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xl/charts/chartEx1.xml" ContentType="application/vnd.ms-office.chartex+xml"/>
  <Override PartName="/xl/charts/style2.xml" ContentType="application/vnd.ms-office.chartstyle+xml"/>
  <Override PartName="/xl/charts/colors2.xml" ContentType="application/vnd.ms-office.chartcolorstyle+xml"/>
  <Override PartName="/xl/charts/chartEx2.xml" ContentType="application/vnd.ms-office.chartex+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https://newuniversity-my.sharepoint.com/personal/stefanie_langeslag_nhlstenden_com/Documents/2023-2024/2023-2024 BKE/"/>
    </mc:Choice>
  </mc:AlternateContent>
  <xr:revisionPtr revIDLastSave="575" documentId="8_{433CF53B-1AA1-4020-9F45-78E9EE0013C8}" xr6:coauthVersionLast="47" xr6:coauthVersionMax="47" xr10:uidLastSave="{2DCF64F5-9BBE-4356-8380-ECC611A25DBE}"/>
  <bookViews>
    <workbookView xWindow="-28920" yWindow="-105" windowWidth="29040" windowHeight="15720" firstSheet="2" activeTab="9" xr2:uid="{00000000-000D-0000-FFFF-FFFF00000000}"/>
  </bookViews>
  <sheets>
    <sheet name="Type vragen" sheetId="1" r:id="rId1"/>
    <sheet name="Toetsing per vraag" sheetId="3" r:id="rId2"/>
    <sheet name="Cesuur" sheetId="4" r:id="rId3"/>
    <sheet name="Tentamen" sheetId="5" r:id="rId4"/>
    <sheet name="toetsresultaten" sheetId="6" r:id="rId5"/>
    <sheet name="toetsanalyse" sheetId="7" r:id="rId6"/>
    <sheet name="Kwantitatieve analyse" sheetId="8" r:id="rId7"/>
    <sheet name="Toets" sheetId="10" r:id="rId8"/>
    <sheet name="Antwoordmodel" sheetId="11" r:id="rId9"/>
    <sheet name="Kwalitatieve analyse" sheetId="9" r:id="rId10"/>
    <sheet name="Sheet1" sheetId="14" r:id="rId11"/>
    <sheet name="BOKS HBO WTB Dynamica" sheetId="12" r:id="rId12"/>
    <sheet name="Competentie niveaus" sheetId="13" r:id="rId13"/>
    <sheet name="Sheet2" sheetId="15" r:id="rId14"/>
  </sheets>
  <externalReferences>
    <externalReference r:id="rId15"/>
    <externalReference r:id="rId16"/>
    <externalReference r:id="rId17"/>
  </externalReferences>
  <definedNames>
    <definedName name="_xlchart.v1.0" hidden="1">Tentamen!$D$7:$D$34</definedName>
    <definedName name="_xlchart.v1.1" hidden="1">Tentamen!$D$7:$D$34</definedName>
    <definedName name="AreaToPrint" localSheetId="3">Tentamen!$B$2:INDEX(Tentamen!$F:$F,Tentamen!LastRow,1)</definedName>
    <definedName name="AreaToPrint">[1]Kahoot!$B$2:INDEX([1]Kahoot!$G:$G,LastRow,1)</definedName>
    <definedName name="GradeAvg" localSheetId="3">Tentamen!#REF!</definedName>
    <definedName name="GradeAvg">[1]Kahoot!#REF!</definedName>
    <definedName name="GradeGPA" localSheetId="3">Tentamen!#REF!</definedName>
    <definedName name="GradeGPA">[1]Kahoot!#REF!</definedName>
    <definedName name="GradeLetter" localSheetId="3">Tentamen!#REF!</definedName>
    <definedName name="GradeLetter">[1]Kahoot!#REF!</definedName>
    <definedName name="GradeTable" localSheetId="3">Tentamen!#REF!</definedName>
    <definedName name="GradeTable">[1]Kahoot!#REF!</definedName>
    <definedName name="LastRow" localSheetId="3">MAX(IFERROR(MATCH(REPT("z",255),Tentamen!$F:$F),0),IFERROR(MATCH(9.99E+307,Tentamen!$F:$F),0))</definedName>
    <definedName name="LastRow">MAX(IFERROR(MATCH(REPT("z",255),[1]Kahoot!$G:$G),0),IFERROR(MATCH(9.99E+307,[1]Kahoot!$G:$G),0))</definedName>
    <definedName name="_xlnm.Print_Area" localSheetId="3">Tentamen!$A$1:$F$4</definedName>
    <definedName name="_xlnm.Print_Area" localSheetId="5">toetsanalyse!$A$2:$Q$35</definedName>
    <definedName name="_xlnm.Print_Titles" localSheetId="3">Tentamen!$6:$6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7" l="1"/>
  <c r="B29" i="7"/>
  <c r="B28" i="7"/>
  <c r="B27" i="7"/>
  <c r="B26" i="7"/>
  <c r="B25" i="7"/>
  <c r="B24" i="7"/>
  <c r="B23" i="7"/>
  <c r="B22" i="7"/>
  <c r="B21" i="7"/>
  <c r="B20" i="7"/>
  <c r="B19" i="7"/>
  <c r="B18" i="7"/>
  <c r="B17" i="7"/>
  <c r="B16" i="7"/>
  <c r="B15" i="7"/>
  <c r="B14" i="7"/>
  <c r="B13" i="7"/>
  <c r="B12" i="7"/>
  <c r="B11" i="7"/>
  <c r="B10" i="7"/>
  <c r="B9" i="7"/>
  <c r="B8" i="7"/>
  <c r="B7" i="7"/>
  <c r="B6" i="7"/>
  <c r="B5" i="7"/>
  <c r="B4" i="7"/>
  <c r="B3" i="7"/>
  <c r="G3"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DA2" i="7"/>
  <c r="DA3" i="7" s="1"/>
  <c r="CZ2" i="7"/>
  <c r="CY2" i="7"/>
  <c r="CX2" i="7"/>
  <c r="CW2" i="7"/>
  <c r="CV2" i="7"/>
  <c r="CV3" i="7" s="1"/>
  <c r="CU2" i="7"/>
  <c r="CT2" i="7"/>
  <c r="CT3" i="7" s="1"/>
  <c r="CS2" i="7"/>
  <c r="CS3" i="7" s="1"/>
  <c r="J2" i="7"/>
  <c r="J3" i="7" s="1"/>
  <c r="I2" i="7"/>
  <c r="I3" i="7" s="1"/>
  <c r="I5" i="7" s="1"/>
  <c r="H2" i="7"/>
  <c r="G2" i="7"/>
  <c r="F2" i="7"/>
  <c r="GO203" i="6"/>
  <c r="GG203" i="6"/>
  <c r="FY203" i="6"/>
  <c r="FQ203" i="6"/>
  <c r="FI203" i="6"/>
  <c r="FA203" i="6"/>
  <c r="ES203" i="6"/>
  <c r="EK203" i="6"/>
  <c r="EC203" i="6"/>
  <c r="DU203" i="6"/>
  <c r="DM203" i="6"/>
  <c r="DE203" i="6"/>
  <c r="CY203" i="6"/>
  <c r="GV203" i="6" s="1"/>
  <c r="GT202" i="6"/>
  <c r="GO202" i="6"/>
  <c r="GL202" i="6"/>
  <c r="GG202" i="6"/>
  <c r="GD202" i="6"/>
  <c r="FY202" i="6"/>
  <c r="FV202" i="6"/>
  <c r="FQ202" i="6"/>
  <c r="FN202" i="6"/>
  <c r="FI202" i="6"/>
  <c r="FF202" i="6"/>
  <c r="FA202" i="6"/>
  <c r="EX202" i="6"/>
  <c r="ES202" i="6"/>
  <c r="EP202" i="6"/>
  <c r="EK202" i="6"/>
  <c r="EH202" i="6"/>
  <c r="EC202" i="6"/>
  <c r="DZ202" i="6"/>
  <c r="DU202" i="6"/>
  <c r="DR202" i="6"/>
  <c r="DM202" i="6"/>
  <c r="DJ202" i="6"/>
  <c r="DE202" i="6"/>
  <c r="DB202" i="6"/>
  <c r="CY202" i="6"/>
  <c r="GS202" i="6" s="1"/>
  <c r="GT201" i="6"/>
  <c r="GQ201" i="6"/>
  <c r="GO201" i="6"/>
  <c r="GL201" i="6"/>
  <c r="GI201" i="6"/>
  <c r="GG201" i="6"/>
  <c r="GD201" i="6"/>
  <c r="GA201" i="6"/>
  <c r="FY201" i="6"/>
  <c r="FV201" i="6"/>
  <c r="FS201" i="6"/>
  <c r="FQ201" i="6"/>
  <c r="FN201" i="6"/>
  <c r="FK201" i="6"/>
  <c r="FI201" i="6"/>
  <c r="FF201" i="6"/>
  <c r="FC201" i="6"/>
  <c r="FA201" i="6"/>
  <c r="EX201" i="6"/>
  <c r="EU201" i="6"/>
  <c r="ES201" i="6"/>
  <c r="EP201" i="6"/>
  <c r="EM201" i="6"/>
  <c r="EK201" i="6"/>
  <c r="EH201" i="6"/>
  <c r="EE201" i="6"/>
  <c r="EC201" i="6"/>
  <c r="DZ201" i="6"/>
  <c r="DW201" i="6"/>
  <c r="DU201" i="6"/>
  <c r="DR201" i="6"/>
  <c r="DO201" i="6"/>
  <c r="DM201" i="6"/>
  <c r="DJ201" i="6"/>
  <c r="DG201" i="6"/>
  <c r="DE201" i="6"/>
  <c r="DB201" i="6"/>
  <c r="CY201" i="6"/>
  <c r="GP201" i="6" s="1"/>
  <c r="GV200" i="6"/>
  <c r="GT200" i="6"/>
  <c r="GQ200" i="6"/>
  <c r="GO200" i="6"/>
  <c r="GN200" i="6"/>
  <c r="GL200" i="6"/>
  <c r="GI200" i="6"/>
  <c r="GG200" i="6"/>
  <c r="GF200" i="6"/>
  <c r="GD200" i="6"/>
  <c r="GA200" i="6"/>
  <c r="FY200" i="6"/>
  <c r="FX200" i="6"/>
  <c r="FV200" i="6"/>
  <c r="FS200" i="6"/>
  <c r="FQ200" i="6"/>
  <c r="FP200" i="6"/>
  <c r="FN200" i="6"/>
  <c r="FK200" i="6"/>
  <c r="FI200" i="6"/>
  <c r="FH200" i="6"/>
  <c r="FF200" i="6"/>
  <c r="FC200" i="6"/>
  <c r="FA200" i="6"/>
  <c r="EZ200" i="6"/>
  <c r="EX200" i="6"/>
  <c r="EU200" i="6"/>
  <c r="ES200" i="6"/>
  <c r="ER200" i="6"/>
  <c r="EP200" i="6"/>
  <c r="EM200" i="6"/>
  <c r="EK200" i="6"/>
  <c r="EJ200" i="6"/>
  <c r="EH200" i="6"/>
  <c r="EE200" i="6"/>
  <c r="EC200" i="6"/>
  <c r="EB200" i="6"/>
  <c r="DZ200" i="6"/>
  <c r="DW200" i="6"/>
  <c r="DU200" i="6"/>
  <c r="DT200" i="6"/>
  <c r="DR200" i="6"/>
  <c r="DO200" i="6"/>
  <c r="DM200" i="6"/>
  <c r="DL200" i="6"/>
  <c r="DJ200" i="6"/>
  <c r="DG200" i="6"/>
  <c r="DE200" i="6"/>
  <c r="DD200" i="6"/>
  <c r="DB200" i="6"/>
  <c r="CY200" i="6"/>
  <c r="GU200" i="6" s="1"/>
  <c r="GV199" i="6"/>
  <c r="GT199" i="6"/>
  <c r="GS199" i="6"/>
  <c r="GQ199" i="6"/>
  <c r="GO199" i="6"/>
  <c r="GN199" i="6"/>
  <c r="GL199" i="6"/>
  <c r="GK199" i="6"/>
  <c r="GI199" i="6"/>
  <c r="GG199" i="6"/>
  <c r="GF199" i="6"/>
  <c r="GD199" i="6"/>
  <c r="GC199" i="6"/>
  <c r="GA199" i="6"/>
  <c r="FY199" i="6"/>
  <c r="FX199" i="6"/>
  <c r="FV199" i="6"/>
  <c r="FU199" i="6"/>
  <c r="FS199" i="6"/>
  <c r="FQ199" i="6"/>
  <c r="FP199" i="6"/>
  <c r="FN199" i="6"/>
  <c r="FM199" i="6"/>
  <c r="FK199" i="6"/>
  <c r="FI199" i="6"/>
  <c r="FH199" i="6"/>
  <c r="FF199" i="6"/>
  <c r="FE199" i="6"/>
  <c r="FC199" i="6"/>
  <c r="FA199" i="6"/>
  <c r="EZ199" i="6"/>
  <c r="EX199" i="6"/>
  <c r="EW199" i="6"/>
  <c r="EU199" i="6"/>
  <c r="ES199" i="6"/>
  <c r="ER199" i="6"/>
  <c r="EP199" i="6"/>
  <c r="EO199" i="6"/>
  <c r="EM199" i="6"/>
  <c r="EK199" i="6"/>
  <c r="EJ199" i="6"/>
  <c r="EH199" i="6"/>
  <c r="EG199" i="6"/>
  <c r="EE199" i="6"/>
  <c r="EC199" i="6"/>
  <c r="EB199" i="6"/>
  <c r="DZ199" i="6"/>
  <c r="DY199" i="6"/>
  <c r="DW199" i="6"/>
  <c r="DU199" i="6"/>
  <c r="DT199" i="6"/>
  <c r="DR199" i="6"/>
  <c r="DQ199" i="6"/>
  <c r="DO199" i="6"/>
  <c r="DM199" i="6"/>
  <c r="DL199" i="6"/>
  <c r="DJ199" i="6"/>
  <c r="DI199" i="6"/>
  <c r="DG199" i="6"/>
  <c r="DE199" i="6"/>
  <c r="DD199" i="6"/>
  <c r="DB199" i="6"/>
  <c r="DA199" i="6"/>
  <c r="CY199" i="6"/>
  <c r="GR199" i="6" s="1"/>
  <c r="GV198" i="6"/>
  <c r="GT198" i="6"/>
  <c r="GS198" i="6"/>
  <c r="GQ198" i="6"/>
  <c r="GP198" i="6"/>
  <c r="GO198" i="6"/>
  <c r="GN198" i="6"/>
  <c r="GL198" i="6"/>
  <c r="GK198" i="6"/>
  <c r="GI198" i="6"/>
  <c r="GH198" i="6"/>
  <c r="GG198" i="6"/>
  <c r="GF198" i="6"/>
  <c r="GD198" i="6"/>
  <c r="GC198" i="6"/>
  <c r="GA198" i="6"/>
  <c r="FZ198" i="6"/>
  <c r="FY198" i="6"/>
  <c r="FX198" i="6"/>
  <c r="FV198" i="6"/>
  <c r="FU198" i="6"/>
  <c r="FS198" i="6"/>
  <c r="FR198" i="6"/>
  <c r="FQ198" i="6"/>
  <c r="FP198" i="6"/>
  <c r="FN198" i="6"/>
  <c r="FM198" i="6"/>
  <c r="FK198" i="6"/>
  <c r="FJ198" i="6"/>
  <c r="FI198" i="6"/>
  <c r="FH198" i="6"/>
  <c r="FF198" i="6"/>
  <c r="FE198" i="6"/>
  <c r="FC198" i="6"/>
  <c r="FB198" i="6"/>
  <c r="FA198" i="6"/>
  <c r="EZ198" i="6"/>
  <c r="EX198" i="6"/>
  <c r="EW198" i="6"/>
  <c r="EU198" i="6"/>
  <c r="ET198" i="6"/>
  <c r="ES198" i="6"/>
  <c r="ER198" i="6"/>
  <c r="EP198" i="6"/>
  <c r="EO198" i="6"/>
  <c r="EM198" i="6"/>
  <c r="EL198" i="6"/>
  <c r="EK198" i="6"/>
  <c r="EJ198" i="6"/>
  <c r="EH198" i="6"/>
  <c r="EG198" i="6"/>
  <c r="EE198" i="6"/>
  <c r="ED198" i="6"/>
  <c r="EC198" i="6"/>
  <c r="EB198" i="6"/>
  <c r="DZ198" i="6"/>
  <c r="DY198" i="6"/>
  <c r="DW198" i="6"/>
  <c r="DV198" i="6"/>
  <c r="DU198" i="6"/>
  <c r="DT198" i="6"/>
  <c r="DR198" i="6"/>
  <c r="DQ198" i="6"/>
  <c r="DO198" i="6"/>
  <c r="DN198" i="6"/>
  <c r="DM198" i="6"/>
  <c r="DL198" i="6"/>
  <c r="DJ198" i="6"/>
  <c r="DI198" i="6"/>
  <c r="DG198" i="6"/>
  <c r="DF198" i="6"/>
  <c r="DE198" i="6"/>
  <c r="DD198" i="6"/>
  <c r="DB198" i="6"/>
  <c r="DA198" i="6"/>
  <c r="CY198" i="6"/>
  <c r="GU198" i="6" s="1"/>
  <c r="GV197" i="6"/>
  <c r="GS197" i="6"/>
  <c r="GM197" i="6"/>
  <c r="FZ197" i="6"/>
  <c r="EQ197" i="6"/>
  <c r="EA197" i="6"/>
  <c r="DX197" i="6"/>
  <c r="DS197" i="6"/>
  <c r="CY197" i="6"/>
  <c r="ES197" i="6" s="1"/>
  <c r="FZ196" i="6"/>
  <c r="FL196" i="6"/>
  <c r="DP196" i="6"/>
  <c r="DN196" i="6"/>
  <c r="CY196" i="6"/>
  <c r="GU195" i="6"/>
  <c r="GT195" i="6"/>
  <c r="GO195" i="6"/>
  <c r="GM195" i="6"/>
  <c r="GL195" i="6"/>
  <c r="GG195" i="6"/>
  <c r="GE195" i="6"/>
  <c r="GD195" i="6"/>
  <c r="FY195" i="6"/>
  <c r="FW195" i="6"/>
  <c r="FV195" i="6"/>
  <c r="FQ195" i="6"/>
  <c r="FO195" i="6"/>
  <c r="FN195" i="6"/>
  <c r="FI195" i="6"/>
  <c r="FG195" i="6"/>
  <c r="FF195" i="6"/>
  <c r="FA195" i="6"/>
  <c r="EY195" i="6"/>
  <c r="EX195" i="6"/>
  <c r="ES195" i="6"/>
  <c r="EQ195" i="6"/>
  <c r="EP195" i="6"/>
  <c r="EK195" i="6"/>
  <c r="EI195" i="6"/>
  <c r="EH195" i="6"/>
  <c r="EE195" i="6"/>
  <c r="EC195" i="6"/>
  <c r="EA195" i="6"/>
  <c r="DZ195" i="6"/>
  <c r="DW195" i="6"/>
  <c r="DU195" i="6"/>
  <c r="DS195" i="6"/>
  <c r="DR195" i="6"/>
  <c r="DO195" i="6"/>
  <c r="DM195" i="6"/>
  <c r="DK195" i="6"/>
  <c r="DJ195" i="6"/>
  <c r="DG195" i="6"/>
  <c r="DE195" i="6"/>
  <c r="DC195" i="6"/>
  <c r="DB195" i="6"/>
  <c r="CY195" i="6"/>
  <c r="GS195" i="6" s="1"/>
  <c r="GJ194" i="6"/>
  <c r="GD194" i="6"/>
  <c r="GB194" i="6"/>
  <c r="FT194" i="6"/>
  <c r="FN194" i="6"/>
  <c r="FK194" i="6"/>
  <c r="FF194" i="6"/>
  <c r="EX194" i="6"/>
  <c r="EU194" i="6"/>
  <c r="EN194" i="6"/>
  <c r="EM194" i="6"/>
  <c r="EE194" i="6"/>
  <c r="DX194" i="6"/>
  <c r="DR194" i="6"/>
  <c r="DP194" i="6"/>
  <c r="DH194" i="6"/>
  <c r="DB194" i="6"/>
  <c r="CY194" i="6"/>
  <c r="GV193" i="6"/>
  <c r="GQ193" i="6"/>
  <c r="GO193" i="6"/>
  <c r="GN193" i="6"/>
  <c r="GI193" i="6"/>
  <c r="GG193" i="6"/>
  <c r="GF193" i="6"/>
  <c r="GC193" i="6"/>
  <c r="GA193" i="6"/>
  <c r="FY193" i="6"/>
  <c r="FX193" i="6"/>
  <c r="FU193" i="6"/>
  <c r="FS193" i="6"/>
  <c r="FQ193" i="6"/>
  <c r="FP193" i="6"/>
  <c r="FM193" i="6"/>
  <c r="FK193" i="6"/>
  <c r="FI193" i="6"/>
  <c r="FH193" i="6"/>
  <c r="FE193" i="6"/>
  <c r="FC193" i="6"/>
  <c r="FA193" i="6"/>
  <c r="EZ193" i="6"/>
  <c r="EW193" i="6"/>
  <c r="EU193" i="6"/>
  <c r="ES193" i="6"/>
  <c r="ER193" i="6"/>
  <c r="EO193" i="6"/>
  <c r="EM193" i="6"/>
  <c r="EK193" i="6"/>
  <c r="EJ193" i="6"/>
  <c r="EG193" i="6"/>
  <c r="EE193" i="6"/>
  <c r="EC193" i="6"/>
  <c r="EB193" i="6"/>
  <c r="DY193" i="6"/>
  <c r="DW193" i="6"/>
  <c r="DU193" i="6"/>
  <c r="DT193" i="6"/>
  <c r="DQ193" i="6"/>
  <c r="DO193" i="6"/>
  <c r="DM193" i="6"/>
  <c r="DL193" i="6"/>
  <c r="DI193" i="6"/>
  <c r="DG193" i="6"/>
  <c r="DE193" i="6"/>
  <c r="DD193" i="6"/>
  <c r="DA193" i="6"/>
  <c r="CY193" i="6"/>
  <c r="GU193" i="6" s="1"/>
  <c r="GV192" i="6"/>
  <c r="GT192" i="6"/>
  <c r="GS192" i="6"/>
  <c r="GP192" i="6"/>
  <c r="GN192" i="6"/>
  <c r="GL192" i="6"/>
  <c r="GK192" i="6"/>
  <c r="GH192" i="6"/>
  <c r="GF192" i="6"/>
  <c r="GD192" i="6"/>
  <c r="GC192" i="6"/>
  <c r="FZ192" i="6"/>
  <c r="FX192" i="6"/>
  <c r="FV192" i="6"/>
  <c r="FU192" i="6"/>
  <c r="FR192" i="6"/>
  <c r="FP192" i="6"/>
  <c r="FN192" i="6"/>
  <c r="FM192" i="6"/>
  <c r="FJ192" i="6"/>
  <c r="FH192" i="6"/>
  <c r="FF192" i="6"/>
  <c r="FE192" i="6"/>
  <c r="FB192" i="6"/>
  <c r="EZ192" i="6"/>
  <c r="EX192" i="6"/>
  <c r="EW192" i="6"/>
  <c r="ET192" i="6"/>
  <c r="ER192" i="6"/>
  <c r="EP192" i="6"/>
  <c r="EO192" i="6"/>
  <c r="EL192" i="6"/>
  <c r="EJ192" i="6"/>
  <c r="EH192" i="6"/>
  <c r="EG192" i="6"/>
  <c r="ED192" i="6"/>
  <c r="EB192" i="6"/>
  <c r="DZ192" i="6"/>
  <c r="DY192" i="6"/>
  <c r="DV192" i="6"/>
  <c r="DT192" i="6"/>
  <c r="DR192" i="6"/>
  <c r="DQ192" i="6"/>
  <c r="DN192" i="6"/>
  <c r="DL192" i="6"/>
  <c r="DJ192" i="6"/>
  <c r="DI192" i="6"/>
  <c r="DF192" i="6"/>
  <c r="DE192" i="6"/>
  <c r="DD192" i="6"/>
  <c r="DB192" i="6"/>
  <c r="DA192" i="6"/>
  <c r="CY192" i="6"/>
  <c r="GR192" i="6" s="1"/>
  <c r="GU191" i="6"/>
  <c r="GQ191" i="6"/>
  <c r="GP191" i="6"/>
  <c r="GE191" i="6"/>
  <c r="GA191" i="6"/>
  <c r="FJ191" i="6"/>
  <c r="EY191" i="6"/>
  <c r="EU191" i="6"/>
  <c r="ET191" i="6"/>
  <c r="EI191" i="6"/>
  <c r="DR191" i="6"/>
  <c r="DQ191" i="6"/>
  <c r="DJ191" i="6"/>
  <c r="DH191" i="6"/>
  <c r="DG191" i="6"/>
  <c r="CY191" i="6"/>
  <c r="FK191" i="6" s="1"/>
  <c r="GV190" i="6"/>
  <c r="GS190" i="6"/>
  <c r="GQ190" i="6"/>
  <c r="GO190" i="6"/>
  <c r="GN190" i="6"/>
  <c r="GK190" i="6"/>
  <c r="GI190" i="6"/>
  <c r="GG190" i="6"/>
  <c r="GF190" i="6"/>
  <c r="GC190" i="6"/>
  <c r="GA190" i="6"/>
  <c r="FY190" i="6"/>
  <c r="FX190" i="6"/>
  <c r="FU190" i="6"/>
  <c r="FS190" i="6"/>
  <c r="FQ190" i="6"/>
  <c r="FP190" i="6"/>
  <c r="FM190" i="6"/>
  <c r="FK190" i="6"/>
  <c r="FI190" i="6"/>
  <c r="FH190" i="6"/>
  <c r="FE190" i="6"/>
  <c r="FC190" i="6"/>
  <c r="FA190" i="6"/>
  <c r="EZ190" i="6"/>
  <c r="EW190" i="6"/>
  <c r="EU190" i="6"/>
  <c r="ES190" i="6"/>
  <c r="ER190" i="6"/>
  <c r="EO190" i="6"/>
  <c r="EM190" i="6"/>
  <c r="EK190" i="6"/>
  <c r="EJ190" i="6"/>
  <c r="EG190" i="6"/>
  <c r="EE190" i="6"/>
  <c r="EC190" i="6"/>
  <c r="EB190" i="6"/>
  <c r="DY190" i="6"/>
  <c r="DW190" i="6"/>
  <c r="DU190" i="6"/>
  <c r="DT190" i="6"/>
  <c r="DQ190" i="6"/>
  <c r="DO190" i="6"/>
  <c r="DM190" i="6"/>
  <c r="DL190" i="6"/>
  <c r="DI190" i="6"/>
  <c r="DG190" i="6"/>
  <c r="DE190" i="6"/>
  <c r="DD190" i="6"/>
  <c r="DA190" i="6"/>
  <c r="CY190" i="6"/>
  <c r="GU190" i="6" s="1"/>
  <c r="GV189" i="6"/>
  <c r="GT189" i="6"/>
  <c r="GS189" i="6"/>
  <c r="GP189" i="6"/>
  <c r="GN189" i="6"/>
  <c r="GL189" i="6"/>
  <c r="GK189" i="6"/>
  <c r="GH189" i="6"/>
  <c r="GF189" i="6"/>
  <c r="GD189" i="6"/>
  <c r="GC189" i="6"/>
  <c r="FZ189" i="6"/>
  <c r="FX189" i="6"/>
  <c r="FV189" i="6"/>
  <c r="FU189" i="6"/>
  <c r="FR189" i="6"/>
  <c r="FP189" i="6"/>
  <c r="FN189" i="6"/>
  <c r="FM189" i="6"/>
  <c r="FJ189" i="6"/>
  <c r="FH189" i="6"/>
  <c r="FF189" i="6"/>
  <c r="FE189" i="6"/>
  <c r="FB189" i="6"/>
  <c r="EZ189" i="6"/>
  <c r="EX189" i="6"/>
  <c r="EW189" i="6"/>
  <c r="ET189" i="6"/>
  <c r="ER189" i="6"/>
  <c r="EP189" i="6"/>
  <c r="EO189" i="6"/>
  <c r="EL189" i="6"/>
  <c r="EJ189" i="6"/>
  <c r="EH189" i="6"/>
  <c r="EG189" i="6"/>
  <c r="ED189" i="6"/>
  <c r="EB189" i="6"/>
  <c r="DZ189" i="6"/>
  <c r="DY189" i="6"/>
  <c r="DV189" i="6"/>
  <c r="DT189" i="6"/>
  <c r="DR189" i="6"/>
  <c r="DQ189" i="6"/>
  <c r="DN189" i="6"/>
  <c r="DL189" i="6"/>
  <c r="DJ189" i="6"/>
  <c r="DI189" i="6"/>
  <c r="DF189" i="6"/>
  <c r="DD189" i="6"/>
  <c r="DB189" i="6"/>
  <c r="DA189" i="6"/>
  <c r="CY189" i="6"/>
  <c r="GR189" i="6" s="1"/>
  <c r="GU188" i="6"/>
  <c r="GS188" i="6"/>
  <c r="GQ188" i="6"/>
  <c r="GP188" i="6"/>
  <c r="GM188" i="6"/>
  <c r="GK188" i="6"/>
  <c r="GI188" i="6"/>
  <c r="GH188" i="6"/>
  <c r="GE188" i="6"/>
  <c r="GC188" i="6"/>
  <c r="GA188" i="6"/>
  <c r="FZ188" i="6"/>
  <c r="FW188" i="6"/>
  <c r="FU188" i="6"/>
  <c r="FS188" i="6"/>
  <c r="FR188" i="6"/>
  <c r="FO188" i="6"/>
  <c r="FM188" i="6"/>
  <c r="FK188" i="6"/>
  <c r="FJ188" i="6"/>
  <c r="FG188" i="6"/>
  <c r="FE188" i="6"/>
  <c r="FC188" i="6"/>
  <c r="FB188" i="6"/>
  <c r="EY188" i="6"/>
  <c r="EW188" i="6"/>
  <c r="EU188" i="6"/>
  <c r="ET188" i="6"/>
  <c r="EQ188" i="6"/>
  <c r="EO188" i="6"/>
  <c r="EM188" i="6"/>
  <c r="EL188" i="6"/>
  <c r="EI188" i="6"/>
  <c r="EG188" i="6"/>
  <c r="EE188" i="6"/>
  <c r="ED188" i="6"/>
  <c r="EA188" i="6"/>
  <c r="DY188" i="6"/>
  <c r="DW188" i="6"/>
  <c r="DV188" i="6"/>
  <c r="DS188" i="6"/>
  <c r="DQ188" i="6"/>
  <c r="DO188" i="6"/>
  <c r="DN188" i="6"/>
  <c r="DK188" i="6"/>
  <c r="DI188" i="6"/>
  <c r="DG188" i="6"/>
  <c r="DF188" i="6"/>
  <c r="DC188" i="6"/>
  <c r="DA188" i="6"/>
  <c r="CY188" i="6"/>
  <c r="GO188" i="6" s="1"/>
  <c r="GU187" i="6"/>
  <c r="GR187" i="6"/>
  <c r="GE187" i="6"/>
  <c r="FO187" i="6"/>
  <c r="EY187" i="6"/>
  <c r="EV187" i="6"/>
  <c r="EI187" i="6"/>
  <c r="EF187" i="6"/>
  <c r="DS187" i="6"/>
  <c r="DC187" i="6"/>
  <c r="CY187" i="6"/>
  <c r="GU186" i="6"/>
  <c r="GO186" i="6"/>
  <c r="GM186" i="6"/>
  <c r="GK186" i="6"/>
  <c r="GJ186" i="6"/>
  <c r="GG186" i="6"/>
  <c r="GE186" i="6"/>
  <c r="FY186" i="6"/>
  <c r="FW186" i="6"/>
  <c r="FU186" i="6"/>
  <c r="FT186" i="6"/>
  <c r="FQ186" i="6"/>
  <c r="FO186" i="6"/>
  <c r="FI186" i="6"/>
  <c r="FG186" i="6"/>
  <c r="FE186" i="6"/>
  <c r="FD186" i="6"/>
  <c r="FA186" i="6"/>
  <c r="EY186" i="6"/>
  <c r="ES186" i="6"/>
  <c r="EQ186" i="6"/>
  <c r="EO186" i="6"/>
  <c r="EN186" i="6"/>
  <c r="EK186" i="6"/>
  <c r="EI186" i="6"/>
  <c r="EC186" i="6"/>
  <c r="EA186" i="6"/>
  <c r="DY186" i="6"/>
  <c r="DX186" i="6"/>
  <c r="DU186" i="6"/>
  <c r="DS186" i="6"/>
  <c r="DM186" i="6"/>
  <c r="DK186" i="6"/>
  <c r="DI186" i="6"/>
  <c r="DH186" i="6"/>
  <c r="DE186" i="6"/>
  <c r="DC186" i="6"/>
  <c r="CY186" i="6"/>
  <c r="GT185" i="6"/>
  <c r="GR185" i="6"/>
  <c r="GP185" i="6"/>
  <c r="GO185" i="6"/>
  <c r="GL185" i="6"/>
  <c r="GJ185" i="6"/>
  <c r="GD185" i="6"/>
  <c r="GC185" i="6"/>
  <c r="GB185" i="6"/>
  <c r="FZ185" i="6"/>
  <c r="FY185" i="6"/>
  <c r="FV185" i="6"/>
  <c r="FS185" i="6"/>
  <c r="FR185" i="6"/>
  <c r="FQ185" i="6"/>
  <c r="FP185" i="6"/>
  <c r="FO185" i="6"/>
  <c r="FN185" i="6"/>
  <c r="FK185" i="6"/>
  <c r="FJ185" i="6"/>
  <c r="FI185" i="6"/>
  <c r="FH185" i="6"/>
  <c r="FG185" i="6"/>
  <c r="FF185" i="6"/>
  <c r="FC185" i="6"/>
  <c r="FB185" i="6"/>
  <c r="FA185" i="6"/>
  <c r="EZ185" i="6"/>
  <c r="EY185" i="6"/>
  <c r="EX185" i="6"/>
  <c r="EU185" i="6"/>
  <c r="ET185" i="6"/>
  <c r="ES185" i="6"/>
  <c r="ER185" i="6"/>
  <c r="EQ185" i="6"/>
  <c r="EP185" i="6"/>
  <c r="EM185" i="6"/>
  <c r="EL185" i="6"/>
  <c r="EK185" i="6"/>
  <c r="EJ185" i="6"/>
  <c r="EI185" i="6"/>
  <c r="EH185" i="6"/>
  <c r="EE185" i="6"/>
  <c r="ED185" i="6"/>
  <c r="EC185" i="6"/>
  <c r="EB185" i="6"/>
  <c r="EA185" i="6"/>
  <c r="DZ185" i="6"/>
  <c r="DW185" i="6"/>
  <c r="DV185" i="6"/>
  <c r="DU185" i="6"/>
  <c r="DT185" i="6"/>
  <c r="DS185" i="6"/>
  <c r="DR185" i="6"/>
  <c r="DO185" i="6"/>
  <c r="DN185" i="6"/>
  <c r="DM185" i="6"/>
  <c r="DL185" i="6"/>
  <c r="DK185" i="6"/>
  <c r="DJ185" i="6"/>
  <c r="DG185" i="6"/>
  <c r="DF185" i="6"/>
  <c r="DE185" i="6"/>
  <c r="DD185" i="6"/>
  <c r="DC185" i="6"/>
  <c r="DB185" i="6"/>
  <c r="CY185" i="6"/>
  <c r="GT184" i="6"/>
  <c r="GK184" i="6"/>
  <c r="GI184" i="6"/>
  <c r="GB184" i="6"/>
  <c r="FS184" i="6"/>
  <c r="FN184" i="6"/>
  <c r="FE184" i="6"/>
  <c r="FC184" i="6"/>
  <c r="EV184" i="6"/>
  <c r="EM184" i="6"/>
  <c r="EH184" i="6"/>
  <c r="DY184" i="6"/>
  <c r="DW184" i="6"/>
  <c r="DP184" i="6"/>
  <c r="DG184" i="6"/>
  <c r="DB184" i="6"/>
  <c r="CY184" i="6"/>
  <c r="GD184" i="6" s="1"/>
  <c r="GV183" i="6"/>
  <c r="GQ183" i="6"/>
  <c r="GP183" i="6"/>
  <c r="GO183" i="6"/>
  <c r="GN183" i="6"/>
  <c r="GI183" i="6"/>
  <c r="GH183" i="6"/>
  <c r="GG183" i="6"/>
  <c r="GF183" i="6"/>
  <c r="GA183" i="6"/>
  <c r="FZ183" i="6"/>
  <c r="FY183" i="6"/>
  <c r="FX183" i="6"/>
  <c r="FS183" i="6"/>
  <c r="FR183" i="6"/>
  <c r="FQ183" i="6"/>
  <c r="FP183" i="6"/>
  <c r="FK183" i="6"/>
  <c r="FJ183" i="6"/>
  <c r="FI183" i="6"/>
  <c r="FH183" i="6"/>
  <c r="FC183" i="6"/>
  <c r="FB183" i="6"/>
  <c r="FA183" i="6"/>
  <c r="EZ183" i="6"/>
  <c r="EU183" i="6"/>
  <c r="ET183" i="6"/>
  <c r="ES183" i="6"/>
  <c r="ER183" i="6"/>
  <c r="EM183" i="6"/>
  <c r="EL183" i="6"/>
  <c r="EK183" i="6"/>
  <c r="EJ183" i="6"/>
  <c r="EE183" i="6"/>
  <c r="ED183" i="6"/>
  <c r="EC183" i="6"/>
  <c r="EB183" i="6"/>
  <c r="DW183" i="6"/>
  <c r="DV183" i="6"/>
  <c r="DU183" i="6"/>
  <c r="DT183" i="6"/>
  <c r="DO183" i="6"/>
  <c r="DN183" i="6"/>
  <c r="DM183" i="6"/>
  <c r="DL183" i="6"/>
  <c r="DG183" i="6"/>
  <c r="DF183" i="6"/>
  <c r="DE183" i="6"/>
  <c r="DD183" i="6"/>
  <c r="CY183" i="6"/>
  <c r="GU183" i="6" s="1"/>
  <c r="GV182" i="6"/>
  <c r="GU182" i="6"/>
  <c r="GT182" i="6"/>
  <c r="GS182" i="6"/>
  <c r="GP182" i="6"/>
  <c r="GO182" i="6"/>
  <c r="GN182" i="6"/>
  <c r="GM182" i="6"/>
  <c r="GL182" i="6"/>
  <c r="GK182" i="6"/>
  <c r="GH182" i="6"/>
  <c r="GG182" i="6"/>
  <c r="GF182" i="6"/>
  <c r="GE182" i="6"/>
  <c r="GD182" i="6"/>
  <c r="GC182" i="6"/>
  <c r="FZ182" i="6"/>
  <c r="FY182" i="6"/>
  <c r="FX182" i="6"/>
  <c r="FW182" i="6"/>
  <c r="FV182" i="6"/>
  <c r="FU182" i="6"/>
  <c r="FR182" i="6"/>
  <c r="FQ182" i="6"/>
  <c r="FP182" i="6"/>
  <c r="FO182" i="6"/>
  <c r="FN182" i="6"/>
  <c r="FM182" i="6"/>
  <c r="FJ182" i="6"/>
  <c r="FI182" i="6"/>
  <c r="FH182" i="6"/>
  <c r="FG182" i="6"/>
  <c r="FF182" i="6"/>
  <c r="FE182" i="6"/>
  <c r="FB182" i="6"/>
  <c r="FA182" i="6"/>
  <c r="EZ182" i="6"/>
  <c r="EY182" i="6"/>
  <c r="EX182" i="6"/>
  <c r="EW182" i="6"/>
  <c r="ET182" i="6"/>
  <c r="ES182" i="6"/>
  <c r="ER182" i="6"/>
  <c r="EQ182" i="6"/>
  <c r="EP182" i="6"/>
  <c r="EO182" i="6"/>
  <c r="EL182" i="6"/>
  <c r="EK182" i="6"/>
  <c r="EJ182" i="6"/>
  <c r="EI182" i="6"/>
  <c r="EH182" i="6"/>
  <c r="EG182" i="6"/>
  <c r="ED182" i="6"/>
  <c r="EC182" i="6"/>
  <c r="EB182" i="6"/>
  <c r="EA182" i="6"/>
  <c r="DZ182" i="6"/>
  <c r="DY182" i="6"/>
  <c r="DV182" i="6"/>
  <c r="DU182" i="6"/>
  <c r="DT182" i="6"/>
  <c r="DS182" i="6"/>
  <c r="DR182" i="6"/>
  <c r="DQ182" i="6"/>
  <c r="DN182" i="6"/>
  <c r="DM182" i="6"/>
  <c r="DL182" i="6"/>
  <c r="DK182" i="6"/>
  <c r="DJ182" i="6"/>
  <c r="DI182" i="6"/>
  <c r="DF182" i="6"/>
  <c r="DE182" i="6"/>
  <c r="DD182" i="6"/>
  <c r="DC182" i="6"/>
  <c r="DB182" i="6"/>
  <c r="DA182" i="6"/>
  <c r="CY182" i="6"/>
  <c r="GR182" i="6" s="1"/>
  <c r="GK181" i="6"/>
  <c r="FU181" i="6"/>
  <c r="FD181" i="6"/>
  <c r="EV181" i="6"/>
  <c r="EG181" i="6"/>
  <c r="DH181" i="6"/>
  <c r="CY181" i="6"/>
  <c r="GU180" i="6"/>
  <c r="GQ180" i="6"/>
  <c r="GO180" i="6"/>
  <c r="GJ180" i="6"/>
  <c r="GG180" i="6"/>
  <c r="GE180" i="6"/>
  <c r="GA180" i="6"/>
  <c r="FZ180" i="6"/>
  <c r="FX180" i="6"/>
  <c r="FS180" i="6"/>
  <c r="FP180" i="6"/>
  <c r="FL180" i="6"/>
  <c r="FK180" i="6"/>
  <c r="FI180" i="6"/>
  <c r="FG180" i="6"/>
  <c r="FB180" i="6"/>
  <c r="EY180" i="6"/>
  <c r="EU180" i="6"/>
  <c r="ET180" i="6"/>
  <c r="ER180" i="6"/>
  <c r="EQ180" i="6"/>
  <c r="EK180" i="6"/>
  <c r="EF180" i="6"/>
  <c r="EE180" i="6"/>
  <c r="EC180" i="6"/>
  <c r="EA180" i="6"/>
  <c r="DX180" i="6"/>
  <c r="DU180" i="6"/>
  <c r="DO180" i="6"/>
  <c r="DN180" i="6"/>
  <c r="DL180" i="6"/>
  <c r="DK180" i="6"/>
  <c r="DG180" i="6"/>
  <c r="DD180" i="6"/>
  <c r="CY180" i="6"/>
  <c r="GM180" i="6" s="1"/>
  <c r="GV179" i="6"/>
  <c r="GT179" i="6"/>
  <c r="GR179" i="6"/>
  <c r="GO179" i="6"/>
  <c r="GM179" i="6"/>
  <c r="GJ179" i="6"/>
  <c r="GE179" i="6"/>
  <c r="GC179" i="6"/>
  <c r="GB179" i="6"/>
  <c r="FX179" i="6"/>
  <c r="FV179" i="6"/>
  <c r="FQ179" i="6"/>
  <c r="FN179" i="6"/>
  <c r="FL179" i="6"/>
  <c r="FI179" i="6"/>
  <c r="FG179" i="6"/>
  <c r="FF179" i="6"/>
  <c r="EZ179" i="6"/>
  <c r="EW179" i="6"/>
  <c r="EV179" i="6"/>
  <c r="ER179" i="6"/>
  <c r="EP179" i="6"/>
  <c r="EO179" i="6"/>
  <c r="EJ179" i="6"/>
  <c r="EF179" i="6"/>
  <c r="EC179" i="6"/>
  <c r="EA179" i="6"/>
  <c r="DZ179" i="6"/>
  <c r="DX179" i="6"/>
  <c r="DS179" i="6"/>
  <c r="DP179" i="6"/>
  <c r="DL179" i="6"/>
  <c r="DJ179" i="6"/>
  <c r="DI179" i="6"/>
  <c r="DE179" i="6"/>
  <c r="DB179" i="6"/>
  <c r="CY179" i="6"/>
  <c r="GL179" i="6" s="1"/>
  <c r="GO178" i="6"/>
  <c r="GA178" i="6"/>
  <c r="FU178" i="6"/>
  <c r="FE178" i="6"/>
  <c r="ET178" i="6"/>
  <c r="EM178" i="6"/>
  <c r="EH178" i="6"/>
  <c r="DX178" i="6"/>
  <c r="DJ178" i="6"/>
  <c r="DE178" i="6"/>
  <c r="CY178" i="6"/>
  <c r="GV177" i="6"/>
  <c r="GU177" i="6"/>
  <c r="GT177" i="6"/>
  <c r="GQ177" i="6"/>
  <c r="GP177" i="6"/>
  <c r="GO177" i="6"/>
  <c r="GN177" i="6"/>
  <c r="GM177" i="6"/>
  <c r="GL177" i="6"/>
  <c r="GI177" i="6"/>
  <c r="GH177" i="6"/>
  <c r="GG177" i="6"/>
  <c r="GF177" i="6"/>
  <c r="GE177" i="6"/>
  <c r="GD177" i="6"/>
  <c r="GA177" i="6"/>
  <c r="FZ177" i="6"/>
  <c r="FY177" i="6"/>
  <c r="FX177" i="6"/>
  <c r="FW177" i="6"/>
  <c r="FV177" i="6"/>
  <c r="FS177" i="6"/>
  <c r="FR177" i="6"/>
  <c r="FQ177" i="6"/>
  <c r="FP177" i="6"/>
  <c r="FO177" i="6"/>
  <c r="FN177" i="6"/>
  <c r="FK177" i="6"/>
  <c r="FJ177" i="6"/>
  <c r="FI177" i="6"/>
  <c r="FH177" i="6"/>
  <c r="FG177" i="6"/>
  <c r="FF177" i="6"/>
  <c r="FC177" i="6"/>
  <c r="FB177" i="6"/>
  <c r="FA177" i="6"/>
  <c r="EZ177" i="6"/>
  <c r="EY177" i="6"/>
  <c r="EX177" i="6"/>
  <c r="EU177" i="6"/>
  <c r="ET177" i="6"/>
  <c r="ES177" i="6"/>
  <c r="ER177" i="6"/>
  <c r="EQ177" i="6"/>
  <c r="EP177" i="6"/>
  <c r="EM177" i="6"/>
  <c r="EL177" i="6"/>
  <c r="EK177" i="6"/>
  <c r="EJ177" i="6"/>
  <c r="EI177" i="6"/>
  <c r="EH177" i="6"/>
  <c r="EE177" i="6"/>
  <c r="ED177" i="6"/>
  <c r="EC177" i="6"/>
  <c r="EB177" i="6"/>
  <c r="EA177" i="6"/>
  <c r="DZ177" i="6"/>
  <c r="DW177" i="6"/>
  <c r="DV177" i="6"/>
  <c r="DU177" i="6"/>
  <c r="DT177" i="6"/>
  <c r="DS177" i="6"/>
  <c r="DR177" i="6"/>
  <c r="DO177" i="6"/>
  <c r="DN177" i="6"/>
  <c r="DM177" i="6"/>
  <c r="DL177" i="6"/>
  <c r="DK177" i="6"/>
  <c r="DJ177" i="6"/>
  <c r="DG177" i="6"/>
  <c r="DF177" i="6"/>
  <c r="DE177" i="6"/>
  <c r="DD177" i="6"/>
  <c r="DC177" i="6"/>
  <c r="DB177" i="6"/>
  <c r="CY177" i="6"/>
  <c r="GS177" i="6" s="1"/>
  <c r="GV176" i="6"/>
  <c r="GR176" i="6"/>
  <c r="GK176" i="6"/>
  <c r="FO176" i="6"/>
  <c r="FC176" i="6"/>
  <c r="EV176" i="6"/>
  <c r="EG176" i="6"/>
  <c r="DZ176" i="6"/>
  <c r="DW176" i="6"/>
  <c r="DD176" i="6"/>
  <c r="CY176" i="6"/>
  <c r="GS175" i="6"/>
  <c r="GQ175" i="6"/>
  <c r="GP175" i="6"/>
  <c r="GO175" i="6"/>
  <c r="GN175" i="6"/>
  <c r="GK175" i="6"/>
  <c r="GI175" i="6"/>
  <c r="GG175" i="6"/>
  <c r="GF175" i="6"/>
  <c r="GC175" i="6"/>
  <c r="GB175" i="6"/>
  <c r="GA175" i="6"/>
  <c r="FY175" i="6"/>
  <c r="FU175" i="6"/>
  <c r="FT175" i="6"/>
  <c r="FS175" i="6"/>
  <c r="FR175" i="6"/>
  <c r="FQ175" i="6"/>
  <c r="FM175" i="6"/>
  <c r="FK175" i="6"/>
  <c r="FJ175" i="6"/>
  <c r="FI175" i="6"/>
  <c r="FH175" i="6"/>
  <c r="FE175" i="6"/>
  <c r="FC175" i="6"/>
  <c r="FA175" i="6"/>
  <c r="EZ175" i="6"/>
  <c r="EW175" i="6"/>
  <c r="EV175" i="6"/>
  <c r="EU175" i="6"/>
  <c r="ES175" i="6"/>
  <c r="EO175" i="6"/>
  <c r="EN175" i="6"/>
  <c r="EM175" i="6"/>
  <c r="EL175" i="6"/>
  <c r="EK175" i="6"/>
  <c r="EG175" i="6"/>
  <c r="EE175" i="6"/>
  <c r="ED175" i="6"/>
  <c r="EC175" i="6"/>
  <c r="EB175" i="6"/>
  <c r="DY175" i="6"/>
  <c r="DW175" i="6"/>
  <c r="DU175" i="6"/>
  <c r="DT175" i="6"/>
  <c r="DQ175" i="6"/>
  <c r="DP175" i="6"/>
  <c r="DO175" i="6"/>
  <c r="DM175" i="6"/>
  <c r="DI175" i="6"/>
  <c r="DH175" i="6"/>
  <c r="DG175" i="6"/>
  <c r="DF175" i="6"/>
  <c r="DE175" i="6"/>
  <c r="DA175" i="6"/>
  <c r="CY175" i="6"/>
  <c r="GV174" i="6"/>
  <c r="GU174" i="6"/>
  <c r="GT174" i="6"/>
  <c r="GS174" i="6"/>
  <c r="GP174" i="6"/>
  <c r="GO174" i="6"/>
  <c r="GN174" i="6"/>
  <c r="GM174" i="6"/>
  <c r="GL174" i="6"/>
  <c r="GK174" i="6"/>
  <c r="GH174" i="6"/>
  <c r="GG174" i="6"/>
  <c r="GF174" i="6"/>
  <c r="GE174" i="6"/>
  <c r="GD174" i="6"/>
  <c r="GC174" i="6"/>
  <c r="FZ174" i="6"/>
  <c r="FY174" i="6"/>
  <c r="FX174" i="6"/>
  <c r="FW174" i="6"/>
  <c r="FV174" i="6"/>
  <c r="FU174" i="6"/>
  <c r="FR174" i="6"/>
  <c r="FQ174" i="6"/>
  <c r="FP174" i="6"/>
  <c r="FO174" i="6"/>
  <c r="FN174" i="6"/>
  <c r="FM174" i="6"/>
  <c r="FJ174" i="6"/>
  <c r="FI174" i="6"/>
  <c r="FH174" i="6"/>
  <c r="FG174" i="6"/>
  <c r="FF174" i="6"/>
  <c r="FE174" i="6"/>
  <c r="FB174" i="6"/>
  <c r="FA174" i="6"/>
  <c r="EZ174" i="6"/>
  <c r="EY174" i="6"/>
  <c r="EX174" i="6"/>
  <c r="EW174" i="6"/>
  <c r="ET174" i="6"/>
  <c r="ES174" i="6"/>
  <c r="ER174" i="6"/>
  <c r="EQ174" i="6"/>
  <c r="EP174" i="6"/>
  <c r="EO174" i="6"/>
  <c r="EL174" i="6"/>
  <c r="EK174" i="6"/>
  <c r="EJ174" i="6"/>
  <c r="EI174" i="6"/>
  <c r="EH174" i="6"/>
  <c r="EG174" i="6"/>
  <c r="ED174" i="6"/>
  <c r="EC174" i="6"/>
  <c r="EB174" i="6"/>
  <c r="EA174" i="6"/>
  <c r="DZ174" i="6"/>
  <c r="DY174" i="6"/>
  <c r="DV174" i="6"/>
  <c r="DU174" i="6"/>
  <c r="DT174" i="6"/>
  <c r="DS174" i="6"/>
  <c r="DR174" i="6"/>
  <c r="DQ174" i="6"/>
  <c r="DN174" i="6"/>
  <c r="DM174" i="6"/>
  <c r="DL174" i="6"/>
  <c r="DK174" i="6"/>
  <c r="DJ174" i="6"/>
  <c r="DI174" i="6"/>
  <c r="DF174" i="6"/>
  <c r="DE174" i="6"/>
  <c r="DD174" i="6"/>
  <c r="DC174" i="6"/>
  <c r="DB174" i="6"/>
  <c r="DA174" i="6"/>
  <c r="CY174" i="6"/>
  <c r="GR174" i="6" s="1"/>
  <c r="GJ173" i="6"/>
  <c r="GC173" i="6"/>
  <c r="FY173" i="6"/>
  <c r="FI173" i="6"/>
  <c r="FA173" i="6"/>
  <c r="EY173" i="6"/>
  <c r="EK173" i="6"/>
  <c r="EC173" i="6"/>
  <c r="EA173" i="6"/>
  <c r="DK173" i="6"/>
  <c r="DE173" i="6"/>
  <c r="DC173" i="6"/>
  <c r="CY173" i="6"/>
  <c r="GT173" i="6" s="1"/>
  <c r="GR172" i="6"/>
  <c r="GP172" i="6"/>
  <c r="GN172" i="6"/>
  <c r="GJ172" i="6"/>
  <c r="GG172" i="6"/>
  <c r="GB172" i="6"/>
  <c r="GA172" i="6"/>
  <c r="FY172" i="6"/>
  <c r="FT172" i="6"/>
  <c r="FQ172" i="6"/>
  <c r="FP172" i="6"/>
  <c r="FL172" i="6"/>
  <c r="FH172" i="6"/>
  <c r="FD172" i="6"/>
  <c r="FC172" i="6"/>
  <c r="FA172" i="6"/>
  <c r="EU172" i="6"/>
  <c r="ES172" i="6"/>
  <c r="ER172" i="6"/>
  <c r="EN172" i="6"/>
  <c r="EJ172" i="6"/>
  <c r="EF172" i="6"/>
  <c r="EE172" i="6"/>
  <c r="EB172" i="6"/>
  <c r="DW172" i="6"/>
  <c r="DU172" i="6"/>
  <c r="DT172" i="6"/>
  <c r="DO172" i="6"/>
  <c r="DL172" i="6"/>
  <c r="DI172" i="6"/>
  <c r="DG172" i="6"/>
  <c r="DE172" i="6"/>
  <c r="DA172" i="6"/>
  <c r="CY172" i="6"/>
  <c r="GL172" i="6" s="1"/>
  <c r="GU171" i="6"/>
  <c r="GT171" i="6"/>
  <c r="GQ171" i="6"/>
  <c r="GN171" i="6"/>
  <c r="GK171" i="6"/>
  <c r="GI171" i="6"/>
  <c r="GG171" i="6"/>
  <c r="GC171" i="6"/>
  <c r="GB171" i="6"/>
  <c r="GA171" i="6"/>
  <c r="FZ171" i="6"/>
  <c r="FX171" i="6"/>
  <c r="FT171" i="6"/>
  <c r="FS171" i="6"/>
  <c r="FR171" i="6"/>
  <c r="FQ171" i="6"/>
  <c r="FO171" i="6"/>
  <c r="FK171" i="6"/>
  <c r="FJ171" i="6"/>
  <c r="FI171" i="6"/>
  <c r="FH171" i="6"/>
  <c r="FE171" i="6"/>
  <c r="FB171" i="6"/>
  <c r="FA171" i="6"/>
  <c r="EZ171" i="6"/>
  <c r="EY171" i="6"/>
  <c r="EV171" i="6"/>
  <c r="ES171" i="6"/>
  <c r="ER171" i="6"/>
  <c r="EQ171" i="6"/>
  <c r="EO171" i="6"/>
  <c r="EM171" i="6"/>
  <c r="EJ171" i="6"/>
  <c r="EI171" i="6"/>
  <c r="EG171" i="6"/>
  <c r="EF171" i="6"/>
  <c r="ED171" i="6"/>
  <c r="EA171" i="6"/>
  <c r="DY171" i="6"/>
  <c r="DX171" i="6"/>
  <c r="DW171" i="6"/>
  <c r="DU171" i="6"/>
  <c r="DQ171" i="6"/>
  <c r="DP171" i="6"/>
  <c r="DO171" i="6"/>
  <c r="DN171" i="6"/>
  <c r="DL171" i="6"/>
  <c r="DH171" i="6"/>
  <c r="DG171" i="6"/>
  <c r="DF171" i="6"/>
  <c r="DE171" i="6"/>
  <c r="DC171" i="6"/>
  <c r="CY171" i="6"/>
  <c r="GL171" i="6" s="1"/>
  <c r="GJ170" i="6"/>
  <c r="GG170" i="6"/>
  <c r="FQ170" i="6"/>
  <c r="FO170" i="6"/>
  <c r="EY170" i="6"/>
  <c r="EW170" i="6"/>
  <c r="EG170" i="6"/>
  <c r="ED170" i="6"/>
  <c r="DN170" i="6"/>
  <c r="DL170" i="6"/>
  <c r="CY170" i="6"/>
  <c r="GK170" i="6" s="1"/>
  <c r="GS169" i="6"/>
  <c r="GQ169" i="6"/>
  <c r="GM169" i="6"/>
  <c r="GD169" i="6"/>
  <c r="GA169" i="6"/>
  <c r="FY169" i="6"/>
  <c r="FU169" i="6"/>
  <c r="FL169" i="6"/>
  <c r="FI169" i="6"/>
  <c r="FF169" i="6"/>
  <c r="FC169" i="6"/>
  <c r="ET169" i="6"/>
  <c r="EP169" i="6"/>
  <c r="EN169" i="6"/>
  <c r="EK169" i="6"/>
  <c r="EA169" i="6"/>
  <c r="DX169" i="6"/>
  <c r="DV169" i="6"/>
  <c r="DS169" i="6"/>
  <c r="DK169" i="6"/>
  <c r="DH169" i="6"/>
  <c r="DF169" i="6"/>
  <c r="DC169" i="6"/>
  <c r="CY169" i="6"/>
  <c r="GH169" i="6" s="1"/>
  <c r="GO168" i="6"/>
  <c r="GM168" i="6"/>
  <c r="FY168" i="6"/>
  <c r="FW168" i="6"/>
  <c r="FI168" i="6"/>
  <c r="FG168" i="6"/>
  <c r="ES168" i="6"/>
  <c r="EQ168" i="6"/>
  <c r="EC168" i="6"/>
  <c r="EA168" i="6"/>
  <c r="DM168" i="6"/>
  <c r="DK168" i="6"/>
  <c r="CY168" i="6"/>
  <c r="GP168" i="6" s="1"/>
  <c r="GT167" i="6"/>
  <c r="GR167" i="6"/>
  <c r="GG167" i="6"/>
  <c r="GD167" i="6"/>
  <c r="GB167" i="6"/>
  <c r="FQ167" i="6"/>
  <c r="FO167" i="6"/>
  <c r="FN167" i="6"/>
  <c r="FF167" i="6"/>
  <c r="FA167" i="6"/>
  <c r="EZ167" i="6"/>
  <c r="ER167" i="6"/>
  <c r="EP167" i="6"/>
  <c r="EN167" i="6"/>
  <c r="EF167" i="6"/>
  <c r="EB167" i="6"/>
  <c r="EA167" i="6"/>
  <c r="DS167" i="6"/>
  <c r="DP167" i="6"/>
  <c r="DM167" i="6"/>
  <c r="DE167" i="6"/>
  <c r="DC167" i="6"/>
  <c r="DB167" i="6"/>
  <c r="CY167" i="6"/>
  <c r="GM167" i="6" s="1"/>
  <c r="GL166" i="6"/>
  <c r="GK166" i="6"/>
  <c r="FA166" i="6"/>
  <c r="EN166" i="6"/>
  <c r="EM166" i="6"/>
  <c r="DA166" i="6"/>
  <c r="CY166" i="6"/>
  <c r="GA166" i="6" s="1"/>
  <c r="GV165" i="6"/>
  <c r="GT165" i="6"/>
  <c r="GQ165" i="6"/>
  <c r="GP165" i="6"/>
  <c r="GO165" i="6"/>
  <c r="GN165" i="6"/>
  <c r="GL165" i="6"/>
  <c r="GI165" i="6"/>
  <c r="GH165" i="6"/>
  <c r="GG165" i="6"/>
  <c r="GF165" i="6"/>
  <c r="GD165" i="6"/>
  <c r="GA165" i="6"/>
  <c r="FZ165" i="6"/>
  <c r="FY165" i="6"/>
  <c r="FX165" i="6"/>
  <c r="FV165" i="6"/>
  <c r="FS165" i="6"/>
  <c r="FR165" i="6"/>
  <c r="FQ165" i="6"/>
  <c r="FP165" i="6"/>
  <c r="FN165" i="6"/>
  <c r="FK165" i="6"/>
  <c r="FJ165" i="6"/>
  <c r="FI165" i="6"/>
  <c r="FH165" i="6"/>
  <c r="FF165" i="6"/>
  <c r="FC165" i="6"/>
  <c r="FB165" i="6"/>
  <c r="FA165" i="6"/>
  <c r="EZ165" i="6"/>
  <c r="EX165" i="6"/>
  <c r="EU165" i="6"/>
  <c r="ET165" i="6"/>
  <c r="ES165" i="6"/>
  <c r="ER165" i="6"/>
  <c r="EP165" i="6"/>
  <c r="EM165" i="6"/>
  <c r="EL165" i="6"/>
  <c r="EK165" i="6"/>
  <c r="EJ165" i="6"/>
  <c r="EH165" i="6"/>
  <c r="EE165" i="6"/>
  <c r="ED165" i="6"/>
  <c r="EC165" i="6"/>
  <c r="EB165" i="6"/>
  <c r="DZ165" i="6"/>
  <c r="DW165" i="6"/>
  <c r="DV165" i="6"/>
  <c r="DU165" i="6"/>
  <c r="DT165" i="6"/>
  <c r="DR165" i="6"/>
  <c r="DO165" i="6"/>
  <c r="DN165" i="6"/>
  <c r="DM165" i="6"/>
  <c r="DL165" i="6"/>
  <c r="DJ165" i="6"/>
  <c r="DG165" i="6"/>
  <c r="DF165" i="6"/>
  <c r="DE165" i="6"/>
  <c r="DD165" i="6"/>
  <c r="DB165" i="6"/>
  <c r="CY165" i="6"/>
  <c r="GS165" i="6" s="1"/>
  <c r="GV164" i="6"/>
  <c r="GU164" i="6"/>
  <c r="GT164" i="6"/>
  <c r="GS164" i="6"/>
  <c r="GQ164" i="6"/>
  <c r="GP164" i="6"/>
  <c r="GO164" i="6"/>
  <c r="GN164" i="6"/>
  <c r="GM164" i="6"/>
  <c r="GL164" i="6"/>
  <c r="GK164" i="6"/>
  <c r="GI164" i="6"/>
  <c r="GH164" i="6"/>
  <c r="GG164" i="6"/>
  <c r="GF164" i="6"/>
  <c r="GE164" i="6"/>
  <c r="GD164" i="6"/>
  <c r="GC164" i="6"/>
  <c r="GA164" i="6"/>
  <c r="FZ164" i="6"/>
  <c r="FY164" i="6"/>
  <c r="FX164" i="6"/>
  <c r="FW164" i="6"/>
  <c r="FV164" i="6"/>
  <c r="FU164" i="6"/>
  <c r="FS164" i="6"/>
  <c r="FR164" i="6"/>
  <c r="FQ164" i="6"/>
  <c r="FP164" i="6"/>
  <c r="FO164" i="6"/>
  <c r="FN164" i="6"/>
  <c r="FM164" i="6"/>
  <c r="FK164" i="6"/>
  <c r="FJ164" i="6"/>
  <c r="FI164" i="6"/>
  <c r="FH164" i="6"/>
  <c r="FG164" i="6"/>
  <c r="FF164" i="6"/>
  <c r="FE164" i="6"/>
  <c r="FC164" i="6"/>
  <c r="FB164" i="6"/>
  <c r="FA164" i="6"/>
  <c r="EZ164" i="6"/>
  <c r="EY164" i="6"/>
  <c r="EX164" i="6"/>
  <c r="EW164" i="6"/>
  <c r="EU164" i="6"/>
  <c r="ET164" i="6"/>
  <c r="ES164" i="6"/>
  <c r="ER164" i="6"/>
  <c r="EQ164" i="6"/>
  <c r="EP164" i="6"/>
  <c r="EO164" i="6"/>
  <c r="EM164" i="6"/>
  <c r="EL164" i="6"/>
  <c r="EK164" i="6"/>
  <c r="EJ164" i="6"/>
  <c r="EI164" i="6"/>
  <c r="EH164" i="6"/>
  <c r="EG164" i="6"/>
  <c r="EE164" i="6"/>
  <c r="ED164" i="6"/>
  <c r="EC164" i="6"/>
  <c r="EB164" i="6"/>
  <c r="EA164" i="6"/>
  <c r="DZ164" i="6"/>
  <c r="DY164" i="6"/>
  <c r="DW164" i="6"/>
  <c r="DV164" i="6"/>
  <c r="DU164" i="6"/>
  <c r="DT164" i="6"/>
  <c r="DS164" i="6"/>
  <c r="DR164" i="6"/>
  <c r="DQ164" i="6"/>
  <c r="DO164" i="6"/>
  <c r="DN164" i="6"/>
  <c r="DM164" i="6"/>
  <c r="DL164" i="6"/>
  <c r="DK164" i="6"/>
  <c r="DJ164" i="6"/>
  <c r="DI164" i="6"/>
  <c r="DG164" i="6"/>
  <c r="DF164" i="6"/>
  <c r="DE164" i="6"/>
  <c r="DD164" i="6"/>
  <c r="DC164" i="6"/>
  <c r="DB164" i="6"/>
  <c r="DA164" i="6"/>
  <c r="CY164" i="6"/>
  <c r="GR164" i="6" s="1"/>
  <c r="GV163" i="6"/>
  <c r="GR163" i="6"/>
  <c r="GF163" i="6"/>
  <c r="GE163" i="6"/>
  <c r="GD163" i="6"/>
  <c r="FZ163" i="6"/>
  <c r="FN163" i="6"/>
  <c r="FM163" i="6"/>
  <c r="FL163" i="6"/>
  <c r="FG163" i="6"/>
  <c r="EV163" i="6"/>
  <c r="EU163" i="6"/>
  <c r="ET163" i="6"/>
  <c r="EO163" i="6"/>
  <c r="ED163" i="6"/>
  <c r="EB163" i="6"/>
  <c r="EA163" i="6"/>
  <c r="DW163" i="6"/>
  <c r="DK163" i="6"/>
  <c r="DJ163" i="6"/>
  <c r="DI163" i="6"/>
  <c r="DD163" i="6"/>
  <c r="CY163" i="6"/>
  <c r="GI163" i="6" s="1"/>
  <c r="GI162" i="6"/>
  <c r="FQ162" i="6"/>
  <c r="FC162" i="6"/>
  <c r="DN162" i="6"/>
  <c r="CY162" i="6"/>
  <c r="GU161" i="6"/>
  <c r="GT161" i="6"/>
  <c r="GS161" i="6"/>
  <c r="GR161" i="6"/>
  <c r="GP161" i="6"/>
  <c r="GO161" i="6"/>
  <c r="GN161" i="6"/>
  <c r="GL161" i="6"/>
  <c r="GK161" i="6"/>
  <c r="GJ161" i="6"/>
  <c r="GH161" i="6"/>
  <c r="GG161" i="6"/>
  <c r="GF161" i="6"/>
  <c r="GE161" i="6"/>
  <c r="GC161" i="6"/>
  <c r="GB161" i="6"/>
  <c r="FZ161" i="6"/>
  <c r="FY161" i="6"/>
  <c r="FX161" i="6"/>
  <c r="FW161" i="6"/>
  <c r="FV161" i="6"/>
  <c r="FT161" i="6"/>
  <c r="FR161" i="6"/>
  <c r="FQ161" i="6"/>
  <c r="FP161" i="6"/>
  <c r="FO161" i="6"/>
  <c r="FN161" i="6"/>
  <c r="FM161" i="6"/>
  <c r="FJ161" i="6"/>
  <c r="FI161" i="6"/>
  <c r="FH161" i="6"/>
  <c r="FG161" i="6"/>
  <c r="FF161" i="6"/>
  <c r="FE161" i="6"/>
  <c r="FD161" i="6"/>
  <c r="FA161" i="6"/>
  <c r="EZ161" i="6"/>
  <c r="EY161" i="6"/>
  <c r="EX161" i="6"/>
  <c r="EW161" i="6"/>
  <c r="EV161" i="6"/>
  <c r="ET161" i="6"/>
  <c r="ER161" i="6"/>
  <c r="EQ161" i="6"/>
  <c r="EP161" i="6"/>
  <c r="EO161" i="6"/>
  <c r="EN161" i="6"/>
  <c r="EL161" i="6"/>
  <c r="EK161" i="6"/>
  <c r="EI161" i="6"/>
  <c r="EH161" i="6"/>
  <c r="EG161" i="6"/>
  <c r="EF161" i="6"/>
  <c r="ED161" i="6"/>
  <c r="EC161" i="6"/>
  <c r="EB161" i="6"/>
  <c r="DZ161" i="6"/>
  <c r="DY161" i="6"/>
  <c r="DX161" i="6"/>
  <c r="DV161" i="6"/>
  <c r="DU161" i="6"/>
  <c r="DT161" i="6"/>
  <c r="DS161" i="6"/>
  <c r="DQ161" i="6"/>
  <c r="DP161" i="6"/>
  <c r="DN161" i="6"/>
  <c r="DM161" i="6"/>
  <c r="DL161" i="6"/>
  <c r="DK161" i="6"/>
  <c r="DJ161" i="6"/>
  <c r="DH161" i="6"/>
  <c r="DF161" i="6"/>
  <c r="DE161" i="6"/>
  <c r="DD161" i="6"/>
  <c r="DC161" i="6"/>
  <c r="DB161" i="6"/>
  <c r="DA161" i="6"/>
  <c r="CY161" i="6"/>
  <c r="GU160" i="6"/>
  <c r="GT160" i="6"/>
  <c r="GS160" i="6"/>
  <c r="GR160" i="6"/>
  <c r="GQ160" i="6"/>
  <c r="GP160" i="6"/>
  <c r="GO160" i="6"/>
  <c r="GL160" i="6"/>
  <c r="GK160" i="6"/>
  <c r="GJ160" i="6"/>
  <c r="GI160" i="6"/>
  <c r="GH160" i="6"/>
  <c r="GG160" i="6"/>
  <c r="GE160" i="6"/>
  <c r="GC160" i="6"/>
  <c r="GB160" i="6"/>
  <c r="GA160" i="6"/>
  <c r="FZ160" i="6"/>
  <c r="FY160" i="6"/>
  <c r="FW160" i="6"/>
  <c r="FV160" i="6"/>
  <c r="FT160" i="6"/>
  <c r="FS160" i="6"/>
  <c r="FR160" i="6"/>
  <c r="FQ160" i="6"/>
  <c r="FO160" i="6"/>
  <c r="FN160" i="6"/>
  <c r="FM160" i="6"/>
  <c r="FK160" i="6"/>
  <c r="FJ160" i="6"/>
  <c r="FI160" i="6"/>
  <c r="FG160" i="6"/>
  <c r="FF160" i="6"/>
  <c r="FE160" i="6"/>
  <c r="FD160" i="6"/>
  <c r="FB160" i="6"/>
  <c r="FA160" i="6"/>
  <c r="EY160" i="6"/>
  <c r="EX160" i="6"/>
  <c r="EW160" i="6"/>
  <c r="EV160" i="6"/>
  <c r="EU160" i="6"/>
  <c r="ES160" i="6"/>
  <c r="EQ160" i="6"/>
  <c r="EP160" i="6"/>
  <c r="EO160" i="6"/>
  <c r="EN160" i="6"/>
  <c r="EM160" i="6"/>
  <c r="EL160" i="6"/>
  <c r="EI160" i="6"/>
  <c r="EH160" i="6"/>
  <c r="EG160" i="6"/>
  <c r="EF160" i="6"/>
  <c r="EE160" i="6"/>
  <c r="ED160" i="6"/>
  <c r="EC160" i="6"/>
  <c r="DZ160" i="6"/>
  <c r="DY160" i="6"/>
  <c r="DX160" i="6"/>
  <c r="DW160" i="6"/>
  <c r="DV160" i="6"/>
  <c r="DU160" i="6"/>
  <c r="DS160" i="6"/>
  <c r="DQ160" i="6"/>
  <c r="DP160" i="6"/>
  <c r="DO160" i="6"/>
  <c r="DN160" i="6"/>
  <c r="DM160" i="6"/>
  <c r="DK160" i="6"/>
  <c r="DJ160" i="6"/>
  <c r="DH160" i="6"/>
  <c r="DG160" i="6"/>
  <c r="DF160" i="6"/>
  <c r="DE160" i="6"/>
  <c r="DC160" i="6"/>
  <c r="DB160" i="6"/>
  <c r="DA160" i="6"/>
  <c r="CY160" i="6"/>
  <c r="GP159" i="6"/>
  <c r="GL159" i="6"/>
  <c r="FZ159" i="6"/>
  <c r="FV159" i="6"/>
  <c r="FJ159" i="6"/>
  <c r="FF159" i="6"/>
  <c r="ET159" i="6"/>
  <c r="EP159" i="6"/>
  <c r="ED159" i="6"/>
  <c r="DZ159" i="6"/>
  <c r="DN159" i="6"/>
  <c r="DJ159" i="6"/>
  <c r="CY159" i="6"/>
  <c r="GQ159" i="6" s="1"/>
  <c r="GV158" i="6"/>
  <c r="GU158" i="6"/>
  <c r="GS158" i="6"/>
  <c r="GQ158" i="6"/>
  <c r="GO158" i="6"/>
  <c r="GN158" i="6"/>
  <c r="GM158" i="6"/>
  <c r="GK158" i="6"/>
  <c r="GI158" i="6"/>
  <c r="GG158" i="6"/>
  <c r="GF158" i="6"/>
  <c r="GE158" i="6"/>
  <c r="GC158" i="6"/>
  <c r="GA158" i="6"/>
  <c r="FY158" i="6"/>
  <c r="FX158" i="6"/>
  <c r="FW158" i="6"/>
  <c r="FU158" i="6"/>
  <c r="FS158" i="6"/>
  <c r="FQ158" i="6"/>
  <c r="FP158" i="6"/>
  <c r="FO158" i="6"/>
  <c r="FM158" i="6"/>
  <c r="FK158" i="6"/>
  <c r="FI158" i="6"/>
  <c r="FH158" i="6"/>
  <c r="FG158" i="6"/>
  <c r="FE158" i="6"/>
  <c r="FC158" i="6"/>
  <c r="FA158" i="6"/>
  <c r="EZ158" i="6"/>
  <c r="EY158" i="6"/>
  <c r="EW158" i="6"/>
  <c r="EU158" i="6"/>
  <c r="ES158" i="6"/>
  <c r="ER158" i="6"/>
  <c r="EQ158" i="6"/>
  <c r="EO158" i="6"/>
  <c r="EM158" i="6"/>
  <c r="EK158" i="6"/>
  <c r="EJ158" i="6"/>
  <c r="EI158" i="6"/>
  <c r="EG158" i="6"/>
  <c r="EE158" i="6"/>
  <c r="EC158" i="6"/>
  <c r="EB158" i="6"/>
  <c r="EA158" i="6"/>
  <c r="DY158" i="6"/>
  <c r="DW158" i="6"/>
  <c r="DU158" i="6"/>
  <c r="DT158" i="6"/>
  <c r="DS158" i="6"/>
  <c r="DQ158" i="6"/>
  <c r="DO158" i="6"/>
  <c r="DM158" i="6"/>
  <c r="DL158" i="6"/>
  <c r="DK158" i="6"/>
  <c r="DI158" i="6"/>
  <c r="DG158" i="6"/>
  <c r="DE158" i="6"/>
  <c r="DD158" i="6"/>
  <c r="DC158" i="6"/>
  <c r="DA158" i="6"/>
  <c r="CY158" i="6"/>
  <c r="GT158" i="6" s="1"/>
  <c r="GT157" i="6"/>
  <c r="GS157" i="6"/>
  <c r="GH157" i="6"/>
  <c r="GF157" i="6"/>
  <c r="FU157" i="6"/>
  <c r="FT157" i="6"/>
  <c r="FH157" i="6"/>
  <c r="FF157" i="6"/>
  <c r="EV157" i="6"/>
  <c r="ET157" i="6"/>
  <c r="EH157" i="6"/>
  <c r="EG157" i="6"/>
  <c r="DV157" i="6"/>
  <c r="DT157" i="6"/>
  <c r="DI157" i="6"/>
  <c r="DH157" i="6"/>
  <c r="CY157" i="6"/>
  <c r="GV157" i="6" s="1"/>
  <c r="GU156" i="6"/>
  <c r="GS156" i="6"/>
  <c r="GQ156" i="6"/>
  <c r="GP156" i="6"/>
  <c r="GO156" i="6"/>
  <c r="GM156" i="6"/>
  <c r="GK156" i="6"/>
  <c r="GI156" i="6"/>
  <c r="GH156" i="6"/>
  <c r="GG156" i="6"/>
  <c r="GE156" i="6"/>
  <c r="GC156" i="6"/>
  <c r="GA156" i="6"/>
  <c r="FZ156" i="6"/>
  <c r="FY156" i="6"/>
  <c r="FW156" i="6"/>
  <c r="FU156" i="6"/>
  <c r="FS156" i="6"/>
  <c r="FR156" i="6"/>
  <c r="FQ156" i="6"/>
  <c r="FO156" i="6"/>
  <c r="FM156" i="6"/>
  <c r="FK156" i="6"/>
  <c r="FJ156" i="6"/>
  <c r="FI156" i="6"/>
  <c r="FG156" i="6"/>
  <c r="FE156" i="6"/>
  <c r="FC156" i="6"/>
  <c r="FB156" i="6"/>
  <c r="FA156" i="6"/>
  <c r="EY156" i="6"/>
  <c r="EX156" i="6"/>
  <c r="EW156" i="6"/>
  <c r="EU156" i="6"/>
  <c r="ET156" i="6"/>
  <c r="ES156" i="6"/>
  <c r="EQ156" i="6"/>
  <c r="EP156" i="6"/>
  <c r="EO156" i="6"/>
  <c r="EM156" i="6"/>
  <c r="EL156" i="6"/>
  <c r="EK156" i="6"/>
  <c r="EI156" i="6"/>
  <c r="EH156" i="6"/>
  <c r="EG156" i="6"/>
  <c r="EE156" i="6"/>
  <c r="ED156" i="6"/>
  <c r="EC156" i="6"/>
  <c r="EA156" i="6"/>
  <c r="DZ156" i="6"/>
  <c r="DY156" i="6"/>
  <c r="DW156" i="6"/>
  <c r="DV156" i="6"/>
  <c r="DU156" i="6"/>
  <c r="DS156" i="6"/>
  <c r="DR156" i="6"/>
  <c r="DQ156" i="6"/>
  <c r="DO156" i="6"/>
  <c r="DN156" i="6"/>
  <c r="DM156" i="6"/>
  <c r="DK156" i="6"/>
  <c r="DJ156" i="6"/>
  <c r="DI156" i="6"/>
  <c r="DG156" i="6"/>
  <c r="DF156" i="6"/>
  <c r="DE156" i="6"/>
  <c r="DC156" i="6"/>
  <c r="DB156" i="6"/>
  <c r="DA156" i="6"/>
  <c r="CY156" i="6"/>
  <c r="GV156" i="6" s="1"/>
  <c r="GU155" i="6"/>
  <c r="GT155" i="6"/>
  <c r="GR155" i="6"/>
  <c r="GP155" i="6"/>
  <c r="GH155" i="6"/>
  <c r="GF155" i="6"/>
  <c r="GE155" i="6"/>
  <c r="GD155" i="6"/>
  <c r="FV155" i="6"/>
  <c r="FT155" i="6"/>
  <c r="FR155" i="6"/>
  <c r="FP155" i="6"/>
  <c r="FH155" i="6"/>
  <c r="FG155" i="6"/>
  <c r="FF155" i="6"/>
  <c r="FD155" i="6"/>
  <c r="EV155" i="6"/>
  <c r="ET155" i="6"/>
  <c r="ER155" i="6"/>
  <c r="EQ155" i="6"/>
  <c r="EI155" i="6"/>
  <c r="EH155" i="6"/>
  <c r="EF155" i="6"/>
  <c r="ED155" i="6"/>
  <c r="DV155" i="6"/>
  <c r="DT155" i="6"/>
  <c r="DS155" i="6"/>
  <c r="DR155" i="6"/>
  <c r="DJ155" i="6"/>
  <c r="DH155" i="6"/>
  <c r="DF155" i="6"/>
  <c r="DD155" i="6"/>
  <c r="CY155" i="6"/>
  <c r="GV155" i="6" s="1"/>
  <c r="GS154" i="6"/>
  <c r="GR154" i="6"/>
  <c r="GQ154" i="6"/>
  <c r="GO154" i="6"/>
  <c r="GJ154" i="6"/>
  <c r="GG154" i="6"/>
  <c r="GE154" i="6"/>
  <c r="GC154" i="6"/>
  <c r="GB154" i="6"/>
  <c r="FW154" i="6"/>
  <c r="FT154" i="6"/>
  <c r="FS154" i="6"/>
  <c r="FQ154" i="6"/>
  <c r="FO154" i="6"/>
  <c r="FK154" i="6"/>
  <c r="FG154" i="6"/>
  <c r="FE154" i="6"/>
  <c r="FD154" i="6"/>
  <c r="FC154" i="6"/>
  <c r="EW154" i="6"/>
  <c r="EU154" i="6"/>
  <c r="ES154" i="6"/>
  <c r="EQ154" i="6"/>
  <c r="EO154" i="6"/>
  <c r="EK154" i="6"/>
  <c r="EG154" i="6"/>
  <c r="EF154" i="6"/>
  <c r="EE154" i="6"/>
  <c r="EC154" i="6"/>
  <c r="DX154" i="6"/>
  <c r="DU154" i="6"/>
  <c r="DS154" i="6"/>
  <c r="DQ154" i="6"/>
  <c r="DP154" i="6"/>
  <c r="DK154" i="6"/>
  <c r="DH154" i="6"/>
  <c r="DG154" i="6"/>
  <c r="DE154" i="6"/>
  <c r="DC154" i="6"/>
  <c r="CY154" i="6"/>
  <c r="GU154" i="6" s="1"/>
  <c r="GV153" i="6"/>
  <c r="GT153" i="6"/>
  <c r="GR153" i="6"/>
  <c r="GP153" i="6"/>
  <c r="GO153" i="6"/>
  <c r="GN153" i="6"/>
  <c r="GJ153" i="6"/>
  <c r="GH153" i="6"/>
  <c r="GG153" i="6"/>
  <c r="GF153" i="6"/>
  <c r="GD153" i="6"/>
  <c r="GB153" i="6"/>
  <c r="FZ153" i="6"/>
  <c r="FX153" i="6"/>
  <c r="FV153" i="6"/>
  <c r="FT153" i="6"/>
  <c r="FR153" i="6"/>
  <c r="FQ153" i="6"/>
  <c r="FP153" i="6"/>
  <c r="FN153" i="6"/>
  <c r="FJ153" i="6"/>
  <c r="FI153" i="6"/>
  <c r="FH153" i="6"/>
  <c r="FF153" i="6"/>
  <c r="FD153" i="6"/>
  <c r="FB153" i="6"/>
  <c r="FA153" i="6"/>
  <c r="EX153" i="6"/>
  <c r="EV153" i="6"/>
  <c r="ET153" i="6"/>
  <c r="ES153" i="6"/>
  <c r="ER153" i="6"/>
  <c r="EP153" i="6"/>
  <c r="EN153" i="6"/>
  <c r="EK153" i="6"/>
  <c r="EJ153" i="6"/>
  <c r="EH153" i="6"/>
  <c r="EF153" i="6"/>
  <c r="ED153" i="6"/>
  <c r="EC153" i="6"/>
  <c r="EB153" i="6"/>
  <c r="DX153" i="6"/>
  <c r="DV153" i="6"/>
  <c r="DU153" i="6"/>
  <c r="DT153" i="6"/>
  <c r="DR153" i="6"/>
  <c r="DP153" i="6"/>
  <c r="DN153" i="6"/>
  <c r="DL153" i="6"/>
  <c r="DJ153" i="6"/>
  <c r="DH153" i="6"/>
  <c r="DF153" i="6"/>
  <c r="DE153" i="6"/>
  <c r="DD153" i="6"/>
  <c r="DB153" i="6"/>
  <c r="CY153" i="6"/>
  <c r="GV152" i="6"/>
  <c r="GU152" i="6"/>
  <c r="GT152" i="6"/>
  <c r="GS152" i="6"/>
  <c r="GQ152" i="6"/>
  <c r="GP152" i="6"/>
  <c r="GO152" i="6"/>
  <c r="GN152" i="6"/>
  <c r="GM152" i="6"/>
  <c r="GL152" i="6"/>
  <c r="GK152" i="6"/>
  <c r="GI152" i="6"/>
  <c r="GH152" i="6"/>
  <c r="GG152" i="6"/>
  <c r="GF152" i="6"/>
  <c r="GE152" i="6"/>
  <c r="GD152" i="6"/>
  <c r="GC152" i="6"/>
  <c r="GA152" i="6"/>
  <c r="FZ152" i="6"/>
  <c r="FY152" i="6"/>
  <c r="FX152" i="6"/>
  <c r="FW152" i="6"/>
  <c r="FV152" i="6"/>
  <c r="FU152" i="6"/>
  <c r="FS152" i="6"/>
  <c r="FR152" i="6"/>
  <c r="FQ152" i="6"/>
  <c r="FP152" i="6"/>
  <c r="FO152" i="6"/>
  <c r="FN152" i="6"/>
  <c r="FM152" i="6"/>
  <c r="FK152" i="6"/>
  <c r="FJ152" i="6"/>
  <c r="FI152" i="6"/>
  <c r="FH152" i="6"/>
  <c r="FG152" i="6"/>
  <c r="FF152" i="6"/>
  <c r="FE152" i="6"/>
  <c r="FC152" i="6"/>
  <c r="FB152" i="6"/>
  <c r="FA152" i="6"/>
  <c r="EZ152" i="6"/>
  <c r="EY152" i="6"/>
  <c r="EX152" i="6"/>
  <c r="EW152" i="6"/>
  <c r="EU152" i="6"/>
  <c r="ET152" i="6"/>
  <c r="ES152" i="6"/>
  <c r="ER152" i="6"/>
  <c r="EQ152" i="6"/>
  <c r="EP152" i="6"/>
  <c r="EO152" i="6"/>
  <c r="EM152" i="6"/>
  <c r="EL152" i="6"/>
  <c r="EK152" i="6"/>
  <c r="EJ152" i="6"/>
  <c r="EI152" i="6"/>
  <c r="EH152" i="6"/>
  <c r="EG152" i="6"/>
  <c r="EE152" i="6"/>
  <c r="ED152" i="6"/>
  <c r="EC152" i="6"/>
  <c r="EB152" i="6"/>
  <c r="EA152" i="6"/>
  <c r="DZ152" i="6"/>
  <c r="DY152" i="6"/>
  <c r="DW152" i="6"/>
  <c r="DV152" i="6"/>
  <c r="DU152" i="6"/>
  <c r="DT152" i="6"/>
  <c r="DS152" i="6"/>
  <c r="DR152" i="6"/>
  <c r="DQ152" i="6"/>
  <c r="DO152" i="6"/>
  <c r="DN152" i="6"/>
  <c r="DM152" i="6"/>
  <c r="DL152" i="6"/>
  <c r="DK152" i="6"/>
  <c r="DJ152" i="6"/>
  <c r="DI152" i="6"/>
  <c r="DG152" i="6"/>
  <c r="DF152" i="6"/>
  <c r="DE152" i="6"/>
  <c r="DD152" i="6"/>
  <c r="DC152" i="6"/>
  <c r="DB152" i="6"/>
  <c r="DA152" i="6"/>
  <c r="CY152" i="6"/>
  <c r="GR152" i="6" s="1"/>
  <c r="GQ151" i="6"/>
  <c r="GP151" i="6"/>
  <c r="GF151" i="6"/>
  <c r="FV151" i="6"/>
  <c r="FT151" i="6"/>
  <c r="FK151" i="6"/>
  <c r="FJ151" i="6"/>
  <c r="EZ151" i="6"/>
  <c r="EY151" i="6"/>
  <c r="EP151" i="6"/>
  <c r="EE151" i="6"/>
  <c r="ED151" i="6"/>
  <c r="DT151" i="6"/>
  <c r="DS151" i="6"/>
  <c r="DJ151" i="6"/>
  <c r="DI151" i="6"/>
  <c r="DA151" i="6"/>
  <c r="CY151" i="6"/>
  <c r="GO150" i="6"/>
  <c r="GN150" i="6"/>
  <c r="GF150" i="6"/>
  <c r="GE150" i="6"/>
  <c r="FD150" i="6"/>
  <c r="FC150" i="6"/>
  <c r="EU150" i="6"/>
  <c r="ET150" i="6"/>
  <c r="DT150" i="6"/>
  <c r="DS150" i="6"/>
  <c r="DK150" i="6"/>
  <c r="DI150" i="6"/>
  <c r="CY150" i="6"/>
  <c r="FM150" i="6" s="1"/>
  <c r="GU149" i="6"/>
  <c r="GT149" i="6"/>
  <c r="GS149" i="6"/>
  <c r="GR149" i="6"/>
  <c r="GP149" i="6"/>
  <c r="GO149" i="6"/>
  <c r="GN149" i="6"/>
  <c r="GL149" i="6"/>
  <c r="GK149" i="6"/>
  <c r="GJ149" i="6"/>
  <c r="GH149" i="6"/>
  <c r="GG149" i="6"/>
  <c r="GF149" i="6"/>
  <c r="GE149" i="6"/>
  <c r="GC149" i="6"/>
  <c r="GB149" i="6"/>
  <c r="FZ149" i="6"/>
  <c r="FY149" i="6"/>
  <c r="FX149" i="6"/>
  <c r="FW149" i="6"/>
  <c r="FV149" i="6"/>
  <c r="FT149" i="6"/>
  <c r="FR149" i="6"/>
  <c r="FQ149" i="6"/>
  <c r="FP149" i="6"/>
  <c r="FO149" i="6"/>
  <c r="FN149" i="6"/>
  <c r="FM149" i="6"/>
  <c r="FJ149" i="6"/>
  <c r="FI149" i="6"/>
  <c r="FH149" i="6"/>
  <c r="FG149" i="6"/>
  <c r="FF149" i="6"/>
  <c r="FE149" i="6"/>
  <c r="FD149" i="6"/>
  <c r="FA149" i="6"/>
  <c r="EZ149" i="6"/>
  <c r="EY149" i="6"/>
  <c r="EX149" i="6"/>
  <c r="EW149" i="6"/>
  <c r="EV149" i="6"/>
  <c r="ET149" i="6"/>
  <c r="ER149" i="6"/>
  <c r="EQ149" i="6"/>
  <c r="EP149" i="6"/>
  <c r="EO149" i="6"/>
  <c r="EN149" i="6"/>
  <c r="EL149" i="6"/>
  <c r="EK149" i="6"/>
  <c r="EI149" i="6"/>
  <c r="EH149" i="6"/>
  <c r="EG149" i="6"/>
  <c r="EF149" i="6"/>
  <c r="ED149" i="6"/>
  <c r="EC149" i="6"/>
  <c r="EB149" i="6"/>
  <c r="DZ149" i="6"/>
  <c r="DY149" i="6"/>
  <c r="DX149" i="6"/>
  <c r="DV149" i="6"/>
  <c r="DU149" i="6"/>
  <c r="DT149" i="6"/>
  <c r="DS149" i="6"/>
  <c r="DQ149" i="6"/>
  <c r="DP149" i="6"/>
  <c r="DN149" i="6"/>
  <c r="DM149" i="6"/>
  <c r="DL149" i="6"/>
  <c r="DK149" i="6"/>
  <c r="DJ149" i="6"/>
  <c r="DH149" i="6"/>
  <c r="DF149" i="6"/>
  <c r="DE149" i="6"/>
  <c r="DD149" i="6"/>
  <c r="DC149" i="6"/>
  <c r="DB149" i="6"/>
  <c r="DA149" i="6"/>
  <c r="CY149" i="6"/>
  <c r="GU148" i="6"/>
  <c r="GT148" i="6"/>
  <c r="GS148" i="6"/>
  <c r="GR148" i="6"/>
  <c r="GQ148" i="6"/>
  <c r="GP148" i="6"/>
  <c r="GO148" i="6"/>
  <c r="GL148" i="6"/>
  <c r="GK148" i="6"/>
  <c r="GJ148" i="6"/>
  <c r="GI148" i="6"/>
  <c r="GH148" i="6"/>
  <c r="GG148" i="6"/>
  <c r="GE148" i="6"/>
  <c r="GC148" i="6"/>
  <c r="GB148" i="6"/>
  <c r="GA148" i="6"/>
  <c r="FZ148" i="6"/>
  <c r="FY148" i="6"/>
  <c r="FW148" i="6"/>
  <c r="FV148" i="6"/>
  <c r="FT148" i="6"/>
  <c r="FS148" i="6"/>
  <c r="FR148" i="6"/>
  <c r="FQ148" i="6"/>
  <c r="FO148" i="6"/>
  <c r="FN148" i="6"/>
  <c r="FM148" i="6"/>
  <c r="FK148" i="6"/>
  <c r="FJ148" i="6"/>
  <c r="FI148" i="6"/>
  <c r="FG148" i="6"/>
  <c r="FF148" i="6"/>
  <c r="FE148" i="6"/>
  <c r="FD148" i="6"/>
  <c r="FB148" i="6"/>
  <c r="FA148" i="6"/>
  <c r="EY148" i="6"/>
  <c r="EX148" i="6"/>
  <c r="EW148" i="6"/>
  <c r="EV148" i="6"/>
  <c r="EU148" i="6"/>
  <c r="ES148" i="6"/>
  <c r="EQ148" i="6"/>
  <c r="EP148" i="6"/>
  <c r="EO148" i="6"/>
  <c r="EN148" i="6"/>
  <c r="EM148" i="6"/>
  <c r="EL148" i="6"/>
  <c r="EI148" i="6"/>
  <c r="EH148" i="6"/>
  <c r="EG148" i="6"/>
  <c r="EF148" i="6"/>
  <c r="EE148" i="6"/>
  <c r="ED148" i="6"/>
  <c r="EC148" i="6"/>
  <c r="DZ148" i="6"/>
  <c r="DY148" i="6"/>
  <c r="DX148" i="6"/>
  <c r="DW148" i="6"/>
  <c r="DV148" i="6"/>
  <c r="DU148" i="6"/>
  <c r="DS148" i="6"/>
  <c r="DQ148" i="6"/>
  <c r="DP148" i="6"/>
  <c r="DO148" i="6"/>
  <c r="DN148" i="6"/>
  <c r="DM148" i="6"/>
  <c r="DK148" i="6"/>
  <c r="DJ148" i="6"/>
  <c r="DH148" i="6"/>
  <c r="DG148" i="6"/>
  <c r="DF148" i="6"/>
  <c r="DE148" i="6"/>
  <c r="DC148" i="6"/>
  <c r="DB148" i="6"/>
  <c r="DA148" i="6"/>
  <c r="CY148" i="6"/>
  <c r="GV147" i="6"/>
  <c r="GU147" i="6"/>
  <c r="GT147" i="6"/>
  <c r="GR147" i="6"/>
  <c r="GQ147" i="6"/>
  <c r="GP147" i="6"/>
  <c r="GO147" i="6"/>
  <c r="GM147" i="6"/>
  <c r="GL147" i="6"/>
  <c r="GJ147" i="6"/>
  <c r="GI147" i="6"/>
  <c r="GH147" i="6"/>
  <c r="GG147" i="6"/>
  <c r="GF147" i="6"/>
  <c r="GD147" i="6"/>
  <c r="GB147" i="6"/>
  <c r="GA147" i="6"/>
  <c r="FZ147" i="6"/>
  <c r="FY147" i="6"/>
  <c r="FX147" i="6"/>
  <c r="FW147" i="6"/>
  <c r="FT147" i="6"/>
  <c r="FS147" i="6"/>
  <c r="FR147" i="6"/>
  <c r="FQ147" i="6"/>
  <c r="FP147" i="6"/>
  <c r="FO147" i="6"/>
  <c r="FN147" i="6"/>
  <c r="FK147" i="6"/>
  <c r="FJ147" i="6"/>
  <c r="FI147" i="6"/>
  <c r="FH147" i="6"/>
  <c r="FG147" i="6"/>
  <c r="FF147" i="6"/>
  <c r="FD147" i="6"/>
  <c r="FB147" i="6"/>
  <c r="FA147" i="6"/>
  <c r="EZ147" i="6"/>
  <c r="EY147" i="6"/>
  <c r="EX147" i="6"/>
  <c r="EV147" i="6"/>
  <c r="EU147" i="6"/>
  <c r="ES147" i="6"/>
  <c r="ER147" i="6"/>
  <c r="EQ147" i="6"/>
  <c r="EP147" i="6"/>
  <c r="EN147" i="6"/>
  <c r="EM147" i="6"/>
  <c r="EL147" i="6"/>
  <c r="EJ147" i="6"/>
  <c r="EI147" i="6"/>
  <c r="EH147" i="6"/>
  <c r="EF147" i="6"/>
  <c r="EE147" i="6"/>
  <c r="ED147" i="6"/>
  <c r="EC147" i="6"/>
  <c r="EA147" i="6"/>
  <c r="DZ147" i="6"/>
  <c r="DX147" i="6"/>
  <c r="DW147" i="6"/>
  <c r="DV147" i="6"/>
  <c r="DU147" i="6"/>
  <c r="DT147" i="6"/>
  <c r="DR147" i="6"/>
  <c r="DP147" i="6"/>
  <c r="DO147" i="6"/>
  <c r="DN147" i="6"/>
  <c r="DM147" i="6"/>
  <c r="DL147" i="6"/>
  <c r="DK147" i="6"/>
  <c r="DH147" i="6"/>
  <c r="DG147" i="6"/>
  <c r="DF147" i="6"/>
  <c r="DE147" i="6"/>
  <c r="DD147" i="6"/>
  <c r="DC147" i="6"/>
  <c r="DB147" i="6"/>
  <c r="CY147" i="6"/>
  <c r="GU146" i="6"/>
  <c r="GS146" i="6"/>
  <c r="GR146" i="6"/>
  <c r="GQ146" i="6"/>
  <c r="GO146" i="6"/>
  <c r="GL146" i="6"/>
  <c r="GJ146" i="6"/>
  <c r="GI146" i="6"/>
  <c r="GG146" i="6"/>
  <c r="GF146" i="6"/>
  <c r="GC146" i="6"/>
  <c r="GA146" i="6"/>
  <c r="FY146" i="6"/>
  <c r="FX146" i="6"/>
  <c r="FW146" i="6"/>
  <c r="FT146" i="6"/>
  <c r="FQ146" i="6"/>
  <c r="FP146" i="6"/>
  <c r="FO146" i="6"/>
  <c r="FN146" i="6"/>
  <c r="FK146" i="6"/>
  <c r="FH146" i="6"/>
  <c r="FG146" i="6"/>
  <c r="FF146" i="6"/>
  <c r="FE146" i="6"/>
  <c r="FA146" i="6"/>
  <c r="EY146" i="6"/>
  <c r="EX146" i="6"/>
  <c r="EW146" i="6"/>
  <c r="EV146" i="6"/>
  <c r="ER146" i="6"/>
  <c r="EP146" i="6"/>
  <c r="EO146" i="6"/>
  <c r="EN146" i="6"/>
  <c r="EM146" i="6"/>
  <c r="EI146" i="6"/>
  <c r="EG146" i="6"/>
  <c r="EF146" i="6"/>
  <c r="EE146" i="6"/>
  <c r="EC146" i="6"/>
  <c r="DZ146" i="6"/>
  <c r="DX146" i="6"/>
  <c r="DW146" i="6"/>
  <c r="DU146" i="6"/>
  <c r="DT146" i="6"/>
  <c r="DQ146" i="6"/>
  <c r="DO146" i="6"/>
  <c r="DM146" i="6"/>
  <c r="DL146" i="6"/>
  <c r="DK146" i="6"/>
  <c r="DH146" i="6"/>
  <c r="DE146" i="6"/>
  <c r="DD146" i="6"/>
  <c r="DC146" i="6"/>
  <c r="DB146" i="6"/>
  <c r="CY146" i="6"/>
  <c r="GT146" i="6" s="1"/>
  <c r="GV145" i="6"/>
  <c r="GS145" i="6"/>
  <c r="GR145" i="6"/>
  <c r="GQ145" i="6"/>
  <c r="GP145" i="6"/>
  <c r="GL145" i="6"/>
  <c r="GJ145" i="6"/>
  <c r="GI145" i="6"/>
  <c r="GH145" i="6"/>
  <c r="GG145" i="6"/>
  <c r="GC145" i="6"/>
  <c r="GA145" i="6"/>
  <c r="FZ145" i="6"/>
  <c r="FY145" i="6"/>
  <c r="FX145" i="6"/>
  <c r="FT145" i="6"/>
  <c r="FR145" i="6"/>
  <c r="FQ145" i="6"/>
  <c r="FP145" i="6"/>
  <c r="FN145" i="6"/>
  <c r="FK145" i="6"/>
  <c r="FI145" i="6"/>
  <c r="FH145" i="6"/>
  <c r="FF145" i="6"/>
  <c r="FE145" i="6"/>
  <c r="FB145" i="6"/>
  <c r="EZ145" i="6"/>
  <c r="EX145" i="6"/>
  <c r="EW145" i="6"/>
  <c r="EV145" i="6"/>
  <c r="ES145" i="6"/>
  <c r="EP145" i="6"/>
  <c r="EO145" i="6"/>
  <c r="EN145" i="6"/>
  <c r="EM145" i="6"/>
  <c r="EJ145" i="6"/>
  <c r="EG145" i="6"/>
  <c r="EF145" i="6"/>
  <c r="EE145" i="6"/>
  <c r="ED145" i="6"/>
  <c r="DZ145" i="6"/>
  <c r="DX145" i="6"/>
  <c r="DW145" i="6"/>
  <c r="DV145" i="6"/>
  <c r="DU145" i="6"/>
  <c r="DQ145" i="6"/>
  <c r="DO145" i="6"/>
  <c r="DN145" i="6"/>
  <c r="DM145" i="6"/>
  <c r="DL145" i="6"/>
  <c r="DH145" i="6"/>
  <c r="DF145" i="6"/>
  <c r="DE145" i="6"/>
  <c r="DD145" i="6"/>
  <c r="DB145" i="6"/>
  <c r="CY145" i="6"/>
  <c r="GT145" i="6" s="1"/>
  <c r="GV144" i="6"/>
  <c r="GU144" i="6"/>
  <c r="GT144" i="6"/>
  <c r="GS144" i="6"/>
  <c r="GQ144" i="6"/>
  <c r="GP144" i="6"/>
  <c r="GO144" i="6"/>
  <c r="GN144" i="6"/>
  <c r="GM144" i="6"/>
  <c r="GL144" i="6"/>
  <c r="GK144" i="6"/>
  <c r="GI144" i="6"/>
  <c r="GH144" i="6"/>
  <c r="GG144" i="6"/>
  <c r="GF144" i="6"/>
  <c r="GE144" i="6"/>
  <c r="GD144" i="6"/>
  <c r="GC144" i="6"/>
  <c r="GA144" i="6"/>
  <c r="FZ144" i="6"/>
  <c r="FY144" i="6"/>
  <c r="FX144" i="6"/>
  <c r="FW144" i="6"/>
  <c r="FV144" i="6"/>
  <c r="FU144" i="6"/>
  <c r="FS144" i="6"/>
  <c r="FR144" i="6"/>
  <c r="FQ144" i="6"/>
  <c r="FP144" i="6"/>
  <c r="FO144" i="6"/>
  <c r="FN144" i="6"/>
  <c r="FM144" i="6"/>
  <c r="FK144" i="6"/>
  <c r="FJ144" i="6"/>
  <c r="FI144" i="6"/>
  <c r="FH144" i="6"/>
  <c r="FG144" i="6"/>
  <c r="FF144" i="6"/>
  <c r="FE144" i="6"/>
  <c r="FC144" i="6"/>
  <c r="FB144" i="6"/>
  <c r="FA144" i="6"/>
  <c r="EZ144" i="6"/>
  <c r="EY144" i="6"/>
  <c r="EX144" i="6"/>
  <c r="EW144" i="6"/>
  <c r="EU144" i="6"/>
  <c r="ET144" i="6"/>
  <c r="ES144" i="6"/>
  <c r="ER144" i="6"/>
  <c r="EQ144" i="6"/>
  <c r="EP144" i="6"/>
  <c r="EO144" i="6"/>
  <c r="EM144" i="6"/>
  <c r="EL144" i="6"/>
  <c r="EK144" i="6"/>
  <c r="EJ144" i="6"/>
  <c r="EI144" i="6"/>
  <c r="EH144" i="6"/>
  <c r="EG144" i="6"/>
  <c r="EE144" i="6"/>
  <c r="ED144" i="6"/>
  <c r="EC144" i="6"/>
  <c r="EB144" i="6"/>
  <c r="EA144" i="6"/>
  <c r="DZ144" i="6"/>
  <c r="DY144" i="6"/>
  <c r="DW144" i="6"/>
  <c r="DV144" i="6"/>
  <c r="DU144" i="6"/>
  <c r="DT144" i="6"/>
  <c r="DS144" i="6"/>
  <c r="DR144" i="6"/>
  <c r="DQ144" i="6"/>
  <c r="DO144" i="6"/>
  <c r="DN144" i="6"/>
  <c r="DM144" i="6"/>
  <c r="DL144" i="6"/>
  <c r="DK144" i="6"/>
  <c r="DJ144" i="6"/>
  <c r="DI144" i="6"/>
  <c r="DG144" i="6"/>
  <c r="DF144" i="6"/>
  <c r="DE144" i="6"/>
  <c r="DD144" i="6"/>
  <c r="DC144" i="6"/>
  <c r="DB144" i="6"/>
  <c r="DA144" i="6"/>
  <c r="CY144" i="6"/>
  <c r="GR144" i="6" s="1"/>
  <c r="GV143" i="6"/>
  <c r="GU143" i="6"/>
  <c r="GT143" i="6"/>
  <c r="GS143" i="6"/>
  <c r="GR143" i="6"/>
  <c r="GM143" i="6"/>
  <c r="GL143" i="6"/>
  <c r="GK143" i="6"/>
  <c r="GJ143" i="6"/>
  <c r="GI143" i="6"/>
  <c r="GF143" i="6"/>
  <c r="GC143" i="6"/>
  <c r="GB143" i="6"/>
  <c r="GA143" i="6"/>
  <c r="FZ143" i="6"/>
  <c r="FW143" i="6"/>
  <c r="FV143" i="6"/>
  <c r="FS143" i="6"/>
  <c r="FR143" i="6"/>
  <c r="FP143" i="6"/>
  <c r="FN143" i="6"/>
  <c r="FM143" i="6"/>
  <c r="FL143" i="6"/>
  <c r="FH143" i="6"/>
  <c r="FG143" i="6"/>
  <c r="FE143" i="6"/>
  <c r="FD143" i="6"/>
  <c r="FC143" i="6"/>
  <c r="FB143" i="6"/>
  <c r="EX143" i="6"/>
  <c r="EV143" i="6"/>
  <c r="EU143" i="6"/>
  <c r="ET143" i="6"/>
  <c r="ER143" i="6"/>
  <c r="EQ143" i="6"/>
  <c r="EM143" i="6"/>
  <c r="EL143" i="6"/>
  <c r="EJ143" i="6"/>
  <c r="EI143" i="6"/>
  <c r="EH143" i="6"/>
  <c r="EG143" i="6"/>
  <c r="EB143" i="6"/>
  <c r="EA143" i="6"/>
  <c r="DZ143" i="6"/>
  <c r="DY143" i="6"/>
  <c r="DX143" i="6"/>
  <c r="DW143" i="6"/>
  <c r="DR143" i="6"/>
  <c r="DQ143" i="6"/>
  <c r="DP143" i="6"/>
  <c r="DO143" i="6"/>
  <c r="DN143" i="6"/>
  <c r="DK143" i="6"/>
  <c r="DH143" i="6"/>
  <c r="DG143" i="6"/>
  <c r="DF143" i="6"/>
  <c r="DD143" i="6"/>
  <c r="DB143" i="6"/>
  <c r="DA143" i="6"/>
  <c r="CY143" i="6"/>
  <c r="GN143" i="6" s="1"/>
  <c r="FZ142" i="6"/>
  <c r="FA142" i="6"/>
  <c r="DW142" i="6"/>
  <c r="CY142" i="6"/>
  <c r="FW142" i="6" s="1"/>
  <c r="GP141" i="6"/>
  <c r="GN141" i="6"/>
  <c r="GM141" i="6"/>
  <c r="GF141" i="6"/>
  <c r="GD141" i="6"/>
  <c r="GC141" i="6"/>
  <c r="FV141" i="6"/>
  <c r="FT141" i="6"/>
  <c r="FR141" i="6"/>
  <c r="FL141" i="6"/>
  <c r="FI141" i="6"/>
  <c r="FH141" i="6"/>
  <c r="FA141" i="6"/>
  <c r="EY141" i="6"/>
  <c r="EW141" i="6"/>
  <c r="EQ141" i="6"/>
  <c r="EN141" i="6"/>
  <c r="EL141" i="6"/>
  <c r="EG141" i="6"/>
  <c r="EC141" i="6"/>
  <c r="EB141" i="6"/>
  <c r="DU141" i="6"/>
  <c r="DS141" i="6"/>
  <c r="DR141" i="6"/>
  <c r="DK141" i="6"/>
  <c r="DI141" i="6"/>
  <c r="DH141" i="6"/>
  <c r="DA141" i="6"/>
  <c r="CY141" i="6"/>
  <c r="GU140" i="6"/>
  <c r="GT140" i="6"/>
  <c r="GS140" i="6"/>
  <c r="GQ140" i="6"/>
  <c r="GM140" i="6"/>
  <c r="GL140" i="6"/>
  <c r="GK140" i="6"/>
  <c r="GJ140" i="6"/>
  <c r="GH140" i="6"/>
  <c r="GG140" i="6"/>
  <c r="GC140" i="6"/>
  <c r="GB140" i="6"/>
  <c r="GA140" i="6"/>
  <c r="FY140" i="6"/>
  <c r="FW140" i="6"/>
  <c r="FV140" i="6"/>
  <c r="FS140" i="6"/>
  <c r="FR140" i="6"/>
  <c r="FO140" i="6"/>
  <c r="FN140" i="6"/>
  <c r="FM140" i="6"/>
  <c r="FL140" i="6"/>
  <c r="FI140" i="6"/>
  <c r="FF140" i="6"/>
  <c r="FE140" i="6"/>
  <c r="FD140" i="6"/>
  <c r="FC140" i="6"/>
  <c r="FB140" i="6"/>
  <c r="EW140" i="6"/>
  <c r="EV140" i="6"/>
  <c r="EU140" i="6"/>
  <c r="ET140" i="6"/>
  <c r="ES140" i="6"/>
  <c r="EQ140" i="6"/>
  <c r="EM140" i="6"/>
  <c r="EL140" i="6"/>
  <c r="EK140" i="6"/>
  <c r="EI140" i="6"/>
  <c r="EH140" i="6"/>
  <c r="EG140" i="6"/>
  <c r="EC140" i="6"/>
  <c r="EA140" i="6"/>
  <c r="DZ140" i="6"/>
  <c r="DY140" i="6"/>
  <c r="DX140" i="6"/>
  <c r="DV140" i="6"/>
  <c r="DR140" i="6"/>
  <c r="DQ140" i="6"/>
  <c r="DP140" i="6"/>
  <c r="DO140" i="6"/>
  <c r="DM140" i="6"/>
  <c r="DK140" i="6"/>
  <c r="DH140" i="6"/>
  <c r="DG140" i="6"/>
  <c r="DF140" i="6"/>
  <c r="DC140" i="6"/>
  <c r="DB140" i="6"/>
  <c r="DA140" i="6"/>
  <c r="CY140" i="6"/>
  <c r="GO140" i="6" s="1"/>
  <c r="GU139" i="6"/>
  <c r="GQ139" i="6"/>
  <c r="GP139" i="6"/>
  <c r="GJ139" i="6"/>
  <c r="GG139" i="6"/>
  <c r="GF139" i="6"/>
  <c r="FY139" i="6"/>
  <c r="FW139" i="6"/>
  <c r="FV139" i="6"/>
  <c r="FO139" i="6"/>
  <c r="FL139" i="6"/>
  <c r="FK139" i="6"/>
  <c r="FD139" i="6"/>
  <c r="FB139" i="6"/>
  <c r="FA139" i="6"/>
  <c r="EU139" i="6"/>
  <c r="ES139" i="6"/>
  <c r="ER139" i="6"/>
  <c r="EL139" i="6"/>
  <c r="EJ139" i="6"/>
  <c r="EH139" i="6"/>
  <c r="EC139" i="6"/>
  <c r="DZ139" i="6"/>
  <c r="DY139" i="6"/>
  <c r="DT139" i="6"/>
  <c r="DQ139" i="6"/>
  <c r="DP139" i="6"/>
  <c r="DJ139" i="6"/>
  <c r="DH139" i="6"/>
  <c r="DG139" i="6"/>
  <c r="DA139" i="6"/>
  <c r="CY139" i="6"/>
  <c r="GV138" i="6"/>
  <c r="GU138" i="6"/>
  <c r="GT138" i="6"/>
  <c r="GS138" i="6"/>
  <c r="GQ138" i="6"/>
  <c r="GP138" i="6"/>
  <c r="GO138" i="6"/>
  <c r="GN138" i="6"/>
  <c r="GM138" i="6"/>
  <c r="GL138" i="6"/>
  <c r="GK138" i="6"/>
  <c r="GI138" i="6"/>
  <c r="GH138" i="6"/>
  <c r="GG138" i="6"/>
  <c r="GF138" i="6"/>
  <c r="GE138" i="6"/>
  <c r="GD138" i="6"/>
  <c r="GC138" i="6"/>
  <c r="GA138" i="6"/>
  <c r="FZ138" i="6"/>
  <c r="FY138" i="6"/>
  <c r="FX138" i="6"/>
  <c r="FW138" i="6"/>
  <c r="FV138" i="6"/>
  <c r="FU138" i="6"/>
  <c r="FS138" i="6"/>
  <c r="FR138" i="6"/>
  <c r="FQ138" i="6"/>
  <c r="FP138" i="6"/>
  <c r="FO138" i="6"/>
  <c r="FN138" i="6"/>
  <c r="FM138" i="6"/>
  <c r="FK138" i="6"/>
  <c r="FJ138" i="6"/>
  <c r="FI138" i="6"/>
  <c r="FH138" i="6"/>
  <c r="FG138" i="6"/>
  <c r="FF138" i="6"/>
  <c r="FE138" i="6"/>
  <c r="FC138" i="6"/>
  <c r="FB138" i="6"/>
  <c r="FA138" i="6"/>
  <c r="EZ138" i="6"/>
  <c r="EY138" i="6"/>
  <c r="EX138" i="6"/>
  <c r="EW138" i="6"/>
  <c r="EU138" i="6"/>
  <c r="ET138" i="6"/>
  <c r="ES138" i="6"/>
  <c r="ER138" i="6"/>
  <c r="EQ138" i="6"/>
  <c r="EP138" i="6"/>
  <c r="EO138" i="6"/>
  <c r="EM138" i="6"/>
  <c r="EL138" i="6"/>
  <c r="EK138" i="6"/>
  <c r="EJ138" i="6"/>
  <c r="EI138" i="6"/>
  <c r="EH138" i="6"/>
  <c r="EG138" i="6"/>
  <c r="EE138" i="6"/>
  <c r="ED138" i="6"/>
  <c r="EC138" i="6"/>
  <c r="EB138" i="6"/>
  <c r="EA138" i="6"/>
  <c r="DZ138" i="6"/>
  <c r="DY138" i="6"/>
  <c r="DW138" i="6"/>
  <c r="DV138" i="6"/>
  <c r="DU138" i="6"/>
  <c r="DT138" i="6"/>
  <c r="DS138" i="6"/>
  <c r="DR138" i="6"/>
  <c r="DQ138" i="6"/>
  <c r="DO138" i="6"/>
  <c r="DN138" i="6"/>
  <c r="DM138" i="6"/>
  <c r="DL138" i="6"/>
  <c r="DK138" i="6"/>
  <c r="DJ138" i="6"/>
  <c r="DI138" i="6"/>
  <c r="DG138" i="6"/>
  <c r="DF138" i="6"/>
  <c r="DE138" i="6"/>
  <c r="DD138" i="6"/>
  <c r="DC138" i="6"/>
  <c r="DB138" i="6"/>
  <c r="DA138" i="6"/>
  <c r="CY138" i="6"/>
  <c r="GR138" i="6" s="1"/>
  <c r="GV137" i="6"/>
  <c r="GN137" i="6"/>
  <c r="GH137" i="6"/>
  <c r="GE137" i="6"/>
  <c r="GD137" i="6"/>
  <c r="FX137" i="6"/>
  <c r="FV137" i="6"/>
  <c r="FO137" i="6"/>
  <c r="FL137" i="6"/>
  <c r="FF137" i="6"/>
  <c r="FD137" i="6"/>
  <c r="FC137" i="6"/>
  <c r="EW137" i="6"/>
  <c r="ET137" i="6"/>
  <c r="EL137" i="6"/>
  <c r="EJ137" i="6"/>
  <c r="EE137" i="6"/>
  <c r="EB137" i="6"/>
  <c r="EA137" i="6"/>
  <c r="DS137" i="6"/>
  <c r="DL137" i="6"/>
  <c r="DJ137" i="6"/>
  <c r="DI137" i="6"/>
  <c r="DC137" i="6"/>
  <c r="DA137" i="6"/>
  <c r="CY137" i="6"/>
  <c r="GM137" i="6" s="1"/>
  <c r="GH136" i="6"/>
  <c r="GF136" i="6"/>
  <c r="GE136" i="6"/>
  <c r="FY136" i="6"/>
  <c r="FL136" i="6"/>
  <c r="FG136" i="6"/>
  <c r="FD136" i="6"/>
  <c r="FC136" i="6"/>
  <c r="EL136" i="6"/>
  <c r="EK136" i="6"/>
  <c r="EE136" i="6"/>
  <c r="EC136" i="6"/>
  <c r="DM136" i="6"/>
  <c r="DK136" i="6"/>
  <c r="DI136" i="6"/>
  <c r="DD136" i="6"/>
  <c r="CY136" i="6"/>
  <c r="GO136" i="6" s="1"/>
  <c r="GN135" i="6"/>
  <c r="GH135" i="6"/>
  <c r="GF135" i="6"/>
  <c r="GE135" i="6"/>
  <c r="FP135" i="6"/>
  <c r="FO135" i="6"/>
  <c r="FN135" i="6"/>
  <c r="FM135" i="6"/>
  <c r="FD135" i="6"/>
  <c r="FB135" i="6"/>
  <c r="EX135" i="6"/>
  <c r="EW135" i="6"/>
  <c r="EN135" i="6"/>
  <c r="EL135" i="6"/>
  <c r="EK135" i="6"/>
  <c r="EJ135" i="6"/>
  <c r="EA135" i="6"/>
  <c r="DV135" i="6"/>
  <c r="DU135" i="6"/>
  <c r="DT135" i="6"/>
  <c r="DK135" i="6"/>
  <c r="DJ135" i="6"/>
  <c r="DI135" i="6"/>
  <c r="DD135" i="6"/>
  <c r="CY135" i="6"/>
  <c r="GQ134" i="6"/>
  <c r="GP134" i="6"/>
  <c r="GO134" i="6"/>
  <c r="GD134" i="6"/>
  <c r="FZ134" i="6"/>
  <c r="FY134" i="6"/>
  <c r="FN134" i="6"/>
  <c r="FM134" i="6"/>
  <c r="FL134" i="6"/>
  <c r="EX134" i="6"/>
  <c r="EW134" i="6"/>
  <c r="EV134" i="6"/>
  <c r="EL134" i="6"/>
  <c r="EK134" i="6"/>
  <c r="EF134" i="6"/>
  <c r="DV134" i="6"/>
  <c r="DU134" i="6"/>
  <c r="DS134" i="6"/>
  <c r="DJ134" i="6"/>
  <c r="DI134" i="6"/>
  <c r="DH134" i="6"/>
  <c r="CY134" i="6"/>
  <c r="DL133" i="6"/>
  <c r="CY133" i="6"/>
  <c r="GV132" i="6"/>
  <c r="GN132" i="6"/>
  <c r="GM132" i="6"/>
  <c r="GJ132" i="6"/>
  <c r="GI132" i="6"/>
  <c r="GA132" i="6"/>
  <c r="FY132" i="6"/>
  <c r="FX132" i="6"/>
  <c r="FW132" i="6"/>
  <c r="FO132" i="6"/>
  <c r="FN132" i="6"/>
  <c r="FM132" i="6"/>
  <c r="FL132" i="6"/>
  <c r="FD132" i="6"/>
  <c r="FC132" i="6"/>
  <c r="EY132" i="6"/>
  <c r="EX132" i="6"/>
  <c r="EP132" i="6"/>
  <c r="EO132" i="6"/>
  <c r="EN132" i="6"/>
  <c r="EM132" i="6"/>
  <c r="EE132" i="6"/>
  <c r="EC132" i="6"/>
  <c r="EB132" i="6"/>
  <c r="EA132" i="6"/>
  <c r="DS132" i="6"/>
  <c r="DR132" i="6"/>
  <c r="DO132" i="6"/>
  <c r="DM132" i="6"/>
  <c r="DE132" i="6"/>
  <c r="DD132" i="6"/>
  <c r="DC132" i="6"/>
  <c r="DB132" i="6"/>
  <c r="CY132" i="6"/>
  <c r="GQ132" i="6" s="1"/>
  <c r="GQ131" i="6"/>
  <c r="GP131" i="6"/>
  <c r="GO131" i="6"/>
  <c r="GN131" i="6"/>
  <c r="GF131" i="6"/>
  <c r="GD131" i="6"/>
  <c r="GA131" i="6"/>
  <c r="FZ131" i="6"/>
  <c r="FX131" i="6"/>
  <c r="FR131" i="6"/>
  <c r="FQ131" i="6"/>
  <c r="FP131" i="6"/>
  <c r="FN131" i="6"/>
  <c r="FL131" i="6"/>
  <c r="FF131" i="6"/>
  <c r="FE131" i="6"/>
  <c r="FD131" i="6"/>
  <c r="FC131" i="6"/>
  <c r="EX131" i="6"/>
  <c r="EU131" i="6"/>
  <c r="ET131" i="6"/>
  <c r="EP131" i="6"/>
  <c r="EO131" i="6"/>
  <c r="EM131" i="6"/>
  <c r="EG131" i="6"/>
  <c r="EF131" i="6"/>
  <c r="EE131" i="6"/>
  <c r="ED131" i="6"/>
  <c r="EB131" i="6"/>
  <c r="DV131" i="6"/>
  <c r="DU131" i="6"/>
  <c r="DT131" i="6"/>
  <c r="DR131" i="6"/>
  <c r="DN131" i="6"/>
  <c r="DJ131" i="6"/>
  <c r="DI131" i="6"/>
  <c r="DF131" i="6"/>
  <c r="DE131" i="6"/>
  <c r="DB131" i="6"/>
  <c r="CY131" i="6"/>
  <c r="GV130" i="6"/>
  <c r="GU130" i="6"/>
  <c r="GT130" i="6"/>
  <c r="GS130" i="6"/>
  <c r="GQ130" i="6"/>
  <c r="GP130" i="6"/>
  <c r="GO130" i="6"/>
  <c r="GN130" i="6"/>
  <c r="GM130" i="6"/>
  <c r="GL130" i="6"/>
  <c r="GK130" i="6"/>
  <c r="GI130" i="6"/>
  <c r="GH130" i="6"/>
  <c r="GG130" i="6"/>
  <c r="GF130" i="6"/>
  <c r="GE130" i="6"/>
  <c r="GD130" i="6"/>
  <c r="GC130" i="6"/>
  <c r="GA130" i="6"/>
  <c r="FZ130" i="6"/>
  <c r="FY130" i="6"/>
  <c r="FX130" i="6"/>
  <c r="FW130" i="6"/>
  <c r="FV130" i="6"/>
  <c r="FU130" i="6"/>
  <c r="FS130" i="6"/>
  <c r="FR130" i="6"/>
  <c r="FQ130" i="6"/>
  <c r="FP130" i="6"/>
  <c r="FO130" i="6"/>
  <c r="FN130" i="6"/>
  <c r="FM130" i="6"/>
  <c r="FK130" i="6"/>
  <c r="FJ130" i="6"/>
  <c r="FI130" i="6"/>
  <c r="FH130" i="6"/>
  <c r="FG130" i="6"/>
  <c r="FF130" i="6"/>
  <c r="FE130" i="6"/>
  <c r="FC130" i="6"/>
  <c r="FB130" i="6"/>
  <c r="FA130" i="6"/>
  <c r="EZ130" i="6"/>
  <c r="EY130" i="6"/>
  <c r="EX130" i="6"/>
  <c r="EW130" i="6"/>
  <c r="EU130" i="6"/>
  <c r="ET130" i="6"/>
  <c r="ES130" i="6"/>
  <c r="ER130" i="6"/>
  <c r="EQ130" i="6"/>
  <c r="EP130" i="6"/>
  <c r="EO130" i="6"/>
  <c r="EM130" i="6"/>
  <c r="EL130" i="6"/>
  <c r="EK130" i="6"/>
  <c r="EJ130" i="6"/>
  <c r="EI130" i="6"/>
  <c r="EH130" i="6"/>
  <c r="EG130" i="6"/>
  <c r="EE130" i="6"/>
  <c r="ED130" i="6"/>
  <c r="EC130" i="6"/>
  <c r="EB130" i="6"/>
  <c r="EA130" i="6"/>
  <c r="DZ130" i="6"/>
  <c r="DY130" i="6"/>
  <c r="DW130" i="6"/>
  <c r="DV130" i="6"/>
  <c r="DU130" i="6"/>
  <c r="DT130" i="6"/>
  <c r="DS130" i="6"/>
  <c r="DR130" i="6"/>
  <c r="DQ130" i="6"/>
  <c r="DO130" i="6"/>
  <c r="DN130" i="6"/>
  <c r="DM130" i="6"/>
  <c r="DL130" i="6"/>
  <c r="DK130" i="6"/>
  <c r="DJ130" i="6"/>
  <c r="DI130" i="6"/>
  <c r="DG130" i="6"/>
  <c r="DF130" i="6"/>
  <c r="DE130" i="6"/>
  <c r="DD130" i="6"/>
  <c r="DC130" i="6"/>
  <c r="DB130" i="6"/>
  <c r="DA130" i="6"/>
  <c r="CY130" i="6"/>
  <c r="GR130" i="6" s="1"/>
  <c r="GU129" i="6"/>
  <c r="GT129" i="6"/>
  <c r="GS129" i="6"/>
  <c r="GR129" i="6"/>
  <c r="GQ129" i="6"/>
  <c r="GP129" i="6"/>
  <c r="GN129" i="6"/>
  <c r="GL129" i="6"/>
  <c r="GK129" i="6"/>
  <c r="GJ129" i="6"/>
  <c r="GI129" i="6"/>
  <c r="GH129" i="6"/>
  <c r="GF129" i="6"/>
  <c r="GE129" i="6"/>
  <c r="GC129" i="6"/>
  <c r="GB129" i="6"/>
  <c r="GA129" i="6"/>
  <c r="FZ129" i="6"/>
  <c r="FX129" i="6"/>
  <c r="FW129" i="6"/>
  <c r="FV129" i="6"/>
  <c r="FT129" i="6"/>
  <c r="FS129" i="6"/>
  <c r="FR129" i="6"/>
  <c r="FP129" i="6"/>
  <c r="FO129" i="6"/>
  <c r="FN129" i="6"/>
  <c r="FM129" i="6"/>
  <c r="FK129" i="6"/>
  <c r="FJ129" i="6"/>
  <c r="FH129" i="6"/>
  <c r="FG129" i="6"/>
  <c r="FF129" i="6"/>
  <c r="FE129" i="6"/>
  <c r="FD129" i="6"/>
  <c r="FB129" i="6"/>
  <c r="EZ129" i="6"/>
  <c r="EY129" i="6"/>
  <c r="EX129" i="6"/>
  <c r="EW129" i="6"/>
  <c r="EV129" i="6"/>
  <c r="EU129" i="6"/>
  <c r="ER129" i="6"/>
  <c r="EQ129" i="6"/>
  <c r="EP129" i="6"/>
  <c r="EO129" i="6"/>
  <c r="EN129" i="6"/>
  <c r="EM129" i="6"/>
  <c r="EL129" i="6"/>
  <c r="EI129" i="6"/>
  <c r="EH129" i="6"/>
  <c r="EG129" i="6"/>
  <c r="EF129" i="6"/>
  <c r="EE129" i="6"/>
  <c r="ED129" i="6"/>
  <c r="EB129" i="6"/>
  <c r="DZ129" i="6"/>
  <c r="DY129" i="6"/>
  <c r="DX129" i="6"/>
  <c r="DW129" i="6"/>
  <c r="DV129" i="6"/>
  <c r="DT129" i="6"/>
  <c r="DS129" i="6"/>
  <c r="DQ129" i="6"/>
  <c r="DP129" i="6"/>
  <c r="DO129" i="6"/>
  <c r="DN129" i="6"/>
  <c r="DL129" i="6"/>
  <c r="DK129" i="6"/>
  <c r="DJ129" i="6"/>
  <c r="DH129" i="6"/>
  <c r="DG129" i="6"/>
  <c r="DF129" i="6"/>
  <c r="DD129" i="6"/>
  <c r="DC129" i="6"/>
  <c r="DB129" i="6"/>
  <c r="DA129" i="6"/>
  <c r="CY129" i="6"/>
  <c r="GV128" i="6"/>
  <c r="GU128" i="6"/>
  <c r="GS128" i="6"/>
  <c r="GR128" i="6"/>
  <c r="GQ128" i="6"/>
  <c r="GP128" i="6"/>
  <c r="GO128" i="6"/>
  <c r="GM128" i="6"/>
  <c r="GK128" i="6"/>
  <c r="GJ128" i="6"/>
  <c r="GI128" i="6"/>
  <c r="GH128" i="6"/>
  <c r="GG128" i="6"/>
  <c r="GF128" i="6"/>
  <c r="GC128" i="6"/>
  <c r="GB128" i="6"/>
  <c r="GA128" i="6"/>
  <c r="FZ128" i="6"/>
  <c r="FY128" i="6"/>
  <c r="FX128" i="6"/>
  <c r="FW128" i="6"/>
  <c r="FT128" i="6"/>
  <c r="FS128" i="6"/>
  <c r="FR128" i="6"/>
  <c r="FQ128" i="6"/>
  <c r="FP128" i="6"/>
  <c r="FO128" i="6"/>
  <c r="FM128" i="6"/>
  <c r="FK128" i="6"/>
  <c r="FJ128" i="6"/>
  <c r="FI128" i="6"/>
  <c r="FH128" i="6"/>
  <c r="FG128" i="6"/>
  <c r="FE128" i="6"/>
  <c r="FD128" i="6"/>
  <c r="FB128" i="6"/>
  <c r="FA128" i="6"/>
  <c r="EZ128" i="6"/>
  <c r="EY128" i="6"/>
  <c r="EW128" i="6"/>
  <c r="EV128" i="6"/>
  <c r="EU128" i="6"/>
  <c r="ES128" i="6"/>
  <c r="ER128" i="6"/>
  <c r="EQ128" i="6"/>
  <c r="EO128" i="6"/>
  <c r="EN128" i="6"/>
  <c r="EM128" i="6"/>
  <c r="EL128" i="6"/>
  <c r="EJ128" i="6"/>
  <c r="EI128" i="6"/>
  <c r="EG128" i="6"/>
  <c r="EF128" i="6"/>
  <c r="EE128" i="6"/>
  <c r="ED128" i="6"/>
  <c r="EC128" i="6"/>
  <c r="EA128" i="6"/>
  <c r="DY128" i="6"/>
  <c r="DX128" i="6"/>
  <c r="DW128" i="6"/>
  <c r="DV128" i="6"/>
  <c r="DU128" i="6"/>
  <c r="DT128" i="6"/>
  <c r="DQ128" i="6"/>
  <c r="DP128" i="6"/>
  <c r="DO128" i="6"/>
  <c r="DN128" i="6"/>
  <c r="DM128" i="6"/>
  <c r="DL128" i="6"/>
  <c r="DK128" i="6"/>
  <c r="DH128" i="6"/>
  <c r="DG128" i="6"/>
  <c r="DF128" i="6"/>
  <c r="DE128" i="6"/>
  <c r="DD128" i="6"/>
  <c r="DC128" i="6"/>
  <c r="DA128" i="6"/>
  <c r="CY128" i="6"/>
  <c r="GH127" i="6"/>
  <c r="GG127" i="6"/>
  <c r="FN127" i="6"/>
  <c r="FL127" i="6"/>
  <c r="ER127" i="6"/>
  <c r="EQ127" i="6"/>
  <c r="DX127" i="6"/>
  <c r="DV127" i="6"/>
  <c r="DC127" i="6"/>
  <c r="DB127" i="6"/>
  <c r="CY127" i="6"/>
  <c r="GD127" i="6" s="1"/>
  <c r="GU126" i="6"/>
  <c r="GT126" i="6"/>
  <c r="GS126" i="6"/>
  <c r="GQ126" i="6"/>
  <c r="GP126" i="6"/>
  <c r="GM126" i="6"/>
  <c r="GL126" i="6"/>
  <c r="GK126" i="6"/>
  <c r="GJ126" i="6"/>
  <c r="GI126" i="6"/>
  <c r="GG126" i="6"/>
  <c r="GD126" i="6"/>
  <c r="GC126" i="6"/>
  <c r="GB126" i="6"/>
  <c r="GA126" i="6"/>
  <c r="FZ126" i="6"/>
  <c r="FY126" i="6"/>
  <c r="FU126" i="6"/>
  <c r="FT126" i="6"/>
  <c r="FS126" i="6"/>
  <c r="FR126" i="6"/>
  <c r="FQ126" i="6"/>
  <c r="FO126" i="6"/>
  <c r="FN126" i="6"/>
  <c r="FK126" i="6"/>
  <c r="FJ126" i="6"/>
  <c r="FI126" i="6"/>
  <c r="FG126" i="6"/>
  <c r="FF126" i="6"/>
  <c r="FE126" i="6"/>
  <c r="FC126" i="6"/>
  <c r="FA126" i="6"/>
  <c r="EY126" i="6"/>
  <c r="EX126" i="6"/>
  <c r="EW126" i="6"/>
  <c r="EV126" i="6"/>
  <c r="EU126" i="6"/>
  <c r="ET126" i="6"/>
  <c r="EQ126" i="6"/>
  <c r="EP126" i="6"/>
  <c r="EO126" i="6"/>
  <c r="EN126" i="6"/>
  <c r="EM126" i="6"/>
  <c r="EL126" i="6"/>
  <c r="EK126" i="6"/>
  <c r="EH126" i="6"/>
  <c r="EG126" i="6"/>
  <c r="EF126" i="6"/>
  <c r="EE126" i="6"/>
  <c r="ED126" i="6"/>
  <c r="EC126" i="6"/>
  <c r="EA126" i="6"/>
  <c r="DY126" i="6"/>
  <c r="DX126" i="6"/>
  <c r="DW126" i="6"/>
  <c r="DV126" i="6"/>
  <c r="DU126" i="6"/>
  <c r="DS126" i="6"/>
  <c r="DR126" i="6"/>
  <c r="DP126" i="6"/>
  <c r="DO126" i="6"/>
  <c r="DN126" i="6"/>
  <c r="DM126" i="6"/>
  <c r="DK126" i="6"/>
  <c r="DJ126" i="6"/>
  <c r="DI126" i="6"/>
  <c r="DG126" i="6"/>
  <c r="DF126" i="6"/>
  <c r="DE126" i="6"/>
  <c r="DD126" i="6"/>
  <c r="DC126" i="6"/>
  <c r="DB126" i="6"/>
  <c r="DA126" i="6"/>
  <c r="CY126" i="6"/>
  <c r="GS125" i="6"/>
  <c r="GR125" i="6"/>
  <c r="GP125" i="6"/>
  <c r="GM125" i="6"/>
  <c r="GL125" i="6"/>
  <c r="GE125" i="6"/>
  <c r="GD125" i="6"/>
  <c r="GC125" i="6"/>
  <c r="GB125" i="6"/>
  <c r="FZ125" i="6"/>
  <c r="FT125" i="6"/>
  <c r="FR125" i="6"/>
  <c r="FO125" i="6"/>
  <c r="FN125" i="6"/>
  <c r="FM125" i="6"/>
  <c r="FF125" i="6"/>
  <c r="FE125" i="6"/>
  <c r="FD125" i="6"/>
  <c r="FB125" i="6"/>
  <c r="EY125" i="6"/>
  <c r="ET125" i="6"/>
  <c r="EQ125" i="6"/>
  <c r="EP125" i="6"/>
  <c r="EO125" i="6"/>
  <c r="EN125" i="6"/>
  <c r="EG125" i="6"/>
  <c r="EF125" i="6"/>
  <c r="ED125" i="6"/>
  <c r="EA125" i="6"/>
  <c r="DZ125" i="6"/>
  <c r="DS125" i="6"/>
  <c r="DR125" i="6"/>
  <c r="DQ125" i="6"/>
  <c r="DP125" i="6"/>
  <c r="DN125" i="6"/>
  <c r="DH125" i="6"/>
  <c r="DF125" i="6"/>
  <c r="DC125" i="6"/>
  <c r="DB125" i="6"/>
  <c r="DA125" i="6"/>
  <c r="CY125" i="6"/>
  <c r="GP124" i="6"/>
  <c r="GO124" i="6"/>
  <c r="GB124" i="6"/>
  <c r="GA124" i="6"/>
  <c r="FQ124" i="6"/>
  <c r="FO124" i="6"/>
  <c r="FC124" i="6"/>
  <c r="FB124" i="6"/>
  <c r="EQ124" i="6"/>
  <c r="EN124" i="6"/>
  <c r="ED124" i="6"/>
  <c r="EC124" i="6"/>
  <c r="DP124" i="6"/>
  <c r="DO124" i="6"/>
  <c r="DE124" i="6"/>
  <c r="DC124" i="6"/>
  <c r="CY124" i="6"/>
  <c r="GJ124" i="6" s="1"/>
  <c r="GV123" i="6"/>
  <c r="GU123" i="6"/>
  <c r="GO123" i="6"/>
  <c r="GN123" i="6"/>
  <c r="GM123" i="6"/>
  <c r="GL123" i="6"/>
  <c r="GJ123" i="6"/>
  <c r="GH123" i="6"/>
  <c r="GE123" i="6"/>
  <c r="GD123" i="6"/>
  <c r="GB123" i="6"/>
  <c r="FZ123" i="6"/>
  <c r="FY123" i="6"/>
  <c r="FX123" i="6"/>
  <c r="FT123" i="6"/>
  <c r="FR123" i="6"/>
  <c r="FQ123" i="6"/>
  <c r="FP123" i="6"/>
  <c r="FO123" i="6"/>
  <c r="FN123" i="6"/>
  <c r="FI123" i="6"/>
  <c r="FH123" i="6"/>
  <c r="FG123" i="6"/>
  <c r="FF123" i="6"/>
  <c r="FD123" i="6"/>
  <c r="FB123" i="6"/>
  <c r="EY123" i="6"/>
  <c r="EX123" i="6"/>
  <c r="EV123" i="6"/>
  <c r="ET123" i="6"/>
  <c r="ES123" i="6"/>
  <c r="ER123" i="6"/>
  <c r="EN123" i="6"/>
  <c r="EL123" i="6"/>
  <c r="EK123" i="6"/>
  <c r="EJ123" i="6"/>
  <c r="EI123" i="6"/>
  <c r="EH123" i="6"/>
  <c r="EC123" i="6"/>
  <c r="EB123" i="6"/>
  <c r="EA123" i="6"/>
  <c r="DZ123" i="6"/>
  <c r="DX123" i="6"/>
  <c r="DV123" i="6"/>
  <c r="DS123" i="6"/>
  <c r="DR123" i="6"/>
  <c r="DP123" i="6"/>
  <c r="DN123" i="6"/>
  <c r="DM123" i="6"/>
  <c r="DL123" i="6"/>
  <c r="DH123" i="6"/>
  <c r="DF123" i="6"/>
  <c r="DE123" i="6"/>
  <c r="DD123" i="6"/>
  <c r="DC123" i="6"/>
  <c r="DB123" i="6"/>
  <c r="CY123" i="6"/>
  <c r="GR123" i="6" s="1"/>
  <c r="GI122" i="6"/>
  <c r="FW122" i="6"/>
  <c r="FV122" i="6"/>
  <c r="FM122" i="6"/>
  <c r="FL122" i="6"/>
  <c r="EQ122" i="6"/>
  <c r="EG122" i="6"/>
  <c r="EF122" i="6"/>
  <c r="DW122" i="6"/>
  <c r="DU122" i="6"/>
  <c r="DA122" i="6"/>
  <c r="CY122" i="6"/>
  <c r="GV121" i="6"/>
  <c r="GT121" i="6"/>
  <c r="GR121" i="6"/>
  <c r="GO121" i="6"/>
  <c r="GN121" i="6"/>
  <c r="GL121" i="6"/>
  <c r="GJ121" i="6"/>
  <c r="GI121" i="6"/>
  <c r="GH121" i="6"/>
  <c r="GD121" i="6"/>
  <c r="GB121" i="6"/>
  <c r="GA121" i="6"/>
  <c r="FZ121" i="6"/>
  <c r="FY121" i="6"/>
  <c r="FX121" i="6"/>
  <c r="FS121" i="6"/>
  <c r="FR121" i="6"/>
  <c r="FQ121" i="6"/>
  <c r="FP121" i="6"/>
  <c r="FN121" i="6"/>
  <c r="FL121" i="6"/>
  <c r="FI121" i="6"/>
  <c r="FH121" i="6"/>
  <c r="FF121" i="6"/>
  <c r="FD121" i="6"/>
  <c r="FC121" i="6"/>
  <c r="FB121" i="6"/>
  <c r="EX121" i="6"/>
  <c r="EV121" i="6"/>
  <c r="EU121" i="6"/>
  <c r="ET121" i="6"/>
  <c r="ES121" i="6"/>
  <c r="ER121" i="6"/>
  <c r="EM121" i="6"/>
  <c r="EL121" i="6"/>
  <c r="EK121" i="6"/>
  <c r="EJ121" i="6"/>
  <c r="EH121" i="6"/>
  <c r="EF121" i="6"/>
  <c r="EC121" i="6"/>
  <c r="EB121" i="6"/>
  <c r="DZ121" i="6"/>
  <c r="DX121" i="6"/>
  <c r="DW121" i="6"/>
  <c r="DV121" i="6"/>
  <c r="DR121" i="6"/>
  <c r="DP121" i="6"/>
  <c r="DO121" i="6"/>
  <c r="DN121" i="6"/>
  <c r="DM121" i="6"/>
  <c r="DL121" i="6"/>
  <c r="DH121" i="6"/>
  <c r="DG121" i="6"/>
  <c r="DF121" i="6"/>
  <c r="DE121" i="6"/>
  <c r="DD121" i="6"/>
  <c r="DC121" i="6"/>
  <c r="CY121" i="6"/>
  <c r="GU120" i="6"/>
  <c r="GT120" i="6"/>
  <c r="GK120" i="6"/>
  <c r="GC120" i="6"/>
  <c r="GB120" i="6"/>
  <c r="GA120" i="6"/>
  <c r="FT120" i="6"/>
  <c r="FK120" i="6"/>
  <c r="FH120" i="6"/>
  <c r="FA120" i="6"/>
  <c r="EZ120" i="6"/>
  <c r="EY120" i="6"/>
  <c r="EQ120" i="6"/>
  <c r="EJ120" i="6"/>
  <c r="EI120" i="6"/>
  <c r="EH120" i="6"/>
  <c r="EG120" i="6"/>
  <c r="DZ120" i="6"/>
  <c r="DX120" i="6"/>
  <c r="DW120" i="6"/>
  <c r="DR120" i="6"/>
  <c r="DQ120" i="6"/>
  <c r="DM120" i="6"/>
  <c r="DH120" i="6"/>
  <c r="DG120" i="6"/>
  <c r="DE120" i="6"/>
  <c r="DD120" i="6"/>
  <c r="CY120" i="6"/>
  <c r="GL120" i="6" s="1"/>
  <c r="GL119" i="6"/>
  <c r="FZ119" i="6"/>
  <c r="FJ119" i="6"/>
  <c r="ET119" i="6"/>
  <c r="EH119" i="6"/>
  <c r="EG119" i="6"/>
  <c r="DR119" i="6"/>
  <c r="DQ119" i="6"/>
  <c r="DF119" i="6"/>
  <c r="DE119" i="6"/>
  <c r="CY119" i="6"/>
  <c r="GT118" i="6"/>
  <c r="GN118" i="6"/>
  <c r="GM118" i="6"/>
  <c r="GL118" i="6"/>
  <c r="GK118" i="6"/>
  <c r="GD118" i="6"/>
  <c r="GA118" i="6"/>
  <c r="FZ118" i="6"/>
  <c r="FV118" i="6"/>
  <c r="FU118" i="6"/>
  <c r="FQ118" i="6"/>
  <c r="FK118" i="6"/>
  <c r="FJ118" i="6"/>
  <c r="FI118" i="6"/>
  <c r="FH118" i="6"/>
  <c r="FA118" i="6"/>
  <c r="EY118" i="6"/>
  <c r="ET118" i="6"/>
  <c r="ES118" i="6"/>
  <c r="ER118" i="6"/>
  <c r="EK118" i="6"/>
  <c r="EI118" i="6"/>
  <c r="EH118" i="6"/>
  <c r="EG118" i="6"/>
  <c r="EB118" i="6"/>
  <c r="DY118" i="6"/>
  <c r="DS118" i="6"/>
  <c r="DR118" i="6"/>
  <c r="DQ118" i="6"/>
  <c r="DO118" i="6"/>
  <c r="DI118" i="6"/>
  <c r="DG118" i="6"/>
  <c r="DF118" i="6"/>
  <c r="DB118" i="6"/>
  <c r="DA118" i="6"/>
  <c r="CY118" i="6"/>
  <c r="GU118" i="6" s="1"/>
  <c r="GV117" i="6"/>
  <c r="GU117" i="6"/>
  <c r="GT117" i="6"/>
  <c r="GQ117" i="6"/>
  <c r="GP117" i="6"/>
  <c r="GO117" i="6"/>
  <c r="GN117" i="6"/>
  <c r="GM117" i="6"/>
  <c r="GL117" i="6"/>
  <c r="GI117" i="6"/>
  <c r="GH117" i="6"/>
  <c r="GG117" i="6"/>
  <c r="GF117" i="6"/>
  <c r="GE117" i="6"/>
  <c r="GD117" i="6"/>
  <c r="GA117" i="6"/>
  <c r="FZ117" i="6"/>
  <c r="FY117" i="6"/>
  <c r="FX117" i="6"/>
  <c r="FW117" i="6"/>
  <c r="FV117" i="6"/>
  <c r="FS117" i="6"/>
  <c r="FR117" i="6"/>
  <c r="FQ117" i="6"/>
  <c r="FP117" i="6"/>
  <c r="FO117" i="6"/>
  <c r="FN117" i="6"/>
  <c r="FK117" i="6"/>
  <c r="FJ117" i="6"/>
  <c r="FI117" i="6"/>
  <c r="FH117" i="6"/>
  <c r="FG117" i="6"/>
  <c r="FF117" i="6"/>
  <c r="FC117" i="6"/>
  <c r="FB117" i="6"/>
  <c r="FA117" i="6"/>
  <c r="EZ117" i="6"/>
  <c r="EY117" i="6"/>
  <c r="EX117" i="6"/>
  <c r="EU117" i="6"/>
  <c r="ET117" i="6"/>
  <c r="ES117" i="6"/>
  <c r="ER117" i="6"/>
  <c r="EQ117" i="6"/>
  <c r="EP117" i="6"/>
  <c r="EM117" i="6"/>
  <c r="EL117" i="6"/>
  <c r="EK117" i="6"/>
  <c r="EJ117" i="6"/>
  <c r="EI117" i="6"/>
  <c r="EH117" i="6"/>
  <c r="EE117" i="6"/>
  <c r="ED117" i="6"/>
  <c r="EC117" i="6"/>
  <c r="EB117" i="6"/>
  <c r="EA117" i="6"/>
  <c r="DZ117" i="6"/>
  <c r="DW117" i="6"/>
  <c r="DV117" i="6"/>
  <c r="DU117" i="6"/>
  <c r="DT117" i="6"/>
  <c r="DS117" i="6"/>
  <c r="DR117" i="6"/>
  <c r="DO117" i="6"/>
  <c r="DN117" i="6"/>
  <c r="DM117" i="6"/>
  <c r="DL117" i="6"/>
  <c r="DK117" i="6"/>
  <c r="DJ117" i="6"/>
  <c r="DG117" i="6"/>
  <c r="DF117" i="6"/>
  <c r="DE117" i="6"/>
  <c r="DD117" i="6"/>
  <c r="DC117" i="6"/>
  <c r="DB117" i="6"/>
  <c r="CY117" i="6"/>
  <c r="GS117" i="6" s="1"/>
  <c r="GV116" i="6"/>
  <c r="GU116" i="6"/>
  <c r="GT116" i="6"/>
  <c r="GS116" i="6"/>
  <c r="GQ116" i="6"/>
  <c r="GM116" i="6"/>
  <c r="GL116" i="6"/>
  <c r="GK116" i="6"/>
  <c r="GJ116" i="6"/>
  <c r="GI116" i="6"/>
  <c r="GE116" i="6"/>
  <c r="GC116" i="6"/>
  <c r="GB116" i="6"/>
  <c r="GA116" i="6"/>
  <c r="FX116" i="6"/>
  <c r="FW116" i="6"/>
  <c r="FU116" i="6"/>
  <c r="FS116" i="6"/>
  <c r="FP116" i="6"/>
  <c r="FO116" i="6"/>
  <c r="FN116" i="6"/>
  <c r="FM116" i="6"/>
  <c r="FK116" i="6"/>
  <c r="FG116" i="6"/>
  <c r="FF116" i="6"/>
  <c r="FE116" i="6"/>
  <c r="FD116" i="6"/>
  <c r="FC116" i="6"/>
  <c r="EY116" i="6"/>
  <c r="EW116" i="6"/>
  <c r="EV116" i="6"/>
  <c r="EU116" i="6"/>
  <c r="ER116" i="6"/>
  <c r="EQ116" i="6"/>
  <c r="EO116" i="6"/>
  <c r="EM116" i="6"/>
  <c r="EJ116" i="6"/>
  <c r="EI116" i="6"/>
  <c r="EH116" i="6"/>
  <c r="EG116" i="6"/>
  <c r="EE116" i="6"/>
  <c r="EA116" i="6"/>
  <c r="DZ116" i="6"/>
  <c r="DY116" i="6"/>
  <c r="DX116" i="6"/>
  <c r="DW116" i="6"/>
  <c r="DS116" i="6"/>
  <c r="DQ116" i="6"/>
  <c r="DP116" i="6"/>
  <c r="DO116" i="6"/>
  <c r="DL116" i="6"/>
  <c r="DK116" i="6"/>
  <c r="DI116" i="6"/>
  <c r="DG116" i="6"/>
  <c r="DD116" i="6"/>
  <c r="DC116" i="6"/>
  <c r="DB116" i="6"/>
  <c r="DA116" i="6"/>
  <c r="CY116" i="6"/>
  <c r="GN116" i="6" s="1"/>
  <c r="GF115" i="6"/>
  <c r="FT115" i="6"/>
  <c r="FJ115" i="6"/>
  <c r="EZ115" i="6"/>
  <c r="EN115" i="6"/>
  <c r="ED115" i="6"/>
  <c r="DT115" i="6"/>
  <c r="DH115" i="6"/>
  <c r="CY115" i="6"/>
  <c r="GQ115" i="6" s="1"/>
  <c r="GV114" i="6"/>
  <c r="GU114" i="6"/>
  <c r="GT114" i="6"/>
  <c r="GS114" i="6"/>
  <c r="GP114" i="6"/>
  <c r="GO114" i="6"/>
  <c r="GN114" i="6"/>
  <c r="GM114" i="6"/>
  <c r="GL114" i="6"/>
  <c r="GK114" i="6"/>
  <c r="GH114" i="6"/>
  <c r="GG114" i="6"/>
  <c r="GF114" i="6"/>
  <c r="GE114" i="6"/>
  <c r="GD114" i="6"/>
  <c r="GC114" i="6"/>
  <c r="FZ114" i="6"/>
  <c r="FY114" i="6"/>
  <c r="FX114" i="6"/>
  <c r="FW114" i="6"/>
  <c r="FV114" i="6"/>
  <c r="FU114" i="6"/>
  <c r="FR114" i="6"/>
  <c r="FQ114" i="6"/>
  <c r="FP114" i="6"/>
  <c r="FO114" i="6"/>
  <c r="FN114" i="6"/>
  <c r="FM114" i="6"/>
  <c r="FJ114" i="6"/>
  <c r="FI114" i="6"/>
  <c r="FH114" i="6"/>
  <c r="FG114" i="6"/>
  <c r="FF114" i="6"/>
  <c r="FE114" i="6"/>
  <c r="FB114" i="6"/>
  <c r="FA114" i="6"/>
  <c r="EZ114" i="6"/>
  <c r="EY114" i="6"/>
  <c r="EX114" i="6"/>
  <c r="EW114" i="6"/>
  <c r="ET114" i="6"/>
  <c r="ES114" i="6"/>
  <c r="ER114" i="6"/>
  <c r="EQ114" i="6"/>
  <c r="EP114" i="6"/>
  <c r="EO114" i="6"/>
  <c r="EL114" i="6"/>
  <c r="EK114" i="6"/>
  <c r="EJ114" i="6"/>
  <c r="EI114" i="6"/>
  <c r="EH114" i="6"/>
  <c r="EG114" i="6"/>
  <c r="ED114" i="6"/>
  <c r="EC114" i="6"/>
  <c r="EB114" i="6"/>
  <c r="EA114" i="6"/>
  <c r="DZ114" i="6"/>
  <c r="DY114" i="6"/>
  <c r="DV114" i="6"/>
  <c r="DU114" i="6"/>
  <c r="DT114" i="6"/>
  <c r="DS114" i="6"/>
  <c r="DR114" i="6"/>
  <c r="DQ114" i="6"/>
  <c r="DN114" i="6"/>
  <c r="DM114" i="6"/>
  <c r="DL114" i="6"/>
  <c r="DK114" i="6"/>
  <c r="DJ114" i="6"/>
  <c r="DI114" i="6"/>
  <c r="DF114" i="6"/>
  <c r="DE114" i="6"/>
  <c r="DD114" i="6"/>
  <c r="DC114" i="6"/>
  <c r="DB114" i="6"/>
  <c r="DA114" i="6"/>
  <c r="CY114" i="6"/>
  <c r="GR114" i="6" s="1"/>
  <c r="GS113" i="6"/>
  <c r="GQ113" i="6"/>
  <c r="GI113" i="6"/>
  <c r="GE113" i="6"/>
  <c r="FW113" i="6"/>
  <c r="FU113" i="6"/>
  <c r="FM113" i="6"/>
  <c r="FK113" i="6"/>
  <c r="FC113" i="6"/>
  <c r="EY113" i="6"/>
  <c r="EQ113" i="6"/>
  <c r="EO113" i="6"/>
  <c r="EG113" i="6"/>
  <c r="EE113" i="6"/>
  <c r="DW113" i="6"/>
  <c r="DS113" i="6"/>
  <c r="DK113" i="6"/>
  <c r="DI113" i="6"/>
  <c r="DA113" i="6"/>
  <c r="CY113" i="6"/>
  <c r="GP113" i="6" s="1"/>
  <c r="GV112" i="6"/>
  <c r="GN112" i="6"/>
  <c r="GJ112" i="6"/>
  <c r="GB112" i="6"/>
  <c r="FZ112" i="6"/>
  <c r="FR112" i="6"/>
  <c r="FP112" i="6"/>
  <c r="FH112" i="6"/>
  <c r="FG112" i="6"/>
  <c r="FD112" i="6"/>
  <c r="EV112" i="6"/>
  <c r="EU112" i="6"/>
  <c r="ET112" i="6"/>
  <c r="EL112" i="6"/>
  <c r="EK112" i="6"/>
  <c r="EJ112" i="6"/>
  <c r="EB112" i="6"/>
  <c r="EA112" i="6"/>
  <c r="DX112" i="6"/>
  <c r="DP112" i="6"/>
  <c r="DO112" i="6"/>
  <c r="DN112" i="6"/>
  <c r="DF112" i="6"/>
  <c r="DE112" i="6"/>
  <c r="DD112" i="6"/>
  <c r="CY112" i="6"/>
  <c r="GQ112" i="6" s="1"/>
  <c r="GS111" i="6"/>
  <c r="GO111" i="6"/>
  <c r="GG111" i="6"/>
  <c r="GE111" i="6"/>
  <c r="FW111" i="6"/>
  <c r="FU111" i="6"/>
  <c r="FM111" i="6"/>
  <c r="FI111" i="6"/>
  <c r="FA111" i="6"/>
  <c r="EY111" i="6"/>
  <c r="EQ111" i="6"/>
  <c r="EO111" i="6"/>
  <c r="EG111" i="6"/>
  <c r="EC111" i="6"/>
  <c r="DU111" i="6"/>
  <c r="DS111" i="6"/>
  <c r="DK111" i="6"/>
  <c r="DI111" i="6"/>
  <c r="DA111" i="6"/>
  <c r="CY111" i="6"/>
  <c r="GN111" i="6" s="1"/>
  <c r="GV110" i="6"/>
  <c r="GT110" i="6"/>
  <c r="GS110" i="6"/>
  <c r="GQ110" i="6"/>
  <c r="GO110" i="6"/>
  <c r="GN110" i="6"/>
  <c r="GM110" i="6"/>
  <c r="GL110" i="6"/>
  <c r="GK110" i="6"/>
  <c r="GI110" i="6"/>
  <c r="GG110" i="6"/>
  <c r="GF110" i="6"/>
  <c r="GE110" i="6"/>
  <c r="GD110" i="6"/>
  <c r="GC110" i="6"/>
  <c r="GA110" i="6"/>
  <c r="FY110" i="6"/>
  <c r="FX110" i="6"/>
  <c r="FW110" i="6"/>
  <c r="FV110" i="6"/>
  <c r="FU110" i="6"/>
  <c r="FS110" i="6"/>
  <c r="FQ110" i="6"/>
  <c r="FP110" i="6"/>
  <c r="FO110" i="6"/>
  <c r="FN110" i="6"/>
  <c r="FM110" i="6"/>
  <c r="FK110" i="6"/>
  <c r="FI110" i="6"/>
  <c r="FH110" i="6"/>
  <c r="FG110" i="6"/>
  <c r="FF110" i="6"/>
  <c r="FE110" i="6"/>
  <c r="FC110" i="6"/>
  <c r="FA110" i="6"/>
  <c r="EZ110" i="6"/>
  <c r="EY110" i="6"/>
  <c r="EX110" i="6"/>
  <c r="EW110" i="6"/>
  <c r="EU110" i="6"/>
  <c r="ES110" i="6"/>
  <c r="ER110" i="6"/>
  <c r="EQ110" i="6"/>
  <c r="EP110" i="6"/>
  <c r="EO110" i="6"/>
  <c r="EM110" i="6"/>
  <c r="EK110" i="6"/>
  <c r="EJ110" i="6"/>
  <c r="EI110" i="6"/>
  <c r="EH110" i="6"/>
  <c r="EG110" i="6"/>
  <c r="EE110" i="6"/>
  <c r="EC110" i="6"/>
  <c r="EB110" i="6"/>
  <c r="EA110" i="6"/>
  <c r="DZ110" i="6"/>
  <c r="DY110" i="6"/>
  <c r="DW110" i="6"/>
  <c r="DU110" i="6"/>
  <c r="DT110" i="6"/>
  <c r="DS110" i="6"/>
  <c r="DR110" i="6"/>
  <c r="DQ110" i="6"/>
  <c r="DO110" i="6"/>
  <c r="DM110" i="6"/>
  <c r="DL110" i="6"/>
  <c r="DK110" i="6"/>
  <c r="DJ110" i="6"/>
  <c r="DI110" i="6"/>
  <c r="DG110" i="6"/>
  <c r="DE110" i="6"/>
  <c r="DD110" i="6"/>
  <c r="DC110" i="6"/>
  <c r="DB110" i="6"/>
  <c r="DA110" i="6"/>
  <c r="CY110" i="6"/>
  <c r="GU110" i="6" s="1"/>
  <c r="GT109" i="6"/>
  <c r="GL109" i="6"/>
  <c r="FN109" i="6"/>
  <c r="FF109" i="6"/>
  <c r="EH109" i="6"/>
  <c r="DZ109" i="6"/>
  <c r="DB109" i="6"/>
  <c r="CY109" i="6"/>
  <c r="GJ109" i="6" s="1"/>
  <c r="GV108" i="6"/>
  <c r="GU108" i="6"/>
  <c r="GT108" i="6"/>
  <c r="GS108" i="6"/>
  <c r="GQ108" i="6"/>
  <c r="GP108" i="6"/>
  <c r="GO108" i="6"/>
  <c r="GN108" i="6"/>
  <c r="GM108" i="6"/>
  <c r="GL108" i="6"/>
  <c r="GK108" i="6"/>
  <c r="GI108" i="6"/>
  <c r="GH108" i="6"/>
  <c r="GG108" i="6"/>
  <c r="GF108" i="6"/>
  <c r="GE108" i="6"/>
  <c r="GD108" i="6"/>
  <c r="GC108" i="6"/>
  <c r="GA108" i="6"/>
  <c r="FZ108" i="6"/>
  <c r="FY108" i="6"/>
  <c r="FX108" i="6"/>
  <c r="FW108" i="6"/>
  <c r="FV108" i="6"/>
  <c r="FU108" i="6"/>
  <c r="FS108" i="6"/>
  <c r="FR108" i="6"/>
  <c r="FQ108" i="6"/>
  <c r="FP108" i="6"/>
  <c r="FO108" i="6"/>
  <c r="FN108" i="6"/>
  <c r="FM108" i="6"/>
  <c r="FK108" i="6"/>
  <c r="FJ108" i="6"/>
  <c r="FI108" i="6"/>
  <c r="FH108" i="6"/>
  <c r="FG108" i="6"/>
  <c r="FF108" i="6"/>
  <c r="FE108" i="6"/>
  <c r="FC108" i="6"/>
  <c r="FB108" i="6"/>
  <c r="FA108" i="6"/>
  <c r="EZ108" i="6"/>
  <c r="EY108" i="6"/>
  <c r="EX108" i="6"/>
  <c r="EW108" i="6"/>
  <c r="EU108" i="6"/>
  <c r="ET108" i="6"/>
  <c r="ES108" i="6"/>
  <c r="ER108" i="6"/>
  <c r="EQ108" i="6"/>
  <c r="EP108" i="6"/>
  <c r="EO108" i="6"/>
  <c r="EM108" i="6"/>
  <c r="EL108" i="6"/>
  <c r="EK108" i="6"/>
  <c r="EJ108" i="6"/>
  <c r="EI108" i="6"/>
  <c r="EH108" i="6"/>
  <c r="EG108" i="6"/>
  <c r="EE108" i="6"/>
  <c r="ED108" i="6"/>
  <c r="EC108" i="6"/>
  <c r="EB108" i="6"/>
  <c r="EA108" i="6"/>
  <c r="DZ108" i="6"/>
  <c r="DY108" i="6"/>
  <c r="DW108" i="6"/>
  <c r="DV108" i="6"/>
  <c r="DU108" i="6"/>
  <c r="DT108" i="6"/>
  <c r="DS108" i="6"/>
  <c r="DR108" i="6"/>
  <c r="DQ108" i="6"/>
  <c r="DO108" i="6"/>
  <c r="DN108" i="6"/>
  <c r="DM108" i="6"/>
  <c r="DL108" i="6"/>
  <c r="DK108" i="6"/>
  <c r="DJ108" i="6"/>
  <c r="DI108" i="6"/>
  <c r="DG108" i="6"/>
  <c r="DF108" i="6"/>
  <c r="DE108" i="6"/>
  <c r="DD108" i="6"/>
  <c r="DC108" i="6"/>
  <c r="DB108" i="6"/>
  <c r="DA108" i="6"/>
  <c r="CY108" i="6"/>
  <c r="GR108" i="6" s="1"/>
  <c r="GU107" i="6"/>
  <c r="GP107" i="6"/>
  <c r="GN107" i="6"/>
  <c r="GM107" i="6"/>
  <c r="GK107" i="6"/>
  <c r="GE107" i="6"/>
  <c r="GD107" i="6"/>
  <c r="GC107" i="6"/>
  <c r="FZ107" i="6"/>
  <c r="FU107" i="6"/>
  <c r="FT107" i="6"/>
  <c r="FR107" i="6"/>
  <c r="FO107" i="6"/>
  <c r="FJ107" i="6"/>
  <c r="FH107" i="6"/>
  <c r="FG107" i="6"/>
  <c r="FE107" i="6"/>
  <c r="FB107" i="6"/>
  <c r="EY107" i="6"/>
  <c r="EX107" i="6"/>
  <c r="EW107" i="6"/>
  <c r="ET107" i="6"/>
  <c r="EQ107" i="6"/>
  <c r="EO107" i="6"/>
  <c r="EN107" i="6"/>
  <c r="EL107" i="6"/>
  <c r="EI107" i="6"/>
  <c r="EG107" i="6"/>
  <c r="ED107" i="6"/>
  <c r="EB107" i="6"/>
  <c r="EA107" i="6"/>
  <c r="DY107" i="6"/>
  <c r="DV107" i="6"/>
  <c r="DS107" i="6"/>
  <c r="DR107" i="6"/>
  <c r="DQ107" i="6"/>
  <c r="DN107" i="6"/>
  <c r="DK107" i="6"/>
  <c r="DI107" i="6"/>
  <c r="DH107" i="6"/>
  <c r="DF107" i="6"/>
  <c r="DC107" i="6"/>
  <c r="DA107" i="6"/>
  <c r="CY107" i="6"/>
  <c r="GV107" i="6" s="1"/>
  <c r="CY106" i="6"/>
  <c r="GQ106" i="6" s="1"/>
  <c r="GU105" i="6"/>
  <c r="GO105" i="6"/>
  <c r="GN105" i="6"/>
  <c r="GM105" i="6"/>
  <c r="GJ105" i="6"/>
  <c r="GE105" i="6"/>
  <c r="GD105" i="6"/>
  <c r="GB105" i="6"/>
  <c r="FY105" i="6"/>
  <c r="FT105" i="6"/>
  <c r="FR105" i="6"/>
  <c r="FQ105" i="6"/>
  <c r="FO105" i="6"/>
  <c r="FI105" i="6"/>
  <c r="FH105" i="6"/>
  <c r="FG105" i="6"/>
  <c r="FD105" i="6"/>
  <c r="EY105" i="6"/>
  <c r="EX105" i="6"/>
  <c r="EV105" i="6"/>
  <c r="ES105" i="6"/>
  <c r="EN105" i="6"/>
  <c r="EL105" i="6"/>
  <c r="EK105" i="6"/>
  <c r="EI105" i="6"/>
  <c r="EC105" i="6"/>
  <c r="EB105" i="6"/>
  <c r="EA105" i="6"/>
  <c r="DX105" i="6"/>
  <c r="DS105" i="6"/>
  <c r="DR105" i="6"/>
  <c r="DP105" i="6"/>
  <c r="DM105" i="6"/>
  <c r="DH105" i="6"/>
  <c r="DF105" i="6"/>
  <c r="DE105" i="6"/>
  <c r="DC105" i="6"/>
  <c r="CY105" i="6"/>
  <c r="GP105" i="6" s="1"/>
  <c r="CY104" i="6"/>
  <c r="GQ104" i="6" s="1"/>
  <c r="GT103" i="6"/>
  <c r="GQ103" i="6"/>
  <c r="GO103" i="6"/>
  <c r="GN103" i="6"/>
  <c r="GL103" i="6"/>
  <c r="GI103" i="6"/>
  <c r="GG103" i="6"/>
  <c r="GD103" i="6"/>
  <c r="GB103" i="6"/>
  <c r="GA103" i="6"/>
  <c r="FY103" i="6"/>
  <c r="FV103" i="6"/>
  <c r="FS103" i="6"/>
  <c r="FR103" i="6"/>
  <c r="FQ103" i="6"/>
  <c r="FN103" i="6"/>
  <c r="FK103" i="6"/>
  <c r="FI103" i="6"/>
  <c r="FH103" i="6"/>
  <c r="FF103" i="6"/>
  <c r="FC103" i="6"/>
  <c r="FA103" i="6"/>
  <c r="EX103" i="6"/>
  <c r="EV103" i="6"/>
  <c r="EU103" i="6"/>
  <c r="ES103" i="6"/>
  <c r="EP103" i="6"/>
  <c r="EM103" i="6"/>
  <c r="EL103" i="6"/>
  <c r="EK103" i="6"/>
  <c r="EH103" i="6"/>
  <c r="EE103" i="6"/>
  <c r="EC103" i="6"/>
  <c r="EB103" i="6"/>
  <c r="DZ103" i="6"/>
  <c r="DW103" i="6"/>
  <c r="DU103" i="6"/>
  <c r="DT103" i="6"/>
  <c r="DR103" i="6"/>
  <c r="DP103" i="6"/>
  <c r="DO103" i="6"/>
  <c r="DM103" i="6"/>
  <c r="DJ103" i="6"/>
  <c r="DH103" i="6"/>
  <c r="DG103" i="6"/>
  <c r="DF103" i="6"/>
  <c r="DE103" i="6"/>
  <c r="DB103" i="6"/>
  <c r="CY103" i="6"/>
  <c r="GP103" i="6" s="1"/>
  <c r="GV102" i="6"/>
  <c r="GU102" i="6"/>
  <c r="GT102" i="6"/>
  <c r="GS102" i="6"/>
  <c r="GQ102" i="6"/>
  <c r="GO102" i="6"/>
  <c r="GN102" i="6"/>
  <c r="GM102" i="6"/>
  <c r="GL102" i="6"/>
  <c r="GK102" i="6"/>
  <c r="GI102" i="6"/>
  <c r="GG102" i="6"/>
  <c r="GF102" i="6"/>
  <c r="GE102" i="6"/>
  <c r="GD102" i="6"/>
  <c r="GC102" i="6"/>
  <c r="GA102" i="6"/>
  <c r="FY102" i="6"/>
  <c r="FX102" i="6"/>
  <c r="FW102" i="6"/>
  <c r="FV102" i="6"/>
  <c r="FU102" i="6"/>
  <c r="FS102" i="6"/>
  <c r="FQ102" i="6"/>
  <c r="FP102" i="6"/>
  <c r="FO102" i="6"/>
  <c r="FN102" i="6"/>
  <c r="FM102" i="6"/>
  <c r="FK102" i="6"/>
  <c r="FI102" i="6"/>
  <c r="FH102" i="6"/>
  <c r="FG102" i="6"/>
  <c r="FF102" i="6"/>
  <c r="FE102" i="6"/>
  <c r="FC102" i="6"/>
  <c r="FA102" i="6"/>
  <c r="EZ102" i="6"/>
  <c r="EY102" i="6"/>
  <c r="EX102" i="6"/>
  <c r="EW102" i="6"/>
  <c r="EU102" i="6"/>
  <c r="ES102" i="6"/>
  <c r="ER102" i="6"/>
  <c r="EQ102" i="6"/>
  <c r="EP102" i="6"/>
  <c r="EO102" i="6"/>
  <c r="EM102" i="6"/>
  <c r="EK102" i="6"/>
  <c r="EJ102" i="6"/>
  <c r="EI102" i="6"/>
  <c r="EH102" i="6"/>
  <c r="EG102" i="6"/>
  <c r="EE102" i="6"/>
  <c r="EC102" i="6"/>
  <c r="EB102" i="6"/>
  <c r="EA102" i="6"/>
  <c r="DZ102" i="6"/>
  <c r="DY102" i="6"/>
  <c r="DW102" i="6"/>
  <c r="DU102" i="6"/>
  <c r="DT102" i="6"/>
  <c r="DS102" i="6"/>
  <c r="DR102" i="6"/>
  <c r="DQ102" i="6"/>
  <c r="DO102" i="6"/>
  <c r="DM102" i="6"/>
  <c r="DL102" i="6"/>
  <c r="DK102" i="6"/>
  <c r="DJ102" i="6"/>
  <c r="DI102" i="6"/>
  <c r="DG102" i="6"/>
  <c r="DE102" i="6"/>
  <c r="DD102" i="6"/>
  <c r="DC102" i="6"/>
  <c r="DB102" i="6"/>
  <c r="DA102" i="6"/>
  <c r="CY102" i="6"/>
  <c r="GR102" i="6" s="1"/>
  <c r="GT101" i="6"/>
  <c r="GP101" i="6"/>
  <c r="GN101" i="6"/>
  <c r="GL101" i="6"/>
  <c r="GJ101" i="6"/>
  <c r="GD101" i="6"/>
  <c r="GC101" i="6"/>
  <c r="GB101" i="6"/>
  <c r="FZ101" i="6"/>
  <c r="FT101" i="6"/>
  <c r="FS101" i="6"/>
  <c r="FR101" i="6"/>
  <c r="FN101" i="6"/>
  <c r="FJ101" i="6"/>
  <c r="FH101" i="6"/>
  <c r="FF101" i="6"/>
  <c r="FD101" i="6"/>
  <c r="EX101" i="6"/>
  <c r="EW101" i="6"/>
  <c r="EV101" i="6"/>
  <c r="ET101" i="6"/>
  <c r="EN101" i="6"/>
  <c r="EM101" i="6"/>
  <c r="EL101" i="6"/>
  <c r="EH101" i="6"/>
  <c r="ED101" i="6"/>
  <c r="EB101" i="6"/>
  <c r="DZ101" i="6"/>
  <c r="DX101" i="6"/>
  <c r="DR101" i="6"/>
  <c r="DQ101" i="6"/>
  <c r="DP101" i="6"/>
  <c r="DN101" i="6"/>
  <c r="DH101" i="6"/>
  <c r="DG101" i="6"/>
  <c r="DF101" i="6"/>
  <c r="DB101" i="6"/>
  <c r="CY101" i="6"/>
  <c r="GQ101" i="6" s="1"/>
  <c r="GV100" i="6"/>
  <c r="GU100" i="6"/>
  <c r="GT100" i="6"/>
  <c r="GS100" i="6"/>
  <c r="GQ100" i="6"/>
  <c r="GP100" i="6"/>
  <c r="GO100" i="6"/>
  <c r="GN100" i="6"/>
  <c r="GM100" i="6"/>
  <c r="GL100" i="6"/>
  <c r="GK100" i="6"/>
  <c r="GI100" i="6"/>
  <c r="GH100" i="6"/>
  <c r="GG100" i="6"/>
  <c r="GF100" i="6"/>
  <c r="GE100" i="6"/>
  <c r="GD100" i="6"/>
  <c r="GC100" i="6"/>
  <c r="GA100" i="6"/>
  <c r="FZ100" i="6"/>
  <c r="FY100" i="6"/>
  <c r="FX100" i="6"/>
  <c r="FW100" i="6"/>
  <c r="FV100" i="6"/>
  <c r="FU100" i="6"/>
  <c r="FS100" i="6"/>
  <c r="FR100" i="6"/>
  <c r="FQ100" i="6"/>
  <c r="FP100" i="6"/>
  <c r="FO100" i="6"/>
  <c r="FN100" i="6"/>
  <c r="FM100" i="6"/>
  <c r="FK100" i="6"/>
  <c r="FJ100" i="6"/>
  <c r="FI100" i="6"/>
  <c r="FH100" i="6"/>
  <c r="FG100" i="6"/>
  <c r="FF100" i="6"/>
  <c r="FE100" i="6"/>
  <c r="FC100" i="6"/>
  <c r="FB100" i="6"/>
  <c r="FA100" i="6"/>
  <c r="EZ100" i="6"/>
  <c r="EY100" i="6"/>
  <c r="EX100" i="6"/>
  <c r="EW100" i="6"/>
  <c r="EU100" i="6"/>
  <c r="ET100" i="6"/>
  <c r="ES100" i="6"/>
  <c r="ER100" i="6"/>
  <c r="EQ100" i="6"/>
  <c r="EP100" i="6"/>
  <c r="EO100" i="6"/>
  <c r="EM100" i="6"/>
  <c r="EL100" i="6"/>
  <c r="EK100" i="6"/>
  <c r="EJ100" i="6"/>
  <c r="EI100" i="6"/>
  <c r="EH100" i="6"/>
  <c r="EG100" i="6"/>
  <c r="EE100" i="6"/>
  <c r="ED100" i="6"/>
  <c r="EC100" i="6"/>
  <c r="EB100" i="6"/>
  <c r="EA100" i="6"/>
  <c r="DZ100" i="6"/>
  <c r="DY100" i="6"/>
  <c r="DW100" i="6"/>
  <c r="DV100" i="6"/>
  <c r="DU100" i="6"/>
  <c r="DT100" i="6"/>
  <c r="DS100" i="6"/>
  <c r="DR100" i="6"/>
  <c r="DQ100" i="6"/>
  <c r="DO100" i="6"/>
  <c r="DN100" i="6"/>
  <c r="DM100" i="6"/>
  <c r="DL100" i="6"/>
  <c r="DK100" i="6"/>
  <c r="DJ100" i="6"/>
  <c r="DI100" i="6"/>
  <c r="DG100" i="6"/>
  <c r="DF100" i="6"/>
  <c r="DE100" i="6"/>
  <c r="DD100" i="6"/>
  <c r="DC100" i="6"/>
  <c r="DB100" i="6"/>
  <c r="DA100" i="6"/>
  <c r="CY100" i="6"/>
  <c r="GR100" i="6" s="1"/>
  <c r="CY99" i="6"/>
  <c r="GU99" i="6" s="1"/>
  <c r="CY98" i="6"/>
  <c r="GV98" i="6" s="1"/>
  <c r="GU97" i="6"/>
  <c r="GS97" i="6"/>
  <c r="GN97" i="6"/>
  <c r="GL97" i="6"/>
  <c r="GJ97" i="6"/>
  <c r="GE97" i="6"/>
  <c r="GC97" i="6"/>
  <c r="FZ97" i="6"/>
  <c r="FV97" i="6"/>
  <c r="FT97" i="6"/>
  <c r="FQ97" i="6"/>
  <c r="FM97" i="6"/>
  <c r="FJ97" i="6"/>
  <c r="FH97" i="6"/>
  <c r="FD97" i="6"/>
  <c r="FA97" i="6"/>
  <c r="EY97" i="6"/>
  <c r="ET97" i="6"/>
  <c r="ER97" i="6"/>
  <c r="EP97" i="6"/>
  <c r="EK97" i="6"/>
  <c r="EI97" i="6"/>
  <c r="EG97" i="6"/>
  <c r="EB97" i="6"/>
  <c r="DZ97" i="6"/>
  <c r="DX97" i="6"/>
  <c r="DS97" i="6"/>
  <c r="DQ97" i="6"/>
  <c r="DN97" i="6"/>
  <c r="DJ97" i="6"/>
  <c r="DH97" i="6"/>
  <c r="DE97" i="6"/>
  <c r="DA97" i="6"/>
  <c r="CY97" i="6"/>
  <c r="GT97" i="6" s="1"/>
  <c r="GU96" i="6"/>
  <c r="GS96" i="6"/>
  <c r="GO96" i="6"/>
  <c r="GL96" i="6"/>
  <c r="GJ96" i="6"/>
  <c r="GE96" i="6"/>
  <c r="GC96" i="6"/>
  <c r="GA96" i="6"/>
  <c r="FV96" i="6"/>
  <c r="FT96" i="6"/>
  <c r="FR96" i="6"/>
  <c r="FM96" i="6"/>
  <c r="FK96" i="6"/>
  <c r="FI96" i="6"/>
  <c r="FD96" i="6"/>
  <c r="FB96" i="6"/>
  <c r="EY96" i="6"/>
  <c r="EU96" i="6"/>
  <c r="ES96" i="6"/>
  <c r="EP96" i="6"/>
  <c r="EL96" i="6"/>
  <c r="EI96" i="6"/>
  <c r="EG96" i="6"/>
  <c r="EC96" i="6"/>
  <c r="DZ96" i="6"/>
  <c r="DX96" i="6"/>
  <c r="DS96" i="6"/>
  <c r="DQ96" i="6"/>
  <c r="DO96" i="6"/>
  <c r="DJ96" i="6"/>
  <c r="DH96" i="6"/>
  <c r="DF96" i="6"/>
  <c r="DA96" i="6"/>
  <c r="CY96" i="6"/>
  <c r="GT96" i="6" s="1"/>
  <c r="GV95" i="6"/>
  <c r="GT95" i="6"/>
  <c r="GO95" i="6"/>
  <c r="GM95" i="6"/>
  <c r="GJ95" i="6"/>
  <c r="GF95" i="6"/>
  <c r="GD95" i="6"/>
  <c r="GA95" i="6"/>
  <c r="FW95" i="6"/>
  <c r="FT95" i="6"/>
  <c r="FR95" i="6"/>
  <c r="FN95" i="6"/>
  <c r="FK95" i="6"/>
  <c r="FI95" i="6"/>
  <c r="FD95" i="6"/>
  <c r="FB95" i="6"/>
  <c r="EZ95" i="6"/>
  <c r="EU95" i="6"/>
  <c r="ES95" i="6"/>
  <c r="EQ95" i="6"/>
  <c r="EL95" i="6"/>
  <c r="EJ95" i="6"/>
  <c r="EH95" i="6"/>
  <c r="EC95" i="6"/>
  <c r="EA95" i="6"/>
  <c r="DX95" i="6"/>
  <c r="DT95" i="6"/>
  <c r="DR95" i="6"/>
  <c r="DO95" i="6"/>
  <c r="DK95" i="6"/>
  <c r="DH95" i="6"/>
  <c r="DF95" i="6"/>
  <c r="DB95" i="6"/>
  <c r="CY95" i="6"/>
  <c r="GU95" i="6" s="1"/>
  <c r="GT94" i="6"/>
  <c r="GO94" i="6"/>
  <c r="GK94" i="6"/>
  <c r="GF94" i="6"/>
  <c r="GB94" i="6"/>
  <c r="FW94" i="6"/>
  <c r="FS94" i="6"/>
  <c r="FN94" i="6"/>
  <c r="FI94" i="6"/>
  <c r="FE94" i="6"/>
  <c r="EZ94" i="6"/>
  <c r="EV94" i="6"/>
  <c r="EQ94" i="6"/>
  <c r="EM94" i="6"/>
  <c r="EH94" i="6"/>
  <c r="EC94" i="6"/>
  <c r="DY94" i="6"/>
  <c r="DT94" i="6"/>
  <c r="DP94" i="6"/>
  <c r="DK94" i="6"/>
  <c r="DG94" i="6"/>
  <c r="DB94" i="6"/>
  <c r="CY94" i="6"/>
  <c r="GU94" i="6" s="1"/>
  <c r="GT93" i="6"/>
  <c r="GP93" i="6"/>
  <c r="GK93" i="6"/>
  <c r="GG93" i="6"/>
  <c r="GB93" i="6"/>
  <c r="FX93" i="6"/>
  <c r="FS93" i="6"/>
  <c r="FN93" i="6"/>
  <c r="FJ93" i="6"/>
  <c r="FE93" i="6"/>
  <c r="FA93" i="6"/>
  <c r="EV93" i="6"/>
  <c r="ER93" i="6"/>
  <c r="EM93" i="6"/>
  <c r="EH93" i="6"/>
  <c r="ED93" i="6"/>
  <c r="DY93" i="6"/>
  <c r="DU93" i="6"/>
  <c r="DP93" i="6"/>
  <c r="DL93" i="6"/>
  <c r="DG93" i="6"/>
  <c r="DB93" i="6"/>
  <c r="CY93" i="6"/>
  <c r="GV93" i="6" s="1"/>
  <c r="GV92" i="6"/>
  <c r="GU92" i="6"/>
  <c r="GT92" i="6"/>
  <c r="GS92" i="6"/>
  <c r="GQ92" i="6"/>
  <c r="GP92" i="6"/>
  <c r="GO92" i="6"/>
  <c r="GN92" i="6"/>
  <c r="GM92" i="6"/>
  <c r="GL92" i="6"/>
  <c r="GK92" i="6"/>
  <c r="GI92" i="6"/>
  <c r="GH92" i="6"/>
  <c r="GG92" i="6"/>
  <c r="GF92" i="6"/>
  <c r="GE92" i="6"/>
  <c r="GD92" i="6"/>
  <c r="GC92" i="6"/>
  <c r="GA92" i="6"/>
  <c r="FZ92" i="6"/>
  <c r="FY92" i="6"/>
  <c r="FX92" i="6"/>
  <c r="FW92" i="6"/>
  <c r="FV92" i="6"/>
  <c r="FU92" i="6"/>
  <c r="FS92" i="6"/>
  <c r="FR92" i="6"/>
  <c r="FQ92" i="6"/>
  <c r="FP92" i="6"/>
  <c r="FO92" i="6"/>
  <c r="FN92" i="6"/>
  <c r="FM92" i="6"/>
  <c r="FK92" i="6"/>
  <c r="FJ92" i="6"/>
  <c r="FI92" i="6"/>
  <c r="FH92" i="6"/>
  <c r="FG92" i="6"/>
  <c r="FF92" i="6"/>
  <c r="FE92" i="6"/>
  <c r="FC92" i="6"/>
  <c r="FB92" i="6"/>
  <c r="FA92" i="6"/>
  <c r="EZ92" i="6"/>
  <c r="EY92" i="6"/>
  <c r="EX92" i="6"/>
  <c r="EW92" i="6"/>
  <c r="EU92" i="6"/>
  <c r="ET92" i="6"/>
  <c r="ES92" i="6"/>
  <c r="ER92" i="6"/>
  <c r="EQ92" i="6"/>
  <c r="EP92" i="6"/>
  <c r="EO92" i="6"/>
  <c r="EM92" i="6"/>
  <c r="EL92" i="6"/>
  <c r="EK92" i="6"/>
  <c r="EJ92" i="6"/>
  <c r="EI92" i="6"/>
  <c r="EH92" i="6"/>
  <c r="EG92" i="6"/>
  <c r="EE92" i="6"/>
  <c r="ED92" i="6"/>
  <c r="EC92" i="6"/>
  <c r="EB92" i="6"/>
  <c r="EA92" i="6"/>
  <c r="DZ92" i="6"/>
  <c r="DY92" i="6"/>
  <c r="DW92" i="6"/>
  <c r="DV92" i="6"/>
  <c r="DU92" i="6"/>
  <c r="DT92" i="6"/>
  <c r="DS92" i="6"/>
  <c r="DR92" i="6"/>
  <c r="DQ92" i="6"/>
  <c r="DO92" i="6"/>
  <c r="DN92" i="6"/>
  <c r="DM92" i="6"/>
  <c r="DL92" i="6"/>
  <c r="DK92" i="6"/>
  <c r="DJ92" i="6"/>
  <c r="DI92" i="6"/>
  <c r="DG92" i="6"/>
  <c r="DF92" i="6"/>
  <c r="DE92" i="6"/>
  <c r="DD92" i="6"/>
  <c r="DC92" i="6"/>
  <c r="DB92" i="6"/>
  <c r="DA92" i="6"/>
  <c r="CY92" i="6"/>
  <c r="GR92" i="6" s="1"/>
  <c r="GV91" i="6"/>
  <c r="GM91" i="6"/>
  <c r="FL91" i="6"/>
  <c r="FC91" i="6"/>
  <c r="EA91" i="6"/>
  <c r="DR91" i="6"/>
  <c r="CY91" i="6"/>
  <c r="FP91" i="6" s="1"/>
  <c r="GN90" i="6"/>
  <c r="GE90" i="6"/>
  <c r="FL90" i="6"/>
  <c r="FC90" i="6"/>
  <c r="ET90" i="6"/>
  <c r="EB90" i="6"/>
  <c r="DS90" i="6"/>
  <c r="DI90" i="6"/>
  <c r="CY90" i="6"/>
  <c r="FQ90" i="6" s="1"/>
  <c r="GU89" i="6"/>
  <c r="GS89" i="6"/>
  <c r="GR89" i="6"/>
  <c r="GP89" i="6"/>
  <c r="GN89" i="6"/>
  <c r="GL89" i="6"/>
  <c r="GJ89" i="6"/>
  <c r="GH89" i="6"/>
  <c r="GG89" i="6"/>
  <c r="GE89" i="6"/>
  <c r="GC89" i="6"/>
  <c r="FZ89" i="6"/>
  <c r="FY89" i="6"/>
  <c r="FX89" i="6"/>
  <c r="FV89" i="6"/>
  <c r="FT89" i="6"/>
  <c r="FQ89" i="6"/>
  <c r="FP89" i="6"/>
  <c r="FO89" i="6"/>
  <c r="FM89" i="6"/>
  <c r="FJ89" i="6"/>
  <c r="FH89" i="6"/>
  <c r="FG89" i="6"/>
  <c r="FF89" i="6"/>
  <c r="FD89" i="6"/>
  <c r="FA89" i="6"/>
  <c r="EY89" i="6"/>
  <c r="EX89" i="6"/>
  <c r="EW89" i="6"/>
  <c r="ET89" i="6"/>
  <c r="ER89" i="6"/>
  <c r="EP89" i="6"/>
  <c r="EO89" i="6"/>
  <c r="EN89" i="6"/>
  <c r="EK89" i="6"/>
  <c r="EI89" i="6"/>
  <c r="EG89" i="6"/>
  <c r="EF89" i="6"/>
  <c r="ED89" i="6"/>
  <c r="EB89" i="6"/>
  <c r="DZ89" i="6"/>
  <c r="DX89" i="6"/>
  <c r="DV89" i="6"/>
  <c r="DU89" i="6"/>
  <c r="DS89" i="6"/>
  <c r="DQ89" i="6"/>
  <c r="DO89" i="6"/>
  <c r="DN89" i="6"/>
  <c r="DM89" i="6"/>
  <c r="DK89" i="6"/>
  <c r="DI89" i="6"/>
  <c r="DG89" i="6"/>
  <c r="DF89" i="6"/>
  <c r="DE89" i="6"/>
  <c r="DC89" i="6"/>
  <c r="DA89" i="6"/>
  <c r="CY89" i="6"/>
  <c r="GO89" i="6" s="1"/>
  <c r="GV88" i="6"/>
  <c r="GN88" i="6"/>
  <c r="GJ88" i="6"/>
  <c r="GD88" i="6"/>
  <c r="FX88" i="6"/>
  <c r="FT88" i="6"/>
  <c r="FP88" i="6"/>
  <c r="FN88" i="6"/>
  <c r="FH88" i="6"/>
  <c r="FD88" i="6"/>
  <c r="EX88" i="6"/>
  <c r="EV88" i="6"/>
  <c r="ER88" i="6"/>
  <c r="EN88" i="6"/>
  <c r="EH88" i="6"/>
  <c r="EF88" i="6"/>
  <c r="EB88" i="6"/>
  <c r="DZ88" i="6"/>
  <c r="DX88" i="6"/>
  <c r="DR88" i="6"/>
  <c r="DL88" i="6"/>
  <c r="DJ88" i="6"/>
  <c r="DH88" i="6"/>
  <c r="DD88" i="6"/>
  <c r="DB88" i="6"/>
  <c r="CY88" i="6"/>
  <c r="GB88" i="6" s="1"/>
  <c r="GS87" i="6"/>
  <c r="GQ87" i="6"/>
  <c r="GO87" i="6"/>
  <c r="GK87" i="6"/>
  <c r="GI87" i="6"/>
  <c r="GG87" i="6"/>
  <c r="GC87" i="6"/>
  <c r="GA87" i="6"/>
  <c r="FY87" i="6"/>
  <c r="FU87" i="6"/>
  <c r="FS87" i="6"/>
  <c r="FQ87" i="6"/>
  <c r="FM87" i="6"/>
  <c r="FK87" i="6"/>
  <c r="FI87" i="6"/>
  <c r="FE87" i="6"/>
  <c r="FC87" i="6"/>
  <c r="FA87" i="6"/>
  <c r="EW87" i="6"/>
  <c r="EU87" i="6"/>
  <c r="ES87" i="6"/>
  <c r="EO87" i="6"/>
  <c r="EM87" i="6"/>
  <c r="EK87" i="6"/>
  <c r="EG87" i="6"/>
  <c r="EE87" i="6"/>
  <c r="EC87" i="6"/>
  <c r="DY87" i="6"/>
  <c r="DW87" i="6"/>
  <c r="DU87" i="6"/>
  <c r="DQ87" i="6"/>
  <c r="DO87" i="6"/>
  <c r="DM87" i="6"/>
  <c r="DI87" i="6"/>
  <c r="DG87" i="6"/>
  <c r="DE87" i="6"/>
  <c r="DA87" i="6"/>
  <c r="CY87" i="6"/>
  <c r="GV87" i="6" s="1"/>
  <c r="GV86" i="6"/>
  <c r="GT86" i="6"/>
  <c r="GP86" i="6"/>
  <c r="GO86" i="6"/>
  <c r="GN86" i="6"/>
  <c r="GL86" i="6"/>
  <c r="GH86" i="6"/>
  <c r="GG86" i="6"/>
  <c r="GF86" i="6"/>
  <c r="GD86" i="6"/>
  <c r="FZ86" i="6"/>
  <c r="FY86" i="6"/>
  <c r="FX86" i="6"/>
  <c r="FV86" i="6"/>
  <c r="FR86" i="6"/>
  <c r="FQ86" i="6"/>
  <c r="FP86" i="6"/>
  <c r="FN86" i="6"/>
  <c r="FJ86" i="6"/>
  <c r="FI86" i="6"/>
  <c r="FH86" i="6"/>
  <c r="FF86" i="6"/>
  <c r="FB86" i="6"/>
  <c r="FA86" i="6"/>
  <c r="EZ86" i="6"/>
  <c r="EX86" i="6"/>
  <c r="ET86" i="6"/>
  <c r="ES86" i="6"/>
  <c r="ER86" i="6"/>
  <c r="EP86" i="6"/>
  <c r="EL86" i="6"/>
  <c r="EK86" i="6"/>
  <c r="EJ86" i="6"/>
  <c r="EH86" i="6"/>
  <c r="ED86" i="6"/>
  <c r="EC86" i="6"/>
  <c r="EB86" i="6"/>
  <c r="DZ86" i="6"/>
  <c r="DV86" i="6"/>
  <c r="DU86" i="6"/>
  <c r="DT86" i="6"/>
  <c r="DR86" i="6"/>
  <c r="DN86" i="6"/>
  <c r="DM86" i="6"/>
  <c r="DL86" i="6"/>
  <c r="DJ86" i="6"/>
  <c r="DF86" i="6"/>
  <c r="DE86" i="6"/>
  <c r="DD86" i="6"/>
  <c r="DB86" i="6"/>
  <c r="CY86" i="6"/>
  <c r="GS86" i="6" s="1"/>
  <c r="GV85" i="6"/>
  <c r="GU85" i="6"/>
  <c r="GT85" i="6"/>
  <c r="GS85" i="6"/>
  <c r="GQ85" i="6"/>
  <c r="GP85" i="6"/>
  <c r="GO85" i="6"/>
  <c r="GN85" i="6"/>
  <c r="GM85" i="6"/>
  <c r="GL85" i="6"/>
  <c r="GK85" i="6"/>
  <c r="GI85" i="6"/>
  <c r="GH85" i="6"/>
  <c r="GG85" i="6"/>
  <c r="GF85" i="6"/>
  <c r="GE85" i="6"/>
  <c r="GD85" i="6"/>
  <c r="GC85" i="6"/>
  <c r="GA85" i="6"/>
  <c r="FZ85" i="6"/>
  <c r="FY85" i="6"/>
  <c r="FX85" i="6"/>
  <c r="FW85" i="6"/>
  <c r="FV85" i="6"/>
  <c r="FU85" i="6"/>
  <c r="FS85" i="6"/>
  <c r="FR85" i="6"/>
  <c r="FQ85" i="6"/>
  <c r="FP85" i="6"/>
  <c r="FO85" i="6"/>
  <c r="FN85" i="6"/>
  <c r="FM85" i="6"/>
  <c r="FK85" i="6"/>
  <c r="FJ85" i="6"/>
  <c r="FI85" i="6"/>
  <c r="FH85" i="6"/>
  <c r="FG85" i="6"/>
  <c r="FF85" i="6"/>
  <c r="FE85" i="6"/>
  <c r="FC85" i="6"/>
  <c r="FB85" i="6"/>
  <c r="FA85" i="6"/>
  <c r="EZ85" i="6"/>
  <c r="EY85" i="6"/>
  <c r="EX85" i="6"/>
  <c r="EW85" i="6"/>
  <c r="EU85" i="6"/>
  <c r="ET85" i="6"/>
  <c r="ES85" i="6"/>
  <c r="ER85" i="6"/>
  <c r="EQ85" i="6"/>
  <c r="EP85" i="6"/>
  <c r="EO85" i="6"/>
  <c r="EM85" i="6"/>
  <c r="EL85" i="6"/>
  <c r="EK85" i="6"/>
  <c r="EJ85" i="6"/>
  <c r="EI85" i="6"/>
  <c r="EH85" i="6"/>
  <c r="EG85" i="6"/>
  <c r="EE85" i="6"/>
  <c r="ED85" i="6"/>
  <c r="EC85" i="6"/>
  <c r="EB85" i="6"/>
  <c r="EA85" i="6"/>
  <c r="DZ85" i="6"/>
  <c r="DY85" i="6"/>
  <c r="DW85" i="6"/>
  <c r="DV85" i="6"/>
  <c r="DU85" i="6"/>
  <c r="DT85" i="6"/>
  <c r="DS85" i="6"/>
  <c r="DR85" i="6"/>
  <c r="DQ85" i="6"/>
  <c r="DO85" i="6"/>
  <c r="DN85" i="6"/>
  <c r="DM85" i="6"/>
  <c r="DL85" i="6"/>
  <c r="DK85" i="6"/>
  <c r="DJ85" i="6"/>
  <c r="DI85" i="6"/>
  <c r="DG85" i="6"/>
  <c r="DF85" i="6"/>
  <c r="DE85" i="6"/>
  <c r="DD85" i="6"/>
  <c r="DC85" i="6"/>
  <c r="DB85" i="6"/>
  <c r="DA85" i="6"/>
  <c r="CY85" i="6"/>
  <c r="GR85" i="6" s="1"/>
  <c r="GV84" i="6"/>
  <c r="GP84" i="6"/>
  <c r="GJ84" i="6"/>
  <c r="GF84" i="6"/>
  <c r="FZ84" i="6"/>
  <c r="FT84" i="6"/>
  <c r="FP84" i="6"/>
  <c r="FJ84" i="6"/>
  <c r="FD84" i="6"/>
  <c r="EZ84" i="6"/>
  <c r="ET84" i="6"/>
  <c r="EN84" i="6"/>
  <c r="EJ84" i="6"/>
  <c r="EE84" i="6"/>
  <c r="EB84" i="6"/>
  <c r="DW84" i="6"/>
  <c r="DT84" i="6"/>
  <c r="DO84" i="6"/>
  <c r="DL84" i="6"/>
  <c r="DG84" i="6"/>
  <c r="DD84" i="6"/>
  <c r="CY84" i="6"/>
  <c r="GN84" i="6" s="1"/>
  <c r="GV83" i="6"/>
  <c r="GU83" i="6"/>
  <c r="GS83" i="6"/>
  <c r="GQ83" i="6"/>
  <c r="GP83" i="6"/>
  <c r="GO83" i="6"/>
  <c r="GN83" i="6"/>
  <c r="GM83" i="6"/>
  <c r="GK83" i="6"/>
  <c r="GI83" i="6"/>
  <c r="GH83" i="6"/>
  <c r="GG83" i="6"/>
  <c r="GF83" i="6"/>
  <c r="GE83" i="6"/>
  <c r="GC83" i="6"/>
  <c r="GA83" i="6"/>
  <c r="FZ83" i="6"/>
  <c r="FY83" i="6"/>
  <c r="FX83" i="6"/>
  <c r="FW83" i="6"/>
  <c r="FU83" i="6"/>
  <c r="FS83" i="6"/>
  <c r="FR83" i="6"/>
  <c r="FQ83" i="6"/>
  <c r="FP83" i="6"/>
  <c r="FO83" i="6"/>
  <c r="FM83" i="6"/>
  <c r="FK83" i="6"/>
  <c r="FJ83" i="6"/>
  <c r="FI83" i="6"/>
  <c r="FH83" i="6"/>
  <c r="FG83" i="6"/>
  <c r="FE83" i="6"/>
  <c r="FC83" i="6"/>
  <c r="FB83" i="6"/>
  <c r="FA83" i="6"/>
  <c r="EZ83" i="6"/>
  <c r="EY83" i="6"/>
  <c r="EW83" i="6"/>
  <c r="EU83" i="6"/>
  <c r="ET83" i="6"/>
  <c r="ES83" i="6"/>
  <c r="ER83" i="6"/>
  <c r="EQ83" i="6"/>
  <c r="EO83" i="6"/>
  <c r="EM83" i="6"/>
  <c r="EL83" i="6"/>
  <c r="EK83" i="6"/>
  <c r="EJ83" i="6"/>
  <c r="EI83" i="6"/>
  <c r="EG83" i="6"/>
  <c r="EE83" i="6"/>
  <c r="ED83" i="6"/>
  <c r="EC83" i="6"/>
  <c r="EB83" i="6"/>
  <c r="EA83" i="6"/>
  <c r="DY83" i="6"/>
  <c r="DW83" i="6"/>
  <c r="DV83" i="6"/>
  <c r="DU83" i="6"/>
  <c r="DT83" i="6"/>
  <c r="DS83" i="6"/>
  <c r="DQ83" i="6"/>
  <c r="DO83" i="6"/>
  <c r="DN83" i="6"/>
  <c r="DM83" i="6"/>
  <c r="DL83" i="6"/>
  <c r="DK83" i="6"/>
  <c r="DI83" i="6"/>
  <c r="DG83" i="6"/>
  <c r="DF83" i="6"/>
  <c r="DE83" i="6"/>
  <c r="DD83" i="6"/>
  <c r="DC83" i="6"/>
  <c r="DA83" i="6"/>
  <c r="CY83" i="6"/>
  <c r="GR83" i="6" s="1"/>
  <c r="GL82" i="6"/>
  <c r="GJ82" i="6"/>
  <c r="FV82" i="6"/>
  <c r="FT82" i="6"/>
  <c r="FF82" i="6"/>
  <c r="FD82" i="6"/>
  <c r="EP82" i="6"/>
  <c r="EN82" i="6"/>
  <c r="DZ82" i="6"/>
  <c r="DX82" i="6"/>
  <c r="DJ82" i="6"/>
  <c r="DH82" i="6"/>
  <c r="CY82" i="6"/>
  <c r="GP82" i="6" s="1"/>
  <c r="GU81" i="6"/>
  <c r="GS81" i="6"/>
  <c r="GQ81" i="6"/>
  <c r="GP81" i="6"/>
  <c r="GO81" i="6"/>
  <c r="GM81" i="6"/>
  <c r="GK81" i="6"/>
  <c r="GI81" i="6"/>
  <c r="GH81" i="6"/>
  <c r="GG81" i="6"/>
  <c r="GE81" i="6"/>
  <c r="GC81" i="6"/>
  <c r="GA81" i="6"/>
  <c r="FZ81" i="6"/>
  <c r="FY81" i="6"/>
  <c r="FW81" i="6"/>
  <c r="FU81" i="6"/>
  <c r="FS81" i="6"/>
  <c r="FR81" i="6"/>
  <c r="FQ81" i="6"/>
  <c r="FO81" i="6"/>
  <c r="FM81" i="6"/>
  <c r="FK81" i="6"/>
  <c r="FJ81" i="6"/>
  <c r="FI81" i="6"/>
  <c r="FG81" i="6"/>
  <c r="FE81" i="6"/>
  <c r="FC81" i="6"/>
  <c r="FB81" i="6"/>
  <c r="FA81" i="6"/>
  <c r="EY81" i="6"/>
  <c r="EW81" i="6"/>
  <c r="EU81" i="6"/>
  <c r="ET81" i="6"/>
  <c r="ES81" i="6"/>
  <c r="EQ81" i="6"/>
  <c r="EO81" i="6"/>
  <c r="EM81" i="6"/>
  <c r="EL81" i="6"/>
  <c r="EK81" i="6"/>
  <c r="EI81" i="6"/>
  <c r="EG81" i="6"/>
  <c r="EE81" i="6"/>
  <c r="ED81" i="6"/>
  <c r="EC81" i="6"/>
  <c r="EA81" i="6"/>
  <c r="DY81" i="6"/>
  <c r="DW81" i="6"/>
  <c r="DV81" i="6"/>
  <c r="DU81" i="6"/>
  <c r="DS81" i="6"/>
  <c r="DQ81" i="6"/>
  <c r="DO81" i="6"/>
  <c r="DN81" i="6"/>
  <c r="DM81" i="6"/>
  <c r="DK81" i="6"/>
  <c r="DI81" i="6"/>
  <c r="DG81" i="6"/>
  <c r="DF81" i="6"/>
  <c r="DE81" i="6"/>
  <c r="DC81" i="6"/>
  <c r="DA81" i="6"/>
  <c r="CY81" i="6"/>
  <c r="GT81" i="6" s="1"/>
  <c r="GV80" i="6"/>
  <c r="GU80" i="6"/>
  <c r="GT80" i="6"/>
  <c r="GN80" i="6"/>
  <c r="GM80" i="6"/>
  <c r="GL80" i="6"/>
  <c r="GF80" i="6"/>
  <c r="GE80" i="6"/>
  <c r="GD80" i="6"/>
  <c r="FX80" i="6"/>
  <c r="FW80" i="6"/>
  <c r="FV80" i="6"/>
  <c r="FP80" i="6"/>
  <c r="FO80" i="6"/>
  <c r="FN80" i="6"/>
  <c r="FH80" i="6"/>
  <c r="FG80" i="6"/>
  <c r="FF80" i="6"/>
  <c r="EZ80" i="6"/>
  <c r="EY80" i="6"/>
  <c r="EX80" i="6"/>
  <c r="ER80" i="6"/>
  <c r="EQ80" i="6"/>
  <c r="EP80" i="6"/>
  <c r="EJ80" i="6"/>
  <c r="EI80" i="6"/>
  <c r="EH80" i="6"/>
  <c r="EB80" i="6"/>
  <c r="EA80" i="6"/>
  <c r="DZ80" i="6"/>
  <c r="DT80" i="6"/>
  <c r="DS80" i="6"/>
  <c r="DR80" i="6"/>
  <c r="DL80" i="6"/>
  <c r="DK80" i="6"/>
  <c r="DJ80" i="6"/>
  <c r="DD80" i="6"/>
  <c r="DC80" i="6"/>
  <c r="DB80" i="6"/>
  <c r="CY80" i="6"/>
  <c r="GS79" i="6"/>
  <c r="GI79" i="6"/>
  <c r="GE79" i="6"/>
  <c r="FU79" i="6"/>
  <c r="FS79" i="6"/>
  <c r="FI79" i="6"/>
  <c r="FE79" i="6"/>
  <c r="EV79" i="6"/>
  <c r="ES79" i="6"/>
  <c r="EI79" i="6"/>
  <c r="EF79" i="6"/>
  <c r="DW79" i="6"/>
  <c r="DS79" i="6"/>
  <c r="DI79" i="6"/>
  <c r="DG79" i="6"/>
  <c r="CY79" i="6"/>
  <c r="GJ79" i="6" s="1"/>
  <c r="GV78" i="6"/>
  <c r="GT78" i="6"/>
  <c r="GR78" i="6"/>
  <c r="GP78" i="6"/>
  <c r="GO78" i="6"/>
  <c r="GN78" i="6"/>
  <c r="GJ78" i="6"/>
  <c r="GH78" i="6"/>
  <c r="GG78" i="6"/>
  <c r="GF78" i="6"/>
  <c r="GD78" i="6"/>
  <c r="GB78" i="6"/>
  <c r="FZ78" i="6"/>
  <c r="FX78" i="6"/>
  <c r="FV78" i="6"/>
  <c r="FT78" i="6"/>
  <c r="FR78" i="6"/>
  <c r="FQ78" i="6"/>
  <c r="FP78" i="6"/>
  <c r="FN78" i="6"/>
  <c r="FJ78" i="6"/>
  <c r="FI78" i="6"/>
  <c r="FH78" i="6"/>
  <c r="FF78" i="6"/>
  <c r="FD78" i="6"/>
  <c r="FB78" i="6"/>
  <c r="FA78" i="6"/>
  <c r="EX78" i="6"/>
  <c r="EV78" i="6"/>
  <c r="ET78" i="6"/>
  <c r="ES78" i="6"/>
  <c r="ER78" i="6"/>
  <c r="EP78" i="6"/>
  <c r="EN78" i="6"/>
  <c r="EK78" i="6"/>
  <c r="EJ78" i="6"/>
  <c r="EH78" i="6"/>
  <c r="EF78" i="6"/>
  <c r="ED78" i="6"/>
  <c r="EC78" i="6"/>
  <c r="EB78" i="6"/>
  <c r="DX78" i="6"/>
  <c r="DV78" i="6"/>
  <c r="DU78" i="6"/>
  <c r="DT78" i="6"/>
  <c r="DR78" i="6"/>
  <c r="DP78" i="6"/>
  <c r="DN78" i="6"/>
  <c r="DL78" i="6"/>
  <c r="DJ78" i="6"/>
  <c r="DH78" i="6"/>
  <c r="DF78" i="6"/>
  <c r="DE78" i="6"/>
  <c r="DD78" i="6"/>
  <c r="DB78" i="6"/>
  <c r="CY78" i="6"/>
  <c r="GV77" i="6"/>
  <c r="GU77" i="6"/>
  <c r="GT77" i="6"/>
  <c r="GS77" i="6"/>
  <c r="GQ77" i="6"/>
  <c r="GP77" i="6"/>
  <c r="GO77" i="6"/>
  <c r="GN77" i="6"/>
  <c r="GM77" i="6"/>
  <c r="GL77" i="6"/>
  <c r="GK77" i="6"/>
  <c r="GI77" i="6"/>
  <c r="GH77" i="6"/>
  <c r="GG77" i="6"/>
  <c r="GF77" i="6"/>
  <c r="GE77" i="6"/>
  <c r="GD77" i="6"/>
  <c r="GC77" i="6"/>
  <c r="GA77" i="6"/>
  <c r="FZ77" i="6"/>
  <c r="FY77" i="6"/>
  <c r="FX77" i="6"/>
  <c r="FW77" i="6"/>
  <c r="FV77" i="6"/>
  <c r="FU77" i="6"/>
  <c r="FS77" i="6"/>
  <c r="FR77" i="6"/>
  <c r="FQ77" i="6"/>
  <c r="FP77" i="6"/>
  <c r="FO77" i="6"/>
  <c r="FN77" i="6"/>
  <c r="FM77" i="6"/>
  <c r="FK77" i="6"/>
  <c r="FJ77" i="6"/>
  <c r="FI77" i="6"/>
  <c r="FH77" i="6"/>
  <c r="FG77" i="6"/>
  <c r="FF77" i="6"/>
  <c r="FE77" i="6"/>
  <c r="FC77" i="6"/>
  <c r="FB77" i="6"/>
  <c r="FA77" i="6"/>
  <c r="EZ77" i="6"/>
  <c r="EY77" i="6"/>
  <c r="EX77" i="6"/>
  <c r="EW77" i="6"/>
  <c r="EU77" i="6"/>
  <c r="ET77" i="6"/>
  <c r="ES77" i="6"/>
  <c r="ER77" i="6"/>
  <c r="EQ77" i="6"/>
  <c r="EP77" i="6"/>
  <c r="EO77" i="6"/>
  <c r="EM77" i="6"/>
  <c r="EL77" i="6"/>
  <c r="EK77" i="6"/>
  <c r="EJ77" i="6"/>
  <c r="EI77" i="6"/>
  <c r="EH77" i="6"/>
  <c r="EG77" i="6"/>
  <c r="EE77" i="6"/>
  <c r="ED77" i="6"/>
  <c r="EC77" i="6"/>
  <c r="EB77" i="6"/>
  <c r="EA77" i="6"/>
  <c r="DZ77" i="6"/>
  <c r="DY77" i="6"/>
  <c r="DW77" i="6"/>
  <c r="DV77" i="6"/>
  <c r="DU77" i="6"/>
  <c r="DT77" i="6"/>
  <c r="DS77" i="6"/>
  <c r="DR77" i="6"/>
  <c r="DQ77" i="6"/>
  <c r="DO77" i="6"/>
  <c r="DN77" i="6"/>
  <c r="DM77" i="6"/>
  <c r="DL77" i="6"/>
  <c r="DK77" i="6"/>
  <c r="DJ77" i="6"/>
  <c r="DI77" i="6"/>
  <c r="DG77" i="6"/>
  <c r="DF77" i="6"/>
  <c r="DE77" i="6"/>
  <c r="DD77" i="6"/>
  <c r="DC77" i="6"/>
  <c r="DB77" i="6"/>
  <c r="DA77" i="6"/>
  <c r="CY77" i="6"/>
  <c r="GR77" i="6" s="1"/>
  <c r="GR76" i="6"/>
  <c r="FV76" i="6"/>
  <c r="FL76" i="6"/>
  <c r="FB76" i="6"/>
  <c r="EP76" i="6"/>
  <c r="EF76" i="6"/>
  <c r="DJ76" i="6"/>
  <c r="CY76" i="6"/>
  <c r="GV75" i="6"/>
  <c r="GU75" i="6"/>
  <c r="GS75" i="6"/>
  <c r="GQ75" i="6"/>
  <c r="GP75" i="6"/>
  <c r="GO75" i="6"/>
  <c r="GN75" i="6"/>
  <c r="GM75" i="6"/>
  <c r="GK75" i="6"/>
  <c r="GI75" i="6"/>
  <c r="GH75" i="6"/>
  <c r="GG75" i="6"/>
  <c r="GF75" i="6"/>
  <c r="GE75" i="6"/>
  <c r="GC75" i="6"/>
  <c r="GA75" i="6"/>
  <c r="FZ75" i="6"/>
  <c r="FY75" i="6"/>
  <c r="FX75" i="6"/>
  <c r="FW75" i="6"/>
  <c r="FU75" i="6"/>
  <c r="FS75" i="6"/>
  <c r="FR75" i="6"/>
  <c r="FQ75" i="6"/>
  <c r="FP75" i="6"/>
  <c r="FO75" i="6"/>
  <c r="FM75" i="6"/>
  <c r="FK75" i="6"/>
  <c r="FJ75" i="6"/>
  <c r="FI75" i="6"/>
  <c r="FH75" i="6"/>
  <c r="FG75" i="6"/>
  <c r="FE75" i="6"/>
  <c r="FC75" i="6"/>
  <c r="FB75" i="6"/>
  <c r="FA75" i="6"/>
  <c r="EZ75" i="6"/>
  <c r="EY75" i="6"/>
  <c r="EW75" i="6"/>
  <c r="EU75" i="6"/>
  <c r="ET75" i="6"/>
  <c r="ES75" i="6"/>
  <c r="ER75" i="6"/>
  <c r="EQ75" i="6"/>
  <c r="EO75" i="6"/>
  <c r="EM75" i="6"/>
  <c r="EL75" i="6"/>
  <c r="EK75" i="6"/>
  <c r="EJ75" i="6"/>
  <c r="EI75" i="6"/>
  <c r="EG75" i="6"/>
  <c r="EE75" i="6"/>
  <c r="ED75" i="6"/>
  <c r="EC75" i="6"/>
  <c r="EB75" i="6"/>
  <c r="EA75" i="6"/>
  <c r="DY75" i="6"/>
  <c r="DW75" i="6"/>
  <c r="DV75" i="6"/>
  <c r="DU75" i="6"/>
  <c r="DT75" i="6"/>
  <c r="DS75" i="6"/>
  <c r="DQ75" i="6"/>
  <c r="DO75" i="6"/>
  <c r="DN75" i="6"/>
  <c r="DM75" i="6"/>
  <c r="DL75" i="6"/>
  <c r="DK75" i="6"/>
  <c r="DI75" i="6"/>
  <c r="DG75" i="6"/>
  <c r="DF75" i="6"/>
  <c r="DE75" i="6"/>
  <c r="DD75" i="6"/>
  <c r="DC75" i="6"/>
  <c r="DA75" i="6"/>
  <c r="CY75" i="6"/>
  <c r="GR75" i="6" s="1"/>
  <c r="GU74" i="6"/>
  <c r="GS74" i="6"/>
  <c r="GP74" i="6"/>
  <c r="GM74" i="6"/>
  <c r="GK74" i="6"/>
  <c r="GH74" i="6"/>
  <c r="GE74" i="6"/>
  <c r="GC74" i="6"/>
  <c r="FZ74" i="6"/>
  <c r="FW74" i="6"/>
  <c r="FU74" i="6"/>
  <c r="FR74" i="6"/>
  <c r="FO74" i="6"/>
  <c r="FM74" i="6"/>
  <c r="FJ74" i="6"/>
  <c r="FG74" i="6"/>
  <c r="FE74" i="6"/>
  <c r="FB74" i="6"/>
  <c r="EY74" i="6"/>
  <c r="EW74" i="6"/>
  <c r="ET74" i="6"/>
  <c r="EQ74" i="6"/>
  <c r="EO74" i="6"/>
  <c r="EL74" i="6"/>
  <c r="EI74" i="6"/>
  <c r="EG74" i="6"/>
  <c r="ED74" i="6"/>
  <c r="EA74" i="6"/>
  <c r="DY74" i="6"/>
  <c r="DV74" i="6"/>
  <c r="DS74" i="6"/>
  <c r="DQ74" i="6"/>
  <c r="DN74" i="6"/>
  <c r="DK74" i="6"/>
  <c r="DI74" i="6"/>
  <c r="DF74" i="6"/>
  <c r="DC74" i="6"/>
  <c r="DA74" i="6"/>
  <c r="CY74" i="6"/>
  <c r="GN74" i="6" s="1"/>
  <c r="GU73" i="6"/>
  <c r="GR73" i="6"/>
  <c r="GQ73" i="6"/>
  <c r="GP73" i="6"/>
  <c r="GM73" i="6"/>
  <c r="GK73" i="6"/>
  <c r="GJ73" i="6"/>
  <c r="GH73" i="6"/>
  <c r="GG73" i="6"/>
  <c r="GE73" i="6"/>
  <c r="GC73" i="6"/>
  <c r="GB73" i="6"/>
  <c r="GA73" i="6"/>
  <c r="FY73" i="6"/>
  <c r="FW73" i="6"/>
  <c r="FV73" i="6"/>
  <c r="FT73" i="6"/>
  <c r="FS73" i="6"/>
  <c r="FR73" i="6"/>
  <c r="FO73" i="6"/>
  <c r="FN73" i="6"/>
  <c r="FM73" i="6"/>
  <c r="FK73" i="6"/>
  <c r="FJ73" i="6"/>
  <c r="FI73" i="6"/>
  <c r="FF73" i="6"/>
  <c r="FE73" i="6"/>
  <c r="FD73" i="6"/>
  <c r="FB73" i="6"/>
  <c r="FA73" i="6"/>
  <c r="EY73" i="6"/>
  <c r="EW73" i="6"/>
  <c r="EV73" i="6"/>
  <c r="EU73" i="6"/>
  <c r="ES73" i="6"/>
  <c r="EQ73" i="6"/>
  <c r="EP73" i="6"/>
  <c r="EN73" i="6"/>
  <c r="EM73" i="6"/>
  <c r="EL73" i="6"/>
  <c r="EI73" i="6"/>
  <c r="EH73" i="6"/>
  <c r="EG73" i="6"/>
  <c r="EE73" i="6"/>
  <c r="ED73" i="6"/>
  <c r="EC73" i="6"/>
  <c r="DZ73" i="6"/>
  <c r="DY73" i="6"/>
  <c r="DX73" i="6"/>
  <c r="DV73" i="6"/>
  <c r="DU73" i="6"/>
  <c r="DS73" i="6"/>
  <c r="DQ73" i="6"/>
  <c r="DP73" i="6"/>
  <c r="DO73" i="6"/>
  <c r="DM73" i="6"/>
  <c r="DK73" i="6"/>
  <c r="DJ73" i="6"/>
  <c r="DH73" i="6"/>
  <c r="DG73" i="6"/>
  <c r="DF73" i="6"/>
  <c r="DC73" i="6"/>
  <c r="DB73" i="6"/>
  <c r="DA73" i="6"/>
  <c r="CY73" i="6"/>
  <c r="GV72" i="6"/>
  <c r="GU72" i="6"/>
  <c r="GT72" i="6"/>
  <c r="GQ72" i="6"/>
  <c r="GP72" i="6"/>
  <c r="GO72" i="6"/>
  <c r="GM72" i="6"/>
  <c r="GL72" i="6"/>
  <c r="GJ72" i="6"/>
  <c r="GH72" i="6"/>
  <c r="GG72" i="6"/>
  <c r="GF72" i="6"/>
  <c r="GD72" i="6"/>
  <c r="GB72" i="6"/>
  <c r="GA72" i="6"/>
  <c r="FY72" i="6"/>
  <c r="FX72" i="6"/>
  <c r="FW72" i="6"/>
  <c r="FT72" i="6"/>
  <c r="FS72" i="6"/>
  <c r="FR72" i="6"/>
  <c r="FP72" i="6"/>
  <c r="FO72" i="6"/>
  <c r="FN72" i="6"/>
  <c r="FK72" i="6"/>
  <c r="FJ72" i="6"/>
  <c r="FI72" i="6"/>
  <c r="FG72" i="6"/>
  <c r="FF72" i="6"/>
  <c r="FD72" i="6"/>
  <c r="FB72" i="6"/>
  <c r="FA72" i="6"/>
  <c r="EZ72" i="6"/>
  <c r="EX72" i="6"/>
  <c r="EV72" i="6"/>
  <c r="EU72" i="6"/>
  <c r="ES72" i="6"/>
  <c r="ER72" i="6"/>
  <c r="EQ72" i="6"/>
  <c r="EN72" i="6"/>
  <c r="EM72" i="6"/>
  <c r="EL72" i="6"/>
  <c r="EJ72" i="6"/>
  <c r="EI72" i="6"/>
  <c r="EH72" i="6"/>
  <c r="EE72" i="6"/>
  <c r="ED72" i="6"/>
  <c r="EC72" i="6"/>
  <c r="EA72" i="6"/>
  <c r="DZ72" i="6"/>
  <c r="DX72" i="6"/>
  <c r="DV72" i="6"/>
  <c r="DU72" i="6"/>
  <c r="DT72" i="6"/>
  <c r="DR72" i="6"/>
  <c r="DP72" i="6"/>
  <c r="DO72" i="6"/>
  <c r="DM72" i="6"/>
  <c r="DL72" i="6"/>
  <c r="DK72" i="6"/>
  <c r="DH72" i="6"/>
  <c r="DG72" i="6"/>
  <c r="DF72" i="6"/>
  <c r="DD72" i="6"/>
  <c r="DC72" i="6"/>
  <c r="DB72" i="6"/>
  <c r="CY72" i="6"/>
  <c r="GV71" i="6"/>
  <c r="GO71" i="6"/>
  <c r="GI71" i="6"/>
  <c r="GF71" i="6"/>
  <c r="FY71" i="6"/>
  <c r="FW71" i="6"/>
  <c r="FP71" i="6"/>
  <c r="FL71" i="6"/>
  <c r="FG71" i="6"/>
  <c r="FC71" i="6"/>
  <c r="EX71" i="6"/>
  <c r="ES71" i="6"/>
  <c r="EM71" i="6"/>
  <c r="EJ71" i="6"/>
  <c r="EC71" i="6"/>
  <c r="EA71" i="6"/>
  <c r="DT71" i="6"/>
  <c r="DM71" i="6"/>
  <c r="DK71" i="6"/>
  <c r="DD71" i="6"/>
  <c r="DB71" i="6"/>
  <c r="CY71" i="6"/>
  <c r="GM71" i="6" s="1"/>
  <c r="GI70" i="6"/>
  <c r="GD70" i="6"/>
  <c r="FL70" i="6"/>
  <c r="FE70" i="6"/>
  <c r="EM70" i="6"/>
  <c r="EF70" i="6"/>
  <c r="DN70" i="6"/>
  <c r="DI70" i="6"/>
  <c r="CY70" i="6"/>
  <c r="GP70" i="6" s="1"/>
  <c r="GV69" i="6"/>
  <c r="GU69" i="6"/>
  <c r="GT69" i="6"/>
  <c r="GS69" i="6"/>
  <c r="GQ69" i="6"/>
  <c r="GP69" i="6"/>
  <c r="GO69" i="6"/>
  <c r="GN69" i="6"/>
  <c r="GM69" i="6"/>
  <c r="GL69" i="6"/>
  <c r="GK69" i="6"/>
  <c r="GI69" i="6"/>
  <c r="GH69" i="6"/>
  <c r="GG69" i="6"/>
  <c r="GF69" i="6"/>
  <c r="GE69" i="6"/>
  <c r="GD69" i="6"/>
  <c r="GC69" i="6"/>
  <c r="GA69" i="6"/>
  <c r="FZ69" i="6"/>
  <c r="FY69" i="6"/>
  <c r="FX69" i="6"/>
  <c r="FW69" i="6"/>
  <c r="FV69" i="6"/>
  <c r="FU69" i="6"/>
  <c r="FS69" i="6"/>
  <c r="FR69" i="6"/>
  <c r="FQ69" i="6"/>
  <c r="FP69" i="6"/>
  <c r="FO69" i="6"/>
  <c r="FN69" i="6"/>
  <c r="FM69" i="6"/>
  <c r="FK69" i="6"/>
  <c r="FJ69" i="6"/>
  <c r="FI69" i="6"/>
  <c r="FH69" i="6"/>
  <c r="FG69" i="6"/>
  <c r="FF69" i="6"/>
  <c r="FE69" i="6"/>
  <c r="FC69" i="6"/>
  <c r="FB69" i="6"/>
  <c r="FA69" i="6"/>
  <c r="EZ69" i="6"/>
  <c r="EY69" i="6"/>
  <c r="EX69" i="6"/>
  <c r="EW69" i="6"/>
  <c r="EU69" i="6"/>
  <c r="ET69" i="6"/>
  <c r="ES69" i="6"/>
  <c r="ER69" i="6"/>
  <c r="EQ69" i="6"/>
  <c r="EP69" i="6"/>
  <c r="EO69" i="6"/>
  <c r="EM69" i="6"/>
  <c r="EL69" i="6"/>
  <c r="EK69" i="6"/>
  <c r="EJ69" i="6"/>
  <c r="EI69" i="6"/>
  <c r="EH69" i="6"/>
  <c r="EG69" i="6"/>
  <c r="EE69" i="6"/>
  <c r="ED69" i="6"/>
  <c r="EC69" i="6"/>
  <c r="EB69" i="6"/>
  <c r="EA69" i="6"/>
  <c r="DZ69" i="6"/>
  <c r="DY69" i="6"/>
  <c r="DW69" i="6"/>
  <c r="DV69" i="6"/>
  <c r="DU69" i="6"/>
  <c r="DT69" i="6"/>
  <c r="DS69" i="6"/>
  <c r="DR69" i="6"/>
  <c r="DQ69" i="6"/>
  <c r="DO69" i="6"/>
  <c r="DN69" i="6"/>
  <c r="DM69" i="6"/>
  <c r="DL69" i="6"/>
  <c r="DK69" i="6"/>
  <c r="DJ69" i="6"/>
  <c r="DI69" i="6"/>
  <c r="DG69" i="6"/>
  <c r="DF69" i="6"/>
  <c r="DE69" i="6"/>
  <c r="DD69" i="6"/>
  <c r="DC69" i="6"/>
  <c r="DB69" i="6"/>
  <c r="DA69" i="6"/>
  <c r="CY69" i="6"/>
  <c r="GR69" i="6" s="1"/>
  <c r="GT68" i="6"/>
  <c r="GP68" i="6"/>
  <c r="GI68" i="6"/>
  <c r="GB68" i="6"/>
  <c r="FW68" i="6"/>
  <c r="FP68" i="6"/>
  <c r="FJ68" i="6"/>
  <c r="FE68" i="6"/>
  <c r="EX68" i="6"/>
  <c r="EQ68" i="6"/>
  <c r="EM68" i="6"/>
  <c r="EF68" i="6"/>
  <c r="DY68" i="6"/>
  <c r="DT68" i="6"/>
  <c r="DN68" i="6"/>
  <c r="DG68" i="6"/>
  <c r="DB68" i="6"/>
  <c r="CY68" i="6"/>
  <c r="GK68" i="6" s="1"/>
  <c r="GR67" i="6"/>
  <c r="GK67" i="6"/>
  <c r="GG67" i="6"/>
  <c r="GE67" i="6"/>
  <c r="FZ67" i="6"/>
  <c r="FS67" i="6"/>
  <c r="FO67" i="6"/>
  <c r="FL67" i="6"/>
  <c r="FH67" i="6"/>
  <c r="FA67" i="6"/>
  <c r="EV67" i="6"/>
  <c r="ET67" i="6"/>
  <c r="EO67" i="6"/>
  <c r="EI67" i="6"/>
  <c r="ED67" i="6"/>
  <c r="EB67" i="6"/>
  <c r="DW67" i="6"/>
  <c r="DP67" i="6"/>
  <c r="DL67" i="6"/>
  <c r="DI67" i="6"/>
  <c r="DE67" i="6"/>
  <c r="CY67" i="6"/>
  <c r="GU66" i="6"/>
  <c r="GT66" i="6"/>
  <c r="GS66" i="6"/>
  <c r="GR66" i="6"/>
  <c r="GP66" i="6"/>
  <c r="GO66" i="6"/>
  <c r="GN66" i="6"/>
  <c r="GL66" i="6"/>
  <c r="GK66" i="6"/>
  <c r="GJ66" i="6"/>
  <c r="GH66" i="6"/>
  <c r="GG66" i="6"/>
  <c r="GF66" i="6"/>
  <c r="GE66" i="6"/>
  <c r="GC66" i="6"/>
  <c r="GB66" i="6"/>
  <c r="FZ66" i="6"/>
  <c r="FY66" i="6"/>
  <c r="FX66" i="6"/>
  <c r="FW66" i="6"/>
  <c r="FV66" i="6"/>
  <c r="FT66" i="6"/>
  <c r="FR66" i="6"/>
  <c r="FQ66" i="6"/>
  <c r="FP66" i="6"/>
  <c r="FO66" i="6"/>
  <c r="FN66" i="6"/>
  <c r="FM66" i="6"/>
  <c r="FJ66" i="6"/>
  <c r="FI66" i="6"/>
  <c r="FH66" i="6"/>
  <c r="FG66" i="6"/>
  <c r="FF66" i="6"/>
  <c r="FE66" i="6"/>
  <c r="FD66" i="6"/>
  <c r="FA66" i="6"/>
  <c r="EZ66" i="6"/>
  <c r="EY66" i="6"/>
  <c r="EX66" i="6"/>
  <c r="EW66" i="6"/>
  <c r="EV66" i="6"/>
  <c r="ET66" i="6"/>
  <c r="ER66" i="6"/>
  <c r="EQ66" i="6"/>
  <c r="EP66" i="6"/>
  <c r="EO66" i="6"/>
  <c r="EN66" i="6"/>
  <c r="EL66" i="6"/>
  <c r="EK66" i="6"/>
  <c r="EI66" i="6"/>
  <c r="EH66" i="6"/>
  <c r="EG66" i="6"/>
  <c r="EF66" i="6"/>
  <c r="ED66" i="6"/>
  <c r="EC66" i="6"/>
  <c r="EB66" i="6"/>
  <c r="DZ66" i="6"/>
  <c r="DY66" i="6"/>
  <c r="DX66" i="6"/>
  <c r="DV66" i="6"/>
  <c r="DU66" i="6"/>
  <c r="DT66" i="6"/>
  <c r="DS66" i="6"/>
  <c r="DQ66" i="6"/>
  <c r="DP66" i="6"/>
  <c r="DN66" i="6"/>
  <c r="DM66" i="6"/>
  <c r="DL66" i="6"/>
  <c r="DK66" i="6"/>
  <c r="DJ66" i="6"/>
  <c r="DH66" i="6"/>
  <c r="DF66" i="6"/>
  <c r="DE66" i="6"/>
  <c r="DD66" i="6"/>
  <c r="DC66" i="6"/>
  <c r="DB66" i="6"/>
  <c r="DA66" i="6"/>
  <c r="CY66" i="6"/>
  <c r="GU65" i="6"/>
  <c r="GT65" i="6"/>
  <c r="GS65" i="6"/>
  <c r="GR65" i="6"/>
  <c r="GQ65" i="6"/>
  <c r="GP65" i="6"/>
  <c r="GO65" i="6"/>
  <c r="GL65" i="6"/>
  <c r="GK65" i="6"/>
  <c r="GJ65" i="6"/>
  <c r="GI65" i="6"/>
  <c r="GH65" i="6"/>
  <c r="GG65" i="6"/>
  <c r="GE65" i="6"/>
  <c r="GC65" i="6"/>
  <c r="GB65" i="6"/>
  <c r="GA65" i="6"/>
  <c r="FZ65" i="6"/>
  <c r="FY65" i="6"/>
  <c r="FW65" i="6"/>
  <c r="FV65" i="6"/>
  <c r="FT65" i="6"/>
  <c r="FS65" i="6"/>
  <c r="FR65" i="6"/>
  <c r="FQ65" i="6"/>
  <c r="FO65" i="6"/>
  <c r="FN65" i="6"/>
  <c r="FM65" i="6"/>
  <c r="FK65" i="6"/>
  <c r="FJ65" i="6"/>
  <c r="FI65" i="6"/>
  <c r="FG65" i="6"/>
  <c r="FF65" i="6"/>
  <c r="FE65" i="6"/>
  <c r="FD65" i="6"/>
  <c r="FB65" i="6"/>
  <c r="FA65" i="6"/>
  <c r="EY65" i="6"/>
  <c r="EX65" i="6"/>
  <c r="EW65" i="6"/>
  <c r="EV65" i="6"/>
  <c r="EU65" i="6"/>
  <c r="ES65" i="6"/>
  <c r="EQ65" i="6"/>
  <c r="EP65" i="6"/>
  <c r="EO65" i="6"/>
  <c r="EN65" i="6"/>
  <c r="EM65" i="6"/>
  <c r="EL65" i="6"/>
  <c r="EI65" i="6"/>
  <c r="EH65" i="6"/>
  <c r="EG65" i="6"/>
  <c r="EF65" i="6"/>
  <c r="EE65" i="6"/>
  <c r="ED65" i="6"/>
  <c r="EC65" i="6"/>
  <c r="DZ65" i="6"/>
  <c r="DY65" i="6"/>
  <c r="DX65" i="6"/>
  <c r="DW65" i="6"/>
  <c r="DV65" i="6"/>
  <c r="DU65" i="6"/>
  <c r="DS65" i="6"/>
  <c r="DQ65" i="6"/>
  <c r="DP65" i="6"/>
  <c r="DO65" i="6"/>
  <c r="DN65" i="6"/>
  <c r="DM65" i="6"/>
  <c r="DK65" i="6"/>
  <c r="DJ65" i="6"/>
  <c r="DH65" i="6"/>
  <c r="DG65" i="6"/>
  <c r="DF65" i="6"/>
  <c r="DE65" i="6"/>
  <c r="DC65" i="6"/>
  <c r="DB65" i="6"/>
  <c r="DA65" i="6"/>
  <c r="CY65" i="6"/>
  <c r="GV64" i="6"/>
  <c r="GU64" i="6"/>
  <c r="GT64" i="6"/>
  <c r="GR64" i="6"/>
  <c r="GQ64" i="6"/>
  <c r="GP64" i="6"/>
  <c r="GO64" i="6"/>
  <c r="GM64" i="6"/>
  <c r="GL64" i="6"/>
  <c r="GJ64" i="6"/>
  <c r="GI64" i="6"/>
  <c r="GH64" i="6"/>
  <c r="GG64" i="6"/>
  <c r="GF64" i="6"/>
  <c r="GD64" i="6"/>
  <c r="GB64" i="6"/>
  <c r="GA64" i="6"/>
  <c r="FZ64" i="6"/>
  <c r="FY64" i="6"/>
  <c r="FX64" i="6"/>
  <c r="FW64" i="6"/>
  <c r="FT64" i="6"/>
  <c r="FS64" i="6"/>
  <c r="FR64" i="6"/>
  <c r="FQ64" i="6"/>
  <c r="FP64" i="6"/>
  <c r="FO64" i="6"/>
  <c r="FN64" i="6"/>
  <c r="FK64" i="6"/>
  <c r="FJ64" i="6"/>
  <c r="FI64" i="6"/>
  <c r="FH64" i="6"/>
  <c r="FG64" i="6"/>
  <c r="FF64" i="6"/>
  <c r="FD64" i="6"/>
  <c r="FB64" i="6"/>
  <c r="FA64" i="6"/>
  <c r="EZ64" i="6"/>
  <c r="EY64" i="6"/>
  <c r="EX64" i="6"/>
  <c r="EV64" i="6"/>
  <c r="EU64" i="6"/>
  <c r="ES64" i="6"/>
  <c r="ER64" i="6"/>
  <c r="EQ64" i="6"/>
  <c r="EP64" i="6"/>
  <c r="EN64" i="6"/>
  <c r="EM64" i="6"/>
  <c r="EL64" i="6"/>
  <c r="EJ64" i="6"/>
  <c r="EI64" i="6"/>
  <c r="EH64" i="6"/>
  <c r="EF64" i="6"/>
  <c r="EE64" i="6"/>
  <c r="ED64" i="6"/>
  <c r="EC64" i="6"/>
  <c r="EA64" i="6"/>
  <c r="DZ64" i="6"/>
  <c r="DX64" i="6"/>
  <c r="DW64" i="6"/>
  <c r="DV64" i="6"/>
  <c r="DU64" i="6"/>
  <c r="DT64" i="6"/>
  <c r="DR64" i="6"/>
  <c r="DP64" i="6"/>
  <c r="DO64" i="6"/>
  <c r="DN64" i="6"/>
  <c r="DM64" i="6"/>
  <c r="DL64" i="6"/>
  <c r="DK64" i="6"/>
  <c r="DH64" i="6"/>
  <c r="DG64" i="6"/>
  <c r="DF64" i="6"/>
  <c r="DE64" i="6"/>
  <c r="DD64" i="6"/>
  <c r="DC64" i="6"/>
  <c r="DB64" i="6"/>
  <c r="CY64" i="6"/>
  <c r="GV63" i="6"/>
  <c r="GU63" i="6"/>
  <c r="GR63" i="6"/>
  <c r="GM63" i="6"/>
  <c r="GK63" i="6"/>
  <c r="GI63" i="6"/>
  <c r="GF63" i="6"/>
  <c r="GB63" i="6"/>
  <c r="FX63" i="6"/>
  <c r="FW63" i="6"/>
  <c r="FT63" i="6"/>
  <c r="FO63" i="6"/>
  <c r="FL63" i="6"/>
  <c r="FK63" i="6"/>
  <c r="FG63" i="6"/>
  <c r="FC63" i="6"/>
  <c r="EZ63" i="6"/>
  <c r="EX63" i="6"/>
  <c r="EV63" i="6"/>
  <c r="EQ63" i="6"/>
  <c r="EN63" i="6"/>
  <c r="EM63" i="6"/>
  <c r="EI63" i="6"/>
  <c r="EE63" i="6"/>
  <c r="EB63" i="6"/>
  <c r="EA63" i="6"/>
  <c r="DX63" i="6"/>
  <c r="DT63" i="6"/>
  <c r="DR63" i="6"/>
  <c r="DP63" i="6"/>
  <c r="DN63" i="6"/>
  <c r="DJ63" i="6"/>
  <c r="DG63" i="6"/>
  <c r="DF63" i="6"/>
  <c r="DC63" i="6"/>
  <c r="CY63" i="6"/>
  <c r="GV62" i="6"/>
  <c r="GS62" i="6"/>
  <c r="GO62" i="6"/>
  <c r="GE62" i="6"/>
  <c r="GA62" i="6"/>
  <c r="FX62" i="6"/>
  <c r="FT62" i="6"/>
  <c r="FP62" i="6"/>
  <c r="FM62" i="6"/>
  <c r="FE62" i="6"/>
  <c r="FC62" i="6"/>
  <c r="FA62" i="6"/>
  <c r="EY62" i="6"/>
  <c r="EU62" i="6"/>
  <c r="ER62" i="6"/>
  <c r="EJ62" i="6"/>
  <c r="EG62" i="6"/>
  <c r="EF62" i="6"/>
  <c r="EC62" i="6"/>
  <c r="DY62" i="6"/>
  <c r="DW62" i="6"/>
  <c r="DO62" i="6"/>
  <c r="DL62" i="6"/>
  <c r="DK62" i="6"/>
  <c r="DH62" i="6"/>
  <c r="DD62" i="6"/>
  <c r="DA62" i="6"/>
  <c r="CY62" i="6"/>
  <c r="GI62" i="6" s="1"/>
  <c r="GT61" i="6"/>
  <c r="GP61" i="6"/>
  <c r="GN61" i="6"/>
  <c r="GL61" i="6"/>
  <c r="GJ61" i="6"/>
  <c r="GF61" i="6"/>
  <c r="GC61" i="6"/>
  <c r="GB61" i="6"/>
  <c r="FY61" i="6"/>
  <c r="FU61" i="6"/>
  <c r="FR61" i="6"/>
  <c r="FQ61" i="6"/>
  <c r="FN61" i="6"/>
  <c r="FJ61" i="6"/>
  <c r="FH61" i="6"/>
  <c r="FF61" i="6"/>
  <c r="FD61" i="6"/>
  <c r="EZ61" i="6"/>
  <c r="EW61" i="6"/>
  <c r="EV61" i="6"/>
  <c r="ES61" i="6"/>
  <c r="EO61" i="6"/>
  <c r="EL61" i="6"/>
  <c r="EK61" i="6"/>
  <c r="EH61" i="6"/>
  <c r="ED61" i="6"/>
  <c r="EB61" i="6"/>
  <c r="DZ61" i="6"/>
  <c r="DX61" i="6"/>
  <c r="DT61" i="6"/>
  <c r="DQ61" i="6"/>
  <c r="DP61" i="6"/>
  <c r="DM61" i="6"/>
  <c r="DI61" i="6"/>
  <c r="DF61" i="6"/>
  <c r="DE61" i="6"/>
  <c r="DB61" i="6"/>
  <c r="CY61" i="6"/>
  <c r="GU60" i="6"/>
  <c r="GT60" i="6"/>
  <c r="GS60" i="6"/>
  <c r="GQ60" i="6"/>
  <c r="GP60" i="6"/>
  <c r="GO60" i="6"/>
  <c r="GM60" i="6"/>
  <c r="GL60" i="6"/>
  <c r="GK60" i="6"/>
  <c r="GI60" i="6"/>
  <c r="GH60" i="6"/>
  <c r="GG60" i="6"/>
  <c r="GE60" i="6"/>
  <c r="GD60" i="6"/>
  <c r="GC60" i="6"/>
  <c r="GA60" i="6"/>
  <c r="FZ60" i="6"/>
  <c r="FY60" i="6"/>
  <c r="FW60" i="6"/>
  <c r="FV60" i="6"/>
  <c r="FU60" i="6"/>
  <c r="FS60" i="6"/>
  <c r="FR60" i="6"/>
  <c r="FQ60" i="6"/>
  <c r="FO60" i="6"/>
  <c r="FN60" i="6"/>
  <c r="FM60" i="6"/>
  <c r="FK60" i="6"/>
  <c r="FJ60" i="6"/>
  <c r="FI60" i="6"/>
  <c r="FG60" i="6"/>
  <c r="FF60" i="6"/>
  <c r="FE60" i="6"/>
  <c r="FC60" i="6"/>
  <c r="FB60" i="6"/>
  <c r="FA60" i="6"/>
  <c r="EY60" i="6"/>
  <c r="EX60" i="6"/>
  <c r="EW60" i="6"/>
  <c r="EU60" i="6"/>
  <c r="ET60" i="6"/>
  <c r="ES60" i="6"/>
  <c r="EQ60" i="6"/>
  <c r="EP60" i="6"/>
  <c r="EO60" i="6"/>
  <c r="EM60" i="6"/>
  <c r="EL60" i="6"/>
  <c r="EK60" i="6"/>
  <c r="EI60" i="6"/>
  <c r="EH60" i="6"/>
  <c r="EG60" i="6"/>
  <c r="EE60" i="6"/>
  <c r="ED60" i="6"/>
  <c r="EC60" i="6"/>
  <c r="EA60" i="6"/>
  <c r="DZ60" i="6"/>
  <c r="DY60" i="6"/>
  <c r="DW60" i="6"/>
  <c r="DV60" i="6"/>
  <c r="DU60" i="6"/>
  <c r="DS60" i="6"/>
  <c r="DR60" i="6"/>
  <c r="DQ60" i="6"/>
  <c r="DO60" i="6"/>
  <c r="DN60" i="6"/>
  <c r="DM60" i="6"/>
  <c r="DK60" i="6"/>
  <c r="DJ60" i="6"/>
  <c r="DI60" i="6"/>
  <c r="DG60" i="6"/>
  <c r="DF60" i="6"/>
  <c r="DE60" i="6"/>
  <c r="DC60" i="6"/>
  <c r="DB60" i="6"/>
  <c r="DA60" i="6"/>
  <c r="CY60" i="6"/>
  <c r="GV60" i="6" s="1"/>
  <c r="GU59" i="6"/>
  <c r="GN59" i="6"/>
  <c r="GE59" i="6"/>
  <c r="FL59" i="6"/>
  <c r="FJ59" i="6"/>
  <c r="FC59" i="6"/>
  <c r="ET59" i="6"/>
  <c r="EB59" i="6"/>
  <c r="DZ59" i="6"/>
  <c r="DS59" i="6"/>
  <c r="DJ59" i="6"/>
  <c r="CY59" i="6"/>
  <c r="GO59" i="6" s="1"/>
  <c r="GU58" i="6"/>
  <c r="GS58" i="6"/>
  <c r="GR58" i="6"/>
  <c r="GQ58" i="6"/>
  <c r="GO58" i="6"/>
  <c r="GN58" i="6"/>
  <c r="GL58" i="6"/>
  <c r="GJ58" i="6"/>
  <c r="GI58" i="6"/>
  <c r="GG58" i="6"/>
  <c r="GF58" i="6"/>
  <c r="GE58" i="6"/>
  <c r="GC58" i="6"/>
  <c r="GA58" i="6"/>
  <c r="FY58" i="6"/>
  <c r="FX58" i="6"/>
  <c r="FW58" i="6"/>
  <c r="FV58" i="6"/>
  <c r="FT58" i="6"/>
  <c r="FQ58" i="6"/>
  <c r="FP58" i="6"/>
  <c r="FO58" i="6"/>
  <c r="FN58" i="6"/>
  <c r="FM58" i="6"/>
  <c r="FK58" i="6"/>
  <c r="FH58" i="6"/>
  <c r="FG58" i="6"/>
  <c r="FF58" i="6"/>
  <c r="FE58" i="6"/>
  <c r="FD58" i="6"/>
  <c r="FA58" i="6"/>
  <c r="EY58" i="6"/>
  <c r="EX58" i="6"/>
  <c r="EW58" i="6"/>
  <c r="EV58" i="6"/>
  <c r="EU58" i="6"/>
  <c r="ER58" i="6"/>
  <c r="EP58" i="6"/>
  <c r="EO58" i="6"/>
  <c r="EN58" i="6"/>
  <c r="EM58" i="6"/>
  <c r="EK58" i="6"/>
  <c r="EI58" i="6"/>
  <c r="EG58" i="6"/>
  <c r="EF58" i="6"/>
  <c r="EE58" i="6"/>
  <c r="EC58" i="6"/>
  <c r="EB58" i="6"/>
  <c r="DZ58" i="6"/>
  <c r="DX58" i="6"/>
  <c r="DW58" i="6"/>
  <c r="DU58" i="6"/>
  <c r="DT58" i="6"/>
  <c r="DS58" i="6"/>
  <c r="DQ58" i="6"/>
  <c r="DO58" i="6"/>
  <c r="DM58" i="6"/>
  <c r="DL58" i="6"/>
  <c r="DK58" i="6"/>
  <c r="DJ58" i="6"/>
  <c r="DH58" i="6"/>
  <c r="DE58" i="6"/>
  <c r="DD58" i="6"/>
  <c r="DC58" i="6"/>
  <c r="DB58" i="6"/>
  <c r="DA58" i="6"/>
  <c r="CY58" i="6"/>
  <c r="GT58" i="6" s="1"/>
  <c r="FE57" i="6"/>
  <c r="ES57" i="6"/>
  <c r="CY57" i="6"/>
  <c r="GT57" i="6" s="1"/>
  <c r="FX56" i="6"/>
  <c r="FC56" i="6"/>
  <c r="DF56" i="6"/>
  <c r="CY56" i="6"/>
  <c r="GR56" i="6" s="1"/>
  <c r="EQ55" i="6"/>
  <c r="DR55" i="6"/>
  <c r="CY55" i="6"/>
  <c r="GS55" i="6" s="1"/>
  <c r="FT54" i="6"/>
  <c r="FD54" i="6"/>
  <c r="EI54" i="6"/>
  <c r="EE54" i="6"/>
  <c r="DO54" i="6"/>
  <c r="CY54" i="6"/>
  <c r="GV54" i="6" s="1"/>
  <c r="CY53" i="6"/>
  <c r="GP53" i="6" s="1"/>
  <c r="FY52" i="6"/>
  <c r="EU52" i="6"/>
  <c r="DT52" i="6"/>
  <c r="CY52" i="6"/>
  <c r="GM52" i="6" s="1"/>
  <c r="FE51" i="6"/>
  <c r="EB51" i="6"/>
  <c r="CY51" i="6"/>
  <c r="GV51" i="6" s="1"/>
  <c r="GT50" i="6"/>
  <c r="FX50" i="6"/>
  <c r="FL50" i="6"/>
  <c r="FE50" i="6"/>
  <c r="EH50" i="6"/>
  <c r="DO50" i="6"/>
  <c r="DK50" i="6"/>
  <c r="DC50" i="6"/>
  <c r="CY50" i="6"/>
  <c r="GJ50" i="6" s="1"/>
  <c r="EC49" i="6"/>
  <c r="CY49" i="6"/>
  <c r="GO49" i="6" s="1"/>
  <c r="CY48" i="6"/>
  <c r="GR48" i="6" s="1"/>
  <c r="FN47" i="6"/>
  <c r="EH47" i="6"/>
  <c r="DR47" i="6"/>
  <c r="CY47" i="6"/>
  <c r="GQ47" i="6" s="1"/>
  <c r="CY46" i="6"/>
  <c r="EV46" i="6" s="1"/>
  <c r="GP45" i="6"/>
  <c r="GH45" i="6"/>
  <c r="FV45" i="6"/>
  <c r="FR45" i="6"/>
  <c r="FF45" i="6"/>
  <c r="FC45" i="6"/>
  <c r="EQ45" i="6"/>
  <c r="EI45" i="6"/>
  <c r="DV45" i="6"/>
  <c r="DS45" i="6"/>
  <c r="DK45" i="6"/>
  <c r="DJ45" i="6"/>
  <c r="DF45" i="6"/>
  <c r="CY45" i="6"/>
  <c r="GS45" i="6" s="1"/>
  <c r="GF44" i="6"/>
  <c r="CY44" i="6"/>
  <c r="FY44" i="6" s="1"/>
  <c r="CY43" i="6"/>
  <c r="GL43" i="6" s="1"/>
  <c r="FL42" i="6"/>
  <c r="CY42" i="6"/>
  <c r="FY42" i="6" s="1"/>
  <c r="EI41" i="6"/>
  <c r="ED41" i="6"/>
  <c r="CY41" i="6"/>
  <c r="GH41" i="6" s="1"/>
  <c r="EW40" i="6"/>
  <c r="ER40" i="6"/>
  <c r="CY40" i="6"/>
  <c r="GS40" i="6" s="1"/>
  <c r="FZ39" i="6"/>
  <c r="CY39" i="6"/>
  <c r="GL39" i="6" s="1"/>
  <c r="CY38" i="6"/>
  <c r="GR38" i="6" s="1"/>
  <c r="CY37" i="6"/>
  <c r="EY37" i="6" s="1"/>
  <c r="CY36" i="6"/>
  <c r="GO36" i="6" s="1"/>
  <c r="CY35" i="6"/>
  <c r="ET35" i="6" s="1"/>
  <c r="GR34" i="6"/>
  <c r="CY34" i="6"/>
  <c r="GK34" i="6" s="1"/>
  <c r="GA33" i="6"/>
  <c r="CY33" i="6"/>
  <c r="GS33" i="6" s="1"/>
  <c r="CY32" i="6"/>
  <c r="GO32" i="6" s="1"/>
  <c r="FO31" i="6"/>
  <c r="CY31" i="6"/>
  <c r="FQ30" i="6"/>
  <c r="CY30" i="6"/>
  <c r="FV30" i="6" s="1"/>
  <c r="CY29" i="6"/>
  <c r="GA29" i="6" s="1"/>
  <c r="FV28" i="6"/>
  <c r="CY28" i="6"/>
  <c r="GC28" i="6" s="1"/>
  <c r="CY27" i="6"/>
  <c r="GM27" i="6" s="1"/>
  <c r="CY26" i="6"/>
  <c r="FR26" i="6" s="1"/>
  <c r="GV25" i="6"/>
  <c r="GH25" i="6"/>
  <c r="FS25" i="6"/>
  <c r="FG25" i="6"/>
  <c r="ER25" i="6"/>
  <c r="ED25" i="6"/>
  <c r="DP25" i="6"/>
  <c r="DC25" i="6"/>
  <c r="CY25" i="6"/>
  <c r="GU25" i="6" s="1"/>
  <c r="CY24" i="6"/>
  <c r="GJ23" i="6"/>
  <c r="FZ23" i="6"/>
  <c r="EZ23" i="6"/>
  <c r="ER23" i="6"/>
  <c r="DT23" i="6"/>
  <c r="DO23" i="6"/>
  <c r="DH23" i="6"/>
  <c r="CY23" i="6"/>
  <c r="GQ23" i="6" s="1"/>
  <c r="FO22" i="6"/>
  <c r="FC22" i="6"/>
  <c r="EE22" i="6"/>
  <c r="CY22" i="6"/>
  <c r="GJ22" i="6" s="1"/>
  <c r="GV21" i="6"/>
  <c r="GH21" i="6"/>
  <c r="GC21" i="6"/>
  <c r="FS21" i="6"/>
  <c r="FN21" i="6"/>
  <c r="FE21" i="6"/>
  <c r="EZ21" i="6"/>
  <c r="ER21" i="6"/>
  <c r="EL21" i="6"/>
  <c r="EC21" i="6"/>
  <c r="DW21" i="6"/>
  <c r="DN21" i="6"/>
  <c r="DI21" i="6"/>
  <c r="DA21" i="6"/>
  <c r="CY21" i="6"/>
  <c r="GR21" i="6" s="1"/>
  <c r="CX21" i="6"/>
  <c r="CY20" i="6"/>
  <c r="EB20" i="6" s="1"/>
  <c r="CY19" i="6"/>
  <c r="GO19" i="6" s="1"/>
  <c r="EO18" i="6"/>
  <c r="CY18" i="6"/>
  <c r="EA18" i="6" s="1"/>
  <c r="GN17" i="6"/>
  <c r="FU17" i="6"/>
  <c r="FC17" i="6"/>
  <c r="EM17" i="6"/>
  <c r="DV17" i="6"/>
  <c r="DF17" i="6"/>
  <c r="CY17" i="6"/>
  <c r="GR17" i="6" s="1"/>
  <c r="GE16" i="6"/>
  <c r="EP16" i="6"/>
  <c r="DH16" i="6"/>
  <c r="CY16" i="6"/>
  <c r="GJ16" i="6" s="1"/>
  <c r="FZ15" i="6"/>
  <c r="FI15" i="6"/>
  <c r="ED15" i="6"/>
  <c r="DR15" i="6"/>
  <c r="CY15" i="6"/>
  <c r="GM15" i="6" s="1"/>
  <c r="GU14" i="6"/>
  <c r="FD14" i="6"/>
  <c r="DP14" i="6"/>
  <c r="CY14" i="6"/>
  <c r="GA13" i="6"/>
  <c r="FS13" i="6"/>
  <c r="ER13" i="6"/>
  <c r="EL13" i="6"/>
  <c r="DJ13" i="6"/>
  <c r="DE13" i="6"/>
  <c r="CY13" i="6"/>
  <c r="GD13" i="6" s="1"/>
  <c r="GJ12" i="6"/>
  <c r="FT12" i="6"/>
  <c r="EX12" i="6"/>
  <c r="EI12" i="6"/>
  <c r="DP12" i="6"/>
  <c r="DE12" i="6"/>
  <c r="CY12" i="6"/>
  <c r="GU12" i="6" s="1"/>
  <c r="FZ11" i="6"/>
  <c r="FI11" i="6"/>
  <c r="EQ11" i="6"/>
  <c r="DK11" i="6"/>
  <c r="CY11" i="6"/>
  <c r="GO11" i="6" s="1"/>
  <c r="GU10" i="6"/>
  <c r="GE10" i="6"/>
  <c r="FN10" i="6"/>
  <c r="EM10" i="6"/>
  <c r="EL10" i="6"/>
  <c r="DV10" i="6"/>
  <c r="DJ10" i="6"/>
  <c r="DH10" i="6"/>
  <c r="CY10" i="6"/>
  <c r="EZ10" i="6" s="1"/>
  <c r="CY9" i="6"/>
  <c r="GP9" i="6" s="1"/>
  <c r="CY8" i="6"/>
  <c r="GU8" i="6" s="1"/>
  <c r="CY7" i="6"/>
  <c r="GL7" i="6" s="1"/>
  <c r="CY6" i="6"/>
  <c r="GV6" i="6" s="1"/>
  <c r="GI5" i="6"/>
  <c r="GC5" i="6"/>
  <c r="EX5" i="6"/>
  <c r="ES5" i="6"/>
  <c r="DQ5" i="6"/>
  <c r="DN5" i="6"/>
  <c r="DH5" i="6"/>
  <c r="CY5" i="6"/>
  <c r="GN5" i="6" s="1"/>
  <c r="GP4" i="6"/>
  <c r="FV4" i="6"/>
  <c r="FD4" i="6"/>
  <c r="EJ4" i="6"/>
  <c r="ED4" i="6"/>
  <c r="EA4" i="6"/>
  <c r="DT4" i="6"/>
  <c r="DM4" i="6"/>
  <c r="DL4" i="6"/>
  <c r="DC4" i="6"/>
  <c r="CY4" i="6"/>
  <c r="GH4" i="6" s="1"/>
  <c r="CX4" i="6"/>
  <c r="D41" i="5"/>
  <c r="D37" i="5"/>
  <c r="F36" i="5"/>
  <c r="J35" i="5"/>
  <c r="J36" i="5" s="1"/>
  <c r="I35" i="5"/>
  <c r="I36" i="5" s="1"/>
  <c r="H35" i="5"/>
  <c r="H36" i="5" s="1"/>
  <c r="G35" i="5"/>
  <c r="G36" i="5" s="1"/>
  <c r="F35" i="5"/>
  <c r="C35" i="5"/>
  <c r="E34" i="5"/>
  <c r="D34" i="5" s="1"/>
  <c r="E33" i="5"/>
  <c r="D33" i="5" s="1"/>
  <c r="E32" i="5"/>
  <c r="D32" i="5" s="1"/>
  <c r="E31" i="5"/>
  <c r="D31" i="5" s="1"/>
  <c r="E30" i="5"/>
  <c r="D30" i="5" s="1"/>
  <c r="E29" i="5"/>
  <c r="D29" i="5" s="1"/>
  <c r="E28" i="5"/>
  <c r="D28" i="5" s="1"/>
  <c r="E27" i="5"/>
  <c r="D27" i="5" s="1"/>
  <c r="E26" i="5"/>
  <c r="D26" i="5" s="1"/>
  <c r="E25" i="5"/>
  <c r="D25" i="5" s="1"/>
  <c r="E24" i="5"/>
  <c r="D24" i="5" s="1"/>
  <c r="E23" i="5"/>
  <c r="D23" i="5" s="1"/>
  <c r="E22" i="5"/>
  <c r="D22" i="5" s="1"/>
  <c r="E21" i="5"/>
  <c r="D21" i="5" s="1"/>
  <c r="E20" i="5"/>
  <c r="D20" i="5" s="1"/>
  <c r="E19" i="5"/>
  <c r="D19" i="5" s="1"/>
  <c r="E18" i="5"/>
  <c r="D18" i="5" s="1"/>
  <c r="E17" i="5"/>
  <c r="D17" i="5" s="1"/>
  <c r="E16" i="5"/>
  <c r="D16" i="5" s="1"/>
  <c r="E15" i="5"/>
  <c r="D15" i="5" s="1"/>
  <c r="E14" i="5"/>
  <c r="D14" i="5" s="1"/>
  <c r="E13" i="5"/>
  <c r="D13" i="5" s="1"/>
  <c r="E12" i="5"/>
  <c r="D12" i="5"/>
  <c r="E11" i="5"/>
  <c r="D11" i="5" s="1"/>
  <c r="E10" i="5"/>
  <c r="D10" i="5" s="1"/>
  <c r="E9" i="5"/>
  <c r="D9" i="5" s="1"/>
  <c r="E8" i="5"/>
  <c r="D8" i="5" s="1"/>
  <c r="E7" i="5"/>
  <c r="G4" i="4"/>
  <c r="B44" i="4" s="1"/>
  <c r="G3" i="4"/>
  <c r="G5" i="7" l="1"/>
  <c r="G4" i="7"/>
  <c r="J5" i="7"/>
  <c r="F3" i="7"/>
  <c r="F4" i="7" s="1"/>
  <c r="I4" i="7"/>
  <c r="G6" i="7"/>
  <c r="H13" i="7"/>
  <c r="J4" i="7"/>
  <c r="H14" i="7"/>
  <c r="E35" i="5"/>
  <c r="H3" i="7"/>
  <c r="H6" i="7" s="1"/>
  <c r="F5" i="7"/>
  <c r="I6" i="7"/>
  <c r="H12" i="7"/>
  <c r="J6" i="7"/>
  <c r="H11" i="7"/>
  <c r="CV4" i="7"/>
  <c r="D7" i="5"/>
  <c r="D35" i="5"/>
  <c r="D36" i="5" s="1"/>
  <c r="H9" i="7"/>
  <c r="GG48" i="6"/>
  <c r="DE48" i="6"/>
  <c r="GA52" i="6"/>
  <c r="DI32" i="6"/>
  <c r="DC33" i="6"/>
  <c r="DT36" i="6"/>
  <c r="FY40" i="6"/>
  <c r="FH41" i="6"/>
  <c r="EF43" i="6"/>
  <c r="ED45" i="6"/>
  <c r="FH45" i="6"/>
  <c r="GQ45" i="6"/>
  <c r="EP47" i="6"/>
  <c r="DI48" i="6"/>
  <c r="FA48" i="6"/>
  <c r="GN48" i="6"/>
  <c r="DV50" i="6"/>
  <c r="FN50" i="6"/>
  <c r="DD51" i="6"/>
  <c r="EG51" i="6"/>
  <c r="FN51" i="6"/>
  <c r="DC52" i="6"/>
  <c r="EC52" i="6"/>
  <c r="FC52" i="6"/>
  <c r="GD52" i="6"/>
  <c r="FH53" i="6"/>
  <c r="GA56" i="6"/>
  <c r="FQ57" i="6"/>
  <c r="GN33" i="6"/>
  <c r="DB36" i="6"/>
  <c r="ER48" i="6"/>
  <c r="EZ52" i="6"/>
  <c r="EB53" i="6"/>
  <c r="EB32" i="6"/>
  <c r="DO33" i="6"/>
  <c r="DM34" i="6"/>
  <c r="EJ36" i="6"/>
  <c r="ET39" i="6"/>
  <c r="GF40" i="6"/>
  <c r="FR41" i="6"/>
  <c r="DD45" i="6"/>
  <c r="EE45" i="6"/>
  <c r="FP45" i="6"/>
  <c r="GU45" i="6"/>
  <c r="EX47" i="6"/>
  <c r="DL48" i="6"/>
  <c r="FE48" i="6"/>
  <c r="EF50" i="6"/>
  <c r="FV50" i="6"/>
  <c r="DE51" i="6"/>
  <c r="EN51" i="6"/>
  <c r="FP51" i="6"/>
  <c r="DD52" i="6"/>
  <c r="ED52" i="6"/>
  <c r="FI52" i="6"/>
  <c r="GH52" i="6"/>
  <c r="GN53" i="6"/>
  <c r="FJ54" i="6"/>
  <c r="DC56" i="6"/>
  <c r="GU56" i="6"/>
  <c r="GC57" i="6"/>
  <c r="GP57" i="6"/>
  <c r="GF32" i="6"/>
  <c r="EO48" i="6"/>
  <c r="DE32" i="6"/>
  <c r="EG32" i="6"/>
  <c r="FA36" i="6"/>
  <c r="GQ41" i="6"/>
  <c r="FH48" i="6"/>
  <c r="EP51" i="6"/>
  <c r="FY51" i="6"/>
  <c r="DJ52" i="6"/>
  <c r="GJ52" i="6"/>
  <c r="FA32" i="6"/>
  <c r="EP33" i="6"/>
  <c r="FT36" i="6"/>
  <c r="DD41" i="6"/>
  <c r="EB44" i="6"/>
  <c r="FV47" i="6"/>
  <c r="DY48" i="6"/>
  <c r="FQ48" i="6"/>
  <c r="EJ50" i="6"/>
  <c r="GI50" i="6"/>
  <c r="DQ51" i="6"/>
  <c r="ES51" i="6"/>
  <c r="GC51" i="6"/>
  <c r="DM52" i="6"/>
  <c r="EK52" i="6"/>
  <c r="FN52" i="6"/>
  <c r="GO52" i="6"/>
  <c r="GA54" i="6"/>
  <c r="DZ56" i="6"/>
  <c r="DH57" i="6"/>
  <c r="DU48" i="6"/>
  <c r="FJ52" i="6"/>
  <c r="FF32" i="6"/>
  <c r="FB33" i="6"/>
  <c r="EM35" i="6"/>
  <c r="GJ36" i="6"/>
  <c r="DI40" i="6"/>
  <c r="DJ41" i="6"/>
  <c r="EF42" i="6"/>
  <c r="ER44" i="6"/>
  <c r="ER45" i="6"/>
  <c r="GD45" i="6"/>
  <c r="DB47" i="6"/>
  <c r="GD47" i="6"/>
  <c r="EB48" i="6"/>
  <c r="FU48" i="6"/>
  <c r="ET50" i="6"/>
  <c r="GP50" i="6"/>
  <c r="DR51" i="6"/>
  <c r="FA51" i="6"/>
  <c r="GL51" i="6"/>
  <c r="DO52" i="6"/>
  <c r="ES52" i="6"/>
  <c r="FP52" i="6"/>
  <c r="GT52" i="6"/>
  <c r="EE56" i="6"/>
  <c r="DU57" i="6"/>
  <c r="GK48" i="6"/>
  <c r="EC51" i="6"/>
  <c r="FM51" i="6"/>
  <c r="EA52" i="6"/>
  <c r="EB33" i="6"/>
  <c r="DI51" i="6"/>
  <c r="EJ52" i="6"/>
  <c r="GB32" i="6"/>
  <c r="FO33" i="6"/>
  <c r="FF35" i="6"/>
  <c r="DP40" i="6"/>
  <c r="DV41" i="6"/>
  <c r="EL42" i="6"/>
  <c r="DR45" i="6"/>
  <c r="EU45" i="6"/>
  <c r="GE45" i="6"/>
  <c r="DJ47" i="6"/>
  <c r="GT47" i="6"/>
  <c r="EK48" i="6"/>
  <c r="FX48" i="6"/>
  <c r="DJ50" i="6"/>
  <c r="EY50" i="6"/>
  <c r="GQ50" i="6"/>
  <c r="DU51" i="6"/>
  <c r="FB51" i="6"/>
  <c r="GN51" i="6"/>
  <c r="DS52" i="6"/>
  <c r="ET52" i="6"/>
  <c r="FS52" i="6"/>
  <c r="GU52" i="6"/>
  <c r="DS54" i="6"/>
  <c r="DF55" i="6"/>
  <c r="EY56" i="6"/>
  <c r="EF57" i="6"/>
  <c r="DD4" i="6"/>
  <c r="DV4" i="6"/>
  <c r="EK4" i="6"/>
  <c r="FF4" i="6"/>
  <c r="GA4" i="6"/>
  <c r="GT4" i="6"/>
  <c r="DD6" i="6"/>
  <c r="EO6" i="6"/>
  <c r="FZ6" i="6"/>
  <c r="DF7" i="6"/>
  <c r="FE7" i="6"/>
  <c r="DL37" i="6"/>
  <c r="DE4" i="6"/>
  <c r="DW4" i="6"/>
  <c r="EQ4" i="6"/>
  <c r="FI4" i="6"/>
  <c r="GD4" i="6"/>
  <c r="GU4" i="6"/>
  <c r="FB5" i="6"/>
  <c r="DG6" i="6"/>
  <c r="EQ6" i="6"/>
  <c r="GB6" i="6"/>
  <c r="DH7" i="6"/>
  <c r="FF7" i="6"/>
  <c r="FP14" i="6"/>
  <c r="GQ14" i="6"/>
  <c r="DI14" i="6"/>
  <c r="GF14" i="6"/>
  <c r="DF14" i="6"/>
  <c r="EZ14" i="6"/>
  <c r="ET14" i="6"/>
  <c r="EO14" i="6"/>
  <c r="GV14" i="6"/>
  <c r="DT14" i="6"/>
  <c r="DZ37" i="6"/>
  <c r="ER7" i="6"/>
  <c r="DJ4" i="6"/>
  <c r="DZ4" i="6"/>
  <c r="ES4" i="6"/>
  <c r="FJ4" i="6"/>
  <c r="GE4" i="6"/>
  <c r="FH5" i="6"/>
  <c r="DH6" i="6"/>
  <c r="ER6" i="6"/>
  <c r="GC6" i="6"/>
  <c r="DT7" i="6"/>
  <c r="FP7" i="6"/>
  <c r="GP10" i="6"/>
  <c r="GQ10" i="6"/>
  <c r="GC10" i="6"/>
  <c r="FO10" i="6"/>
  <c r="FB10" i="6"/>
  <c r="EL37" i="6"/>
  <c r="GP7" i="6"/>
  <c r="ET4" i="6"/>
  <c r="FN4" i="6"/>
  <c r="GF4" i="6"/>
  <c r="DL6" i="6"/>
  <c r="EW6" i="6"/>
  <c r="GH6" i="6"/>
  <c r="DU7" i="6"/>
  <c r="FQ7" i="6"/>
  <c r="GS37" i="6"/>
  <c r="GU37" i="6"/>
  <c r="GH37" i="6"/>
  <c r="GL37" i="6"/>
  <c r="FW37" i="6"/>
  <c r="FJ37" i="6"/>
  <c r="EX37" i="6"/>
  <c r="EJ37" i="6"/>
  <c r="DW37" i="6"/>
  <c r="DK37" i="6"/>
  <c r="GI37" i="6"/>
  <c r="FV37" i="6"/>
  <c r="FH37" i="6"/>
  <c r="EU37" i="6"/>
  <c r="EI37" i="6"/>
  <c r="DV37" i="6"/>
  <c r="DJ37" i="6"/>
  <c r="GV37" i="6"/>
  <c r="GF37" i="6"/>
  <c r="FS37" i="6"/>
  <c r="FG37" i="6"/>
  <c r="ET37" i="6"/>
  <c r="EH37" i="6"/>
  <c r="DT37" i="6"/>
  <c r="DG37" i="6"/>
  <c r="GT37" i="6"/>
  <c r="GE37" i="6"/>
  <c r="FR37" i="6"/>
  <c r="FF37" i="6"/>
  <c r="ER37" i="6"/>
  <c r="EE37" i="6"/>
  <c r="DS37" i="6"/>
  <c r="DF37" i="6"/>
  <c r="GQ37" i="6"/>
  <c r="GD37" i="6"/>
  <c r="FP37" i="6"/>
  <c r="FC37" i="6"/>
  <c r="EQ37" i="6"/>
  <c r="ED37" i="6"/>
  <c r="DR37" i="6"/>
  <c r="DD37" i="6"/>
  <c r="GP37" i="6"/>
  <c r="GA37" i="6"/>
  <c r="FO37" i="6"/>
  <c r="FB37" i="6"/>
  <c r="EP37" i="6"/>
  <c r="EB37" i="6"/>
  <c r="DO37" i="6"/>
  <c r="DC37" i="6"/>
  <c r="GN37" i="6"/>
  <c r="FZ37" i="6"/>
  <c r="FN37" i="6"/>
  <c r="EZ37" i="6"/>
  <c r="EM37" i="6"/>
  <c r="EA37" i="6"/>
  <c r="DN37" i="6"/>
  <c r="DB37" i="6"/>
  <c r="EU4" i="6"/>
  <c r="FR4" i="6"/>
  <c r="GG4" i="6"/>
  <c r="DW6" i="6"/>
  <c r="FG6" i="6"/>
  <c r="GR6" i="6"/>
  <c r="EF7" i="6"/>
  <c r="GB7" i="6"/>
  <c r="FK37" i="6"/>
  <c r="EE6" i="6"/>
  <c r="DN4" i="6"/>
  <c r="EH4" i="6"/>
  <c r="EV4" i="6"/>
  <c r="FS4" i="6"/>
  <c r="GM4" i="6"/>
  <c r="GL5" i="6"/>
  <c r="DY6" i="6"/>
  <c r="FJ6" i="6"/>
  <c r="GT6" i="6"/>
  <c r="EG7" i="6"/>
  <c r="GC7" i="6"/>
  <c r="FX37" i="6"/>
  <c r="FO6" i="6"/>
  <c r="DB4" i="6"/>
  <c r="DO4" i="6"/>
  <c r="EI4" i="6"/>
  <c r="FB4" i="6"/>
  <c r="FT4" i="6"/>
  <c r="GO4" i="6"/>
  <c r="DW5" i="6"/>
  <c r="GR5" i="6"/>
  <c r="DZ6" i="6"/>
  <c r="FK6" i="6"/>
  <c r="GU6" i="6"/>
  <c r="EQ7" i="6"/>
  <c r="GO7" i="6"/>
  <c r="DY10" i="6"/>
  <c r="GJ31" i="6"/>
  <c r="FK31" i="6"/>
  <c r="EU31" i="6"/>
  <c r="EJ31" i="6"/>
  <c r="EI31" i="6"/>
  <c r="GQ31" i="6"/>
  <c r="DT31" i="6"/>
  <c r="GL31" i="6"/>
  <c r="DJ31" i="6"/>
  <c r="FZ31" i="6"/>
  <c r="DD31" i="6"/>
  <c r="GM37" i="6"/>
  <c r="DY11" i="6"/>
  <c r="GP11" i="6"/>
  <c r="DR12" i="6"/>
  <c r="EY12" i="6"/>
  <c r="GM12" i="6"/>
  <c r="DU13" i="6"/>
  <c r="FB13" i="6"/>
  <c r="GL13" i="6"/>
  <c r="EI15" i="6"/>
  <c r="GD15" i="6"/>
  <c r="DM16" i="6"/>
  <c r="EU16" i="6"/>
  <c r="GL16" i="6"/>
  <c r="DG17" i="6"/>
  <c r="DW17" i="6"/>
  <c r="EO17" i="6"/>
  <c r="FH17" i="6"/>
  <c r="FX17" i="6"/>
  <c r="GO17" i="6"/>
  <c r="FK18" i="6"/>
  <c r="DB21" i="6"/>
  <c r="DQ21" i="6"/>
  <c r="ED21" i="6"/>
  <c r="ES21" i="6"/>
  <c r="FH21" i="6"/>
  <c r="FU21" i="6"/>
  <c r="GI21" i="6"/>
  <c r="FX22" i="6"/>
  <c r="DZ23" i="6"/>
  <c r="FE23" i="6"/>
  <c r="GK23" i="6"/>
  <c r="DD25" i="6"/>
  <c r="DR25" i="6"/>
  <c r="EF25" i="6"/>
  <c r="ES25" i="6"/>
  <c r="FH25" i="6"/>
  <c r="FW25" i="6"/>
  <c r="GI25" i="6"/>
  <c r="DN32" i="6"/>
  <c r="EN32" i="6"/>
  <c r="FM32" i="6"/>
  <c r="GL32" i="6"/>
  <c r="DD33" i="6"/>
  <c r="DR33" i="6"/>
  <c r="ED33" i="6"/>
  <c r="EQ33" i="6"/>
  <c r="FC33" i="6"/>
  <c r="FP33" i="6"/>
  <c r="GD33" i="6"/>
  <c r="GP33" i="6"/>
  <c r="DT34" i="6"/>
  <c r="FL35" i="6"/>
  <c r="DE36" i="6"/>
  <c r="DU36" i="6"/>
  <c r="EN36" i="6"/>
  <c r="FE36" i="6"/>
  <c r="FU36" i="6"/>
  <c r="GL36" i="6"/>
  <c r="DT40" i="6"/>
  <c r="FA40" i="6"/>
  <c r="GJ40" i="6"/>
  <c r="DL41" i="6"/>
  <c r="EQ41" i="6"/>
  <c r="FV41" i="6"/>
  <c r="GO44" i="6"/>
  <c r="GN44" i="6"/>
  <c r="FV44" i="6"/>
  <c r="FF44" i="6"/>
  <c r="EO44" i="6"/>
  <c r="DX44" i="6"/>
  <c r="DH44" i="6"/>
  <c r="GL44" i="6"/>
  <c r="FU44" i="6"/>
  <c r="FE44" i="6"/>
  <c r="EN44" i="6"/>
  <c r="DU44" i="6"/>
  <c r="DE44" i="6"/>
  <c r="GJ44" i="6"/>
  <c r="FT44" i="6"/>
  <c r="FA44" i="6"/>
  <c r="EJ44" i="6"/>
  <c r="DT44" i="6"/>
  <c r="DB44" i="6"/>
  <c r="GG44" i="6"/>
  <c r="FQ44" i="6"/>
  <c r="EZ44" i="6"/>
  <c r="EH44" i="6"/>
  <c r="DR44" i="6"/>
  <c r="DA44" i="6"/>
  <c r="GT44" i="6"/>
  <c r="GD44" i="6"/>
  <c r="FM44" i="6"/>
  <c r="EV44" i="6"/>
  <c r="EF44" i="6"/>
  <c r="DM44" i="6"/>
  <c r="ES44" i="6"/>
  <c r="GR44" i="6"/>
  <c r="EQ49" i="6"/>
  <c r="EC11" i="6"/>
  <c r="GS11" i="6"/>
  <c r="DS12" i="6"/>
  <c r="FC12" i="6"/>
  <c r="GN12" i="6"/>
  <c r="DV13" i="6"/>
  <c r="FF13" i="6"/>
  <c r="GN13" i="6"/>
  <c r="ET15" i="6"/>
  <c r="GK15" i="6"/>
  <c r="DS16" i="6"/>
  <c r="EZ16" i="6"/>
  <c r="GO16" i="6"/>
  <c r="DI17" i="6"/>
  <c r="EB17" i="6"/>
  <c r="ER17" i="6"/>
  <c r="FI17" i="6"/>
  <c r="FY17" i="6"/>
  <c r="GP17" i="6"/>
  <c r="FR18" i="6"/>
  <c r="DD21" i="6"/>
  <c r="DR21" i="6"/>
  <c r="EG21" i="6"/>
  <c r="ET21" i="6"/>
  <c r="FI21" i="6"/>
  <c r="FX21" i="6"/>
  <c r="GK21" i="6"/>
  <c r="DO22" i="6"/>
  <c r="EB23" i="6"/>
  <c r="FK23" i="6"/>
  <c r="GP23" i="6"/>
  <c r="DF25" i="6"/>
  <c r="DT25" i="6"/>
  <c r="EH25" i="6"/>
  <c r="EV25" i="6"/>
  <c r="FI25" i="6"/>
  <c r="FX25" i="6"/>
  <c r="GL25" i="6"/>
  <c r="EK26" i="6"/>
  <c r="DP32" i="6"/>
  <c r="EO32" i="6"/>
  <c r="FN32" i="6"/>
  <c r="GN32" i="6"/>
  <c r="DF33" i="6"/>
  <c r="DS33" i="6"/>
  <c r="EE33" i="6"/>
  <c r="ER33" i="6"/>
  <c r="FF33" i="6"/>
  <c r="FR33" i="6"/>
  <c r="GE33" i="6"/>
  <c r="GQ33" i="6"/>
  <c r="EL34" i="6"/>
  <c r="DG35" i="6"/>
  <c r="FS35" i="6"/>
  <c r="DH36" i="6"/>
  <c r="DX36" i="6"/>
  <c r="EO36" i="6"/>
  <c r="FF36" i="6"/>
  <c r="FV36" i="6"/>
  <c r="GN36" i="6"/>
  <c r="DZ40" i="6"/>
  <c r="FH40" i="6"/>
  <c r="GR40" i="6"/>
  <c r="DR41" i="6"/>
  <c r="ER41" i="6"/>
  <c r="GD41" i="6"/>
  <c r="DI44" i="6"/>
  <c r="EW44" i="6"/>
  <c r="GS44" i="6"/>
  <c r="FH49" i="6"/>
  <c r="DW12" i="6"/>
  <c r="FD12" i="6"/>
  <c r="GT12" i="6"/>
  <c r="DZ13" i="6"/>
  <c r="FH13" i="6"/>
  <c r="GO13" i="6"/>
  <c r="DC15" i="6"/>
  <c r="EX15" i="6"/>
  <c r="GO15" i="6"/>
  <c r="DW16" i="6"/>
  <c r="FD16" i="6"/>
  <c r="GU16" i="6"/>
  <c r="DL17" i="6"/>
  <c r="EC17" i="6"/>
  <c r="ES17" i="6"/>
  <c r="FJ17" i="6"/>
  <c r="GC17" i="6"/>
  <c r="GS17" i="6"/>
  <c r="GF18" i="6"/>
  <c r="DF21" i="6"/>
  <c r="DT21" i="6"/>
  <c r="EH21" i="6"/>
  <c r="EW21" i="6"/>
  <c r="FJ21" i="6"/>
  <c r="FY21" i="6"/>
  <c r="GN21" i="6"/>
  <c r="DS22" i="6"/>
  <c r="DB23" i="6"/>
  <c r="EG23" i="6"/>
  <c r="FM23" i="6"/>
  <c r="GU23" i="6"/>
  <c r="DG25" i="6"/>
  <c r="DV25" i="6"/>
  <c r="EI25" i="6"/>
  <c r="EX25" i="6"/>
  <c r="FK25" i="6"/>
  <c r="FY25" i="6"/>
  <c r="GM25" i="6"/>
  <c r="ET26" i="6"/>
  <c r="DU30" i="6"/>
  <c r="DR32" i="6"/>
  <c r="ER32" i="6"/>
  <c r="FQ32" i="6"/>
  <c r="GR32" i="6"/>
  <c r="DG33" i="6"/>
  <c r="DT33" i="6"/>
  <c r="EH33" i="6"/>
  <c r="ET33" i="6"/>
  <c r="FG33" i="6"/>
  <c r="FS33" i="6"/>
  <c r="GF33" i="6"/>
  <c r="GT33" i="6"/>
  <c r="ES34" i="6"/>
  <c r="DN35" i="6"/>
  <c r="FZ35" i="6"/>
  <c r="DI36" i="6"/>
  <c r="DZ36" i="6"/>
  <c r="ER36" i="6"/>
  <c r="FH36" i="6"/>
  <c r="FY36" i="6"/>
  <c r="GR36" i="6"/>
  <c r="EB40" i="6"/>
  <c r="FI40" i="6"/>
  <c r="DS41" i="6"/>
  <c r="EU41" i="6"/>
  <c r="GE41" i="6"/>
  <c r="DJ44" i="6"/>
  <c r="FH44" i="6"/>
  <c r="GV44" i="6"/>
  <c r="FX49" i="6"/>
  <c r="ES11" i="6"/>
  <c r="DD12" i="6"/>
  <c r="EE12" i="6"/>
  <c r="FP12" i="6"/>
  <c r="EB13" i="6"/>
  <c r="FI13" i="6"/>
  <c r="GQ13" i="6"/>
  <c r="DH15" i="6"/>
  <c r="EY15" i="6"/>
  <c r="CX16" i="6"/>
  <c r="DX16" i="6"/>
  <c r="FF16" i="6"/>
  <c r="CX17" i="6"/>
  <c r="DM17" i="6"/>
  <c r="ED17" i="6"/>
  <c r="EW17" i="6"/>
  <c r="FM17" i="6"/>
  <c r="GD17" i="6"/>
  <c r="GT17" i="6"/>
  <c r="DG21" i="6"/>
  <c r="DV21" i="6"/>
  <c r="EJ21" i="6"/>
  <c r="EX21" i="6"/>
  <c r="FM21" i="6"/>
  <c r="FZ21" i="6"/>
  <c r="GO21" i="6"/>
  <c r="DW22" i="6"/>
  <c r="DD23" i="6"/>
  <c r="EM23" i="6"/>
  <c r="FR23" i="6"/>
  <c r="DH25" i="6"/>
  <c r="DW25" i="6"/>
  <c r="EL25" i="6"/>
  <c r="EY25" i="6"/>
  <c r="FN25" i="6"/>
  <c r="GA25" i="6"/>
  <c r="GO25" i="6"/>
  <c r="EO30" i="6"/>
  <c r="DT32" i="6"/>
  <c r="ES32" i="6"/>
  <c r="FT32" i="6"/>
  <c r="GS32" i="6"/>
  <c r="DJ33" i="6"/>
  <c r="DV33" i="6"/>
  <c r="EI33" i="6"/>
  <c r="EU33" i="6"/>
  <c r="FH33" i="6"/>
  <c r="FV33" i="6"/>
  <c r="GH33" i="6"/>
  <c r="GU33" i="6"/>
  <c r="FE34" i="6"/>
  <c r="DS35" i="6"/>
  <c r="GL35" i="6"/>
  <c r="DJ36" i="6"/>
  <c r="EB36" i="6"/>
  <c r="ES36" i="6"/>
  <c r="FI36" i="6"/>
  <c r="GB36" i="6"/>
  <c r="GS36" i="6"/>
  <c r="GO40" i="6"/>
  <c r="GN40" i="6"/>
  <c r="FV40" i="6"/>
  <c r="FF40" i="6"/>
  <c r="EO40" i="6"/>
  <c r="DX40" i="6"/>
  <c r="DH40" i="6"/>
  <c r="GL40" i="6"/>
  <c r="FU40" i="6"/>
  <c r="FE40" i="6"/>
  <c r="EN40" i="6"/>
  <c r="DU40" i="6"/>
  <c r="DE40" i="6"/>
  <c r="GG40" i="6"/>
  <c r="FQ40" i="6"/>
  <c r="EZ40" i="6"/>
  <c r="EH40" i="6"/>
  <c r="DR40" i="6"/>
  <c r="DA40" i="6"/>
  <c r="GT40" i="6"/>
  <c r="GD40" i="6"/>
  <c r="FM40" i="6"/>
  <c r="EV40" i="6"/>
  <c r="EF40" i="6"/>
  <c r="DM40" i="6"/>
  <c r="EG40" i="6"/>
  <c r="FN40" i="6"/>
  <c r="GV40" i="6"/>
  <c r="FC41" i="6"/>
  <c r="FZ43" i="6"/>
  <c r="FS43" i="6"/>
  <c r="FL43" i="6"/>
  <c r="ET43" i="6"/>
  <c r="EM43" i="6"/>
  <c r="GR43" i="6"/>
  <c r="DS43" i="6"/>
  <c r="DP44" i="6"/>
  <c r="FI44" i="6"/>
  <c r="EE16" i="6"/>
  <c r="FN16" i="6"/>
  <c r="DQ17" i="6"/>
  <c r="EG17" i="6"/>
  <c r="EX17" i="6"/>
  <c r="FN17" i="6"/>
  <c r="GF17" i="6"/>
  <c r="GP21" i="6"/>
  <c r="EO23" i="6"/>
  <c r="FW23" i="6"/>
  <c r="CX25" i="6"/>
  <c r="DL25" i="6"/>
  <c r="DX25" i="6"/>
  <c r="EM25" i="6"/>
  <c r="FA25" i="6"/>
  <c r="FO25" i="6"/>
  <c r="GB25" i="6"/>
  <c r="GQ25" i="6"/>
  <c r="FA30" i="6"/>
  <c r="DD32" i="6"/>
  <c r="DZ32" i="6"/>
  <c r="EZ32" i="6"/>
  <c r="FY32" i="6"/>
  <c r="DK33" i="6"/>
  <c r="DW33" i="6"/>
  <c r="EJ33" i="6"/>
  <c r="EX33" i="6"/>
  <c r="FJ33" i="6"/>
  <c r="FW33" i="6"/>
  <c r="GI33" i="6"/>
  <c r="GV33" i="6"/>
  <c r="FL34" i="6"/>
  <c r="DZ35" i="6"/>
  <c r="GR35" i="6"/>
  <c r="DM36" i="6"/>
  <c r="EF36" i="6"/>
  <c r="EV36" i="6"/>
  <c r="FM36" i="6"/>
  <c r="GD36" i="6"/>
  <c r="GT36" i="6"/>
  <c r="DB40" i="6"/>
  <c r="EJ40" i="6"/>
  <c r="FT40" i="6"/>
  <c r="GS41" i="6"/>
  <c r="GN41" i="6"/>
  <c r="GA41" i="6"/>
  <c r="FO41" i="6"/>
  <c r="FB41" i="6"/>
  <c r="EP41" i="6"/>
  <c r="EB41" i="6"/>
  <c r="DO41" i="6"/>
  <c r="DC41" i="6"/>
  <c r="GM41" i="6"/>
  <c r="FZ41" i="6"/>
  <c r="FN41" i="6"/>
  <c r="EZ41" i="6"/>
  <c r="EM41" i="6"/>
  <c r="EA41" i="6"/>
  <c r="DN41" i="6"/>
  <c r="DB41" i="6"/>
  <c r="GL41" i="6"/>
  <c r="FX41" i="6"/>
  <c r="FK41" i="6"/>
  <c r="EY41" i="6"/>
  <c r="EL41" i="6"/>
  <c r="GV41" i="6"/>
  <c r="GI41" i="6"/>
  <c r="FW41" i="6"/>
  <c r="FJ41" i="6"/>
  <c r="EX41" i="6"/>
  <c r="EJ41" i="6"/>
  <c r="DW41" i="6"/>
  <c r="DK41" i="6"/>
  <c r="GT41" i="6"/>
  <c r="GF41" i="6"/>
  <c r="FS41" i="6"/>
  <c r="FG41" i="6"/>
  <c r="ET41" i="6"/>
  <c r="EH41" i="6"/>
  <c r="DT41" i="6"/>
  <c r="DG41" i="6"/>
  <c r="DZ41" i="6"/>
  <c r="FF41" i="6"/>
  <c r="GP41" i="6"/>
  <c r="DN43" i="6"/>
  <c r="DZ44" i="6"/>
  <c r="FN44" i="6"/>
  <c r="FJ11" i="6"/>
  <c r="DG12" i="6"/>
  <c r="EJ12" i="6"/>
  <c r="FV12" i="6"/>
  <c r="DF13" i="6"/>
  <c r="EM13" i="6"/>
  <c r="FV13" i="6"/>
  <c r="DS15" i="6"/>
  <c r="FJ15" i="6"/>
  <c r="DB16" i="6"/>
  <c r="EI16" i="6"/>
  <c r="FV16" i="6"/>
  <c r="DA17" i="6"/>
  <c r="DR17" i="6"/>
  <c r="EH17" i="6"/>
  <c r="EZ17" i="6"/>
  <c r="FR17" i="6"/>
  <c r="GH17" i="6"/>
  <c r="DT18" i="6"/>
  <c r="DL21" i="6"/>
  <c r="DY21" i="6"/>
  <c r="EM21" i="6"/>
  <c r="FB21" i="6"/>
  <c r="FP21" i="6"/>
  <c r="GD21" i="6"/>
  <c r="GS21" i="6"/>
  <c r="DM25" i="6"/>
  <c r="EA25" i="6"/>
  <c r="EN25" i="6"/>
  <c r="FB25" i="6"/>
  <c r="FQ25" i="6"/>
  <c r="GD25" i="6"/>
  <c r="GR25" i="6"/>
  <c r="DL33" i="6"/>
  <c r="DZ33" i="6"/>
  <c r="EL33" i="6"/>
  <c r="EY33" i="6"/>
  <c r="FK33" i="6"/>
  <c r="FX33" i="6"/>
  <c r="GL33" i="6"/>
  <c r="FR34" i="6"/>
  <c r="DP36" i="6"/>
  <c r="EG36" i="6"/>
  <c r="EW36" i="6"/>
  <c r="FN36" i="6"/>
  <c r="GF36" i="6"/>
  <c r="GV36" i="6"/>
  <c r="GK38" i="6"/>
  <c r="FY38" i="6"/>
  <c r="DY38" i="6"/>
  <c r="GP49" i="6"/>
  <c r="GL49" i="6"/>
  <c r="FV49" i="6"/>
  <c r="FF49" i="6"/>
  <c r="EO49" i="6"/>
  <c r="DZ49" i="6"/>
  <c r="DL49" i="6"/>
  <c r="GK49" i="6"/>
  <c r="FS49" i="6"/>
  <c r="FB49" i="6"/>
  <c r="EN49" i="6"/>
  <c r="DY49" i="6"/>
  <c r="DK49" i="6"/>
  <c r="GH49" i="6"/>
  <c r="FR49" i="6"/>
  <c r="FA49" i="6"/>
  <c r="EM49" i="6"/>
  <c r="DW49" i="6"/>
  <c r="DH49" i="6"/>
  <c r="GG49" i="6"/>
  <c r="FQ49" i="6"/>
  <c r="EX49" i="6"/>
  <c r="EI49" i="6"/>
  <c r="DU49" i="6"/>
  <c r="DG49" i="6"/>
  <c r="GV49" i="6"/>
  <c r="GC49" i="6"/>
  <c r="FM49" i="6"/>
  <c r="EW49" i="6"/>
  <c r="EH49" i="6"/>
  <c r="DT49" i="6"/>
  <c r="DD49" i="6"/>
  <c r="GR49" i="6"/>
  <c r="GB49" i="6"/>
  <c r="FK49" i="6"/>
  <c r="EV49" i="6"/>
  <c r="EF49" i="6"/>
  <c r="DQ49" i="6"/>
  <c r="DC49" i="6"/>
  <c r="GQ49" i="6"/>
  <c r="GA49" i="6"/>
  <c r="FI49" i="6"/>
  <c r="ER49" i="6"/>
  <c r="EE49" i="6"/>
  <c r="DP49" i="6"/>
  <c r="DB49" i="6"/>
  <c r="DI11" i="6"/>
  <c r="FY11" i="6"/>
  <c r="DH12" i="6"/>
  <c r="EK12" i="6"/>
  <c r="FX12" i="6"/>
  <c r="DG13" i="6"/>
  <c r="EP13" i="6"/>
  <c r="FX13" i="6"/>
  <c r="DY15" i="6"/>
  <c r="FU15" i="6"/>
  <c r="DD16" i="6"/>
  <c r="EN16" i="6"/>
  <c r="FX16" i="6"/>
  <c r="DB17" i="6"/>
  <c r="DT17" i="6"/>
  <c r="EL17" i="6"/>
  <c r="FB17" i="6"/>
  <c r="FS17" i="6"/>
  <c r="GI17" i="6"/>
  <c r="DM21" i="6"/>
  <c r="EB21" i="6"/>
  <c r="EO21" i="6"/>
  <c r="FC21" i="6"/>
  <c r="FR21" i="6"/>
  <c r="GF21" i="6"/>
  <c r="GT21" i="6"/>
  <c r="FK22" i="6"/>
  <c r="DP23" i="6"/>
  <c r="EY23" i="6"/>
  <c r="GC23" i="6"/>
  <c r="DB25" i="6"/>
  <c r="DN25" i="6"/>
  <c r="EC25" i="6"/>
  <c r="EQ25" i="6"/>
  <c r="FD25" i="6"/>
  <c r="FR25" i="6"/>
  <c r="GG25" i="6"/>
  <c r="GT25" i="6"/>
  <c r="DQ28" i="6"/>
  <c r="GR30" i="6"/>
  <c r="DH32" i="6"/>
  <c r="EF32" i="6"/>
  <c r="FE32" i="6"/>
  <c r="GD32" i="6"/>
  <c r="DB33" i="6"/>
  <c r="DN33" i="6"/>
  <c r="EA33" i="6"/>
  <c r="EM33" i="6"/>
  <c r="EZ33" i="6"/>
  <c r="FN33" i="6"/>
  <c r="FZ33" i="6"/>
  <c r="GM33" i="6"/>
  <c r="DF34" i="6"/>
  <c r="DA36" i="6"/>
  <c r="DR36" i="6"/>
  <c r="EH36" i="6"/>
  <c r="EZ36" i="6"/>
  <c r="FQ36" i="6"/>
  <c r="GG36" i="6"/>
  <c r="ES38" i="6"/>
  <c r="DJ40" i="6"/>
  <c r="ES40" i="6"/>
  <c r="GB40" i="6"/>
  <c r="DF41" i="6"/>
  <c r="EE41" i="6"/>
  <c r="FP41" i="6"/>
  <c r="GU41" i="6"/>
  <c r="GE43" i="6"/>
  <c r="EG44" i="6"/>
  <c r="GB44" i="6"/>
  <c r="DM49" i="6"/>
  <c r="GR39" i="6"/>
  <c r="ES42" i="6"/>
  <c r="DG45" i="6"/>
  <c r="DT45" i="6"/>
  <c r="EH45" i="6"/>
  <c r="ET45" i="6"/>
  <c r="FG45" i="6"/>
  <c r="FS45" i="6"/>
  <c r="GF45" i="6"/>
  <c r="GT45" i="6"/>
  <c r="DZ47" i="6"/>
  <c r="GL47" i="6"/>
  <c r="DJ48" i="6"/>
  <c r="DZ48" i="6"/>
  <c r="EP48" i="6"/>
  <c r="FF48" i="6"/>
  <c r="FV48" i="6"/>
  <c r="GL48" i="6"/>
  <c r="DN50" i="6"/>
  <c r="EP50" i="6"/>
  <c r="FU50" i="6"/>
  <c r="GS50" i="6"/>
  <c r="DH51" i="6"/>
  <c r="DS51" i="6"/>
  <c r="EF51" i="6"/>
  <c r="ER51" i="6"/>
  <c r="FD51" i="6"/>
  <c r="FO51" i="6"/>
  <c r="FZ51" i="6"/>
  <c r="GM51" i="6"/>
  <c r="DP52" i="6"/>
  <c r="EI52" i="6"/>
  <c r="EX52" i="6"/>
  <c r="FO52" i="6"/>
  <c r="GE52" i="6"/>
  <c r="GV52" i="6"/>
  <c r="EC53" i="6"/>
  <c r="FI53" i="6"/>
  <c r="GR53" i="6"/>
  <c r="EF54" i="6"/>
  <c r="FU54" i="6"/>
  <c r="EF55" i="6"/>
  <c r="DD56" i="6"/>
  <c r="EB56" i="6"/>
  <c r="EZ56" i="6"/>
  <c r="FY56" i="6"/>
  <c r="DJ57" i="6"/>
  <c r="DV57" i="6"/>
  <c r="EG57" i="6"/>
  <c r="EU57" i="6"/>
  <c r="FF57" i="6"/>
  <c r="FR57" i="6"/>
  <c r="GF57" i="6"/>
  <c r="GQ57" i="6"/>
  <c r="EG53" i="6"/>
  <c r="FR53" i="6"/>
  <c r="DL57" i="6"/>
  <c r="DW57" i="6"/>
  <c r="EJ57" i="6"/>
  <c r="EV57" i="6"/>
  <c r="FH57" i="6"/>
  <c r="FT57" i="6"/>
  <c r="GG57" i="6"/>
  <c r="GR57" i="6"/>
  <c r="FR42" i="6"/>
  <c r="DW45" i="6"/>
  <c r="EJ45" i="6"/>
  <c r="EX45" i="6"/>
  <c r="FJ45" i="6"/>
  <c r="FW45" i="6"/>
  <c r="GI45" i="6"/>
  <c r="GV45" i="6"/>
  <c r="DM48" i="6"/>
  <c r="EC48" i="6"/>
  <c r="ES48" i="6"/>
  <c r="FI48" i="6"/>
  <c r="FY48" i="6"/>
  <c r="GO48" i="6"/>
  <c r="DK51" i="6"/>
  <c r="DV51" i="6"/>
  <c r="EI51" i="6"/>
  <c r="ET51" i="6"/>
  <c r="FF51" i="6"/>
  <c r="FQ51" i="6"/>
  <c r="GD51" i="6"/>
  <c r="GP51" i="6"/>
  <c r="DG53" i="6"/>
  <c r="EL53" i="6"/>
  <c r="FS53" i="6"/>
  <c r="EO54" i="6"/>
  <c r="GE54" i="6"/>
  <c r="FB55" i="6"/>
  <c r="DG56" i="6"/>
  <c r="EF56" i="6"/>
  <c r="FF56" i="6"/>
  <c r="GB56" i="6"/>
  <c r="DA57" i="6"/>
  <c r="DM57" i="6"/>
  <c r="DX57" i="6"/>
  <c r="EL57" i="6"/>
  <c r="EW57" i="6"/>
  <c r="FI57" i="6"/>
  <c r="FV57" i="6"/>
  <c r="GH57" i="6"/>
  <c r="GS57" i="6"/>
  <c r="GF42" i="6"/>
  <c r="DL45" i="6"/>
  <c r="DZ45" i="6"/>
  <c r="EL45" i="6"/>
  <c r="EY45" i="6"/>
  <c r="FK45" i="6"/>
  <c r="FX45" i="6"/>
  <c r="GL45" i="6"/>
  <c r="DA48" i="6"/>
  <c r="DQ48" i="6"/>
  <c r="EG48" i="6"/>
  <c r="EW48" i="6"/>
  <c r="FM48" i="6"/>
  <c r="GC48" i="6"/>
  <c r="GS48" i="6"/>
  <c r="DX50" i="6"/>
  <c r="EZ50" i="6"/>
  <c r="FZ50" i="6"/>
  <c r="DA51" i="6"/>
  <c r="DL51" i="6"/>
  <c r="DX51" i="6"/>
  <c r="EJ51" i="6"/>
  <c r="EV51" i="6"/>
  <c r="FG51" i="6"/>
  <c r="FT51" i="6"/>
  <c r="GF51" i="6"/>
  <c r="GR51" i="6"/>
  <c r="DF52" i="6"/>
  <c r="DX52" i="6"/>
  <c r="EM52" i="6"/>
  <c r="FD52" i="6"/>
  <c r="FT52" i="6"/>
  <c r="GL52" i="6"/>
  <c r="DH53" i="6"/>
  <c r="EM53" i="6"/>
  <c r="FV53" i="6"/>
  <c r="DI54" i="6"/>
  <c r="EY54" i="6"/>
  <c r="GS54" i="6"/>
  <c r="FP55" i="6"/>
  <c r="DN56" i="6"/>
  <c r="EM56" i="6"/>
  <c r="FJ56" i="6"/>
  <c r="GI56" i="6"/>
  <c r="DB57" i="6"/>
  <c r="DN57" i="6"/>
  <c r="DZ57" i="6"/>
  <c r="EM57" i="6"/>
  <c r="EX57" i="6"/>
  <c r="FK57" i="6"/>
  <c r="FX57" i="6"/>
  <c r="GI57" i="6"/>
  <c r="GV57" i="6"/>
  <c r="DM42" i="6"/>
  <c r="GK42" i="6"/>
  <c r="DB45" i="6"/>
  <c r="DN45" i="6"/>
  <c r="EA45" i="6"/>
  <c r="EM45" i="6"/>
  <c r="EZ45" i="6"/>
  <c r="FN45" i="6"/>
  <c r="FZ45" i="6"/>
  <c r="GM45" i="6"/>
  <c r="FF47" i="6"/>
  <c r="DB48" i="6"/>
  <c r="DR48" i="6"/>
  <c r="EH48" i="6"/>
  <c r="EX48" i="6"/>
  <c r="FN48" i="6"/>
  <c r="GD48" i="6"/>
  <c r="GT48" i="6"/>
  <c r="DA50" i="6"/>
  <c r="EE50" i="6"/>
  <c r="FD50" i="6"/>
  <c r="GF50" i="6"/>
  <c r="DB51" i="6"/>
  <c r="DM51" i="6"/>
  <c r="DZ51" i="6"/>
  <c r="EK51" i="6"/>
  <c r="EW51" i="6"/>
  <c r="FH51" i="6"/>
  <c r="FV51" i="6"/>
  <c r="GG51" i="6"/>
  <c r="GS51" i="6"/>
  <c r="DH52" i="6"/>
  <c r="DZ52" i="6"/>
  <c r="EN52" i="6"/>
  <c r="FF52" i="6"/>
  <c r="FX52" i="6"/>
  <c r="GN52" i="6"/>
  <c r="DL53" i="6"/>
  <c r="EV53" i="6"/>
  <c r="GB53" i="6"/>
  <c r="DJ54" i="6"/>
  <c r="EZ54" i="6"/>
  <c r="GT54" i="6"/>
  <c r="GB55" i="6"/>
  <c r="DO56" i="6"/>
  <c r="EN56" i="6"/>
  <c r="FL56" i="6"/>
  <c r="GJ56" i="6"/>
  <c r="DD57" i="6"/>
  <c r="DO57" i="6"/>
  <c r="EC57" i="6"/>
  <c r="EN57" i="6"/>
  <c r="EZ57" i="6"/>
  <c r="FM57" i="6"/>
  <c r="FY57" i="6"/>
  <c r="GJ57" i="6"/>
  <c r="DZ39" i="6"/>
  <c r="DT42" i="6"/>
  <c r="GR42" i="6"/>
  <c r="DC45" i="6"/>
  <c r="DO45" i="6"/>
  <c r="EB45" i="6"/>
  <c r="EP45" i="6"/>
  <c r="FB45" i="6"/>
  <c r="FO45" i="6"/>
  <c r="GA45" i="6"/>
  <c r="GN45" i="6"/>
  <c r="DD48" i="6"/>
  <c r="DT48" i="6"/>
  <c r="EJ48" i="6"/>
  <c r="EZ48" i="6"/>
  <c r="FP48" i="6"/>
  <c r="GF48" i="6"/>
  <c r="GV48" i="6"/>
  <c r="DC51" i="6"/>
  <c r="DN51" i="6"/>
  <c r="EA51" i="6"/>
  <c r="EL51" i="6"/>
  <c r="EX51" i="6"/>
  <c r="FL51" i="6"/>
  <c r="FW51" i="6"/>
  <c r="GH51" i="6"/>
  <c r="GU51" i="6"/>
  <c r="DQ53" i="6"/>
  <c r="EX53" i="6"/>
  <c r="GC53" i="6"/>
  <c r="GM55" i="6"/>
  <c r="DS56" i="6"/>
  <c r="EQ56" i="6"/>
  <c r="FP56" i="6"/>
  <c r="GN56" i="6"/>
  <c r="DE57" i="6"/>
  <c r="DQ57" i="6"/>
  <c r="ED57" i="6"/>
  <c r="EO57" i="6"/>
  <c r="FB57" i="6"/>
  <c r="FN57" i="6"/>
  <c r="FZ57" i="6"/>
  <c r="GL57" i="6"/>
  <c r="FX51" i="6"/>
  <c r="GJ51" i="6"/>
  <c r="DR53" i="6"/>
  <c r="FB53" i="6"/>
  <c r="GL53" i="6"/>
  <c r="DU56" i="6"/>
  <c r="ER56" i="6"/>
  <c r="FQ56" i="6"/>
  <c r="GP56" i="6"/>
  <c r="DF57" i="6"/>
  <c r="DT57" i="6"/>
  <c r="EE57" i="6"/>
  <c r="EP57" i="6"/>
  <c r="FD57" i="6"/>
  <c r="FP57" i="6"/>
  <c r="GA57" i="6"/>
  <c r="GO57" i="6"/>
  <c r="DK20" i="6"/>
  <c r="GV20" i="6"/>
  <c r="DK7" i="6"/>
  <c r="DV7" i="6"/>
  <c r="EH7" i="6"/>
  <c r="EV7" i="6"/>
  <c r="FG7" i="6"/>
  <c r="FR7" i="6"/>
  <c r="GF7" i="6"/>
  <c r="GR7" i="6"/>
  <c r="DD9" i="6"/>
  <c r="ED9" i="6"/>
  <c r="FB9" i="6"/>
  <c r="FY9" i="6"/>
  <c r="CX10" i="6"/>
  <c r="DK10" i="6"/>
  <c r="DZ10" i="6"/>
  <c r="EN10" i="6"/>
  <c r="FD10" i="6"/>
  <c r="FS10" i="6"/>
  <c r="GF10" i="6"/>
  <c r="GV10" i="6"/>
  <c r="DM11" i="6"/>
  <c r="ED11" i="6"/>
  <c r="ET11" i="6"/>
  <c r="FM11" i="6"/>
  <c r="GD11" i="6"/>
  <c r="GT11" i="6"/>
  <c r="GN20" i="6"/>
  <c r="FD20" i="6"/>
  <c r="DX20" i="6"/>
  <c r="GJ20" i="6"/>
  <c r="FC20" i="6"/>
  <c r="DR20" i="6"/>
  <c r="GD20" i="6"/>
  <c r="EX20" i="6"/>
  <c r="DP20" i="6"/>
  <c r="FW20" i="6"/>
  <c r="EP20" i="6"/>
  <c r="DD20" i="6"/>
  <c r="FP20" i="6"/>
  <c r="EJ20" i="6"/>
  <c r="DC20" i="6"/>
  <c r="DZ9" i="6"/>
  <c r="GV9" i="6"/>
  <c r="FT7" i="6"/>
  <c r="EQ10" i="6"/>
  <c r="EV9" i="6"/>
  <c r="EW9" i="6"/>
  <c r="FT10" i="6"/>
  <c r="EX11" i="6"/>
  <c r="GU11" i="6"/>
  <c r="DF4" i="6"/>
  <c r="DR4" i="6"/>
  <c r="EB4" i="6"/>
  <c r="EL4" i="6"/>
  <c r="EZ4" i="6"/>
  <c r="FK4" i="6"/>
  <c r="FW4" i="6"/>
  <c r="GJ4" i="6"/>
  <c r="GV4" i="6"/>
  <c r="DZ5" i="6"/>
  <c r="FK5" i="6"/>
  <c r="GV5" i="6"/>
  <c r="DN6" i="6"/>
  <c r="EF6" i="6"/>
  <c r="EX6" i="6"/>
  <c r="FP6" i="6"/>
  <c r="GI6" i="6"/>
  <c r="DB7" i="6"/>
  <c r="DM7" i="6"/>
  <c r="DY7" i="6"/>
  <c r="EL7" i="6"/>
  <c r="EX7" i="6"/>
  <c r="FI7" i="6"/>
  <c r="FW7" i="6"/>
  <c r="GH7" i="6"/>
  <c r="GT7" i="6"/>
  <c r="DL9" i="6"/>
  <c r="EJ9" i="6"/>
  <c r="FF9" i="6"/>
  <c r="GG9" i="6"/>
  <c r="DA10" i="6"/>
  <c r="DP10" i="6"/>
  <c r="ED10" i="6"/>
  <c r="ER10" i="6"/>
  <c r="FF10" i="6"/>
  <c r="FV10" i="6"/>
  <c r="GK10" i="6"/>
  <c r="DA11" i="6"/>
  <c r="DR11" i="6"/>
  <c r="EH11" i="6"/>
  <c r="EY11" i="6"/>
  <c r="FO11" i="6"/>
  <c r="GH11" i="6"/>
  <c r="CX12" i="6"/>
  <c r="DJ12" i="6"/>
  <c r="DX12" i="6"/>
  <c r="EM12" i="6"/>
  <c r="FH12" i="6"/>
  <c r="GA12" i="6"/>
  <c r="DL13" i="6"/>
  <c r="EC13" i="6"/>
  <c r="EU13" i="6"/>
  <c r="FK13" i="6"/>
  <c r="GC13" i="6"/>
  <c r="GS13" i="6"/>
  <c r="DX14" i="6"/>
  <c r="FO14" i="6"/>
  <c r="EQ20" i="6"/>
  <c r="EI22" i="6"/>
  <c r="DQ27" i="6"/>
  <c r="DV9" i="6"/>
  <c r="GQ9" i="6"/>
  <c r="EI7" i="6"/>
  <c r="FH7" i="6"/>
  <c r="GS7" i="6"/>
  <c r="EE9" i="6"/>
  <c r="GC9" i="6"/>
  <c r="EB10" i="6"/>
  <c r="GH10" i="6"/>
  <c r="EG11" i="6"/>
  <c r="GE11" i="6"/>
  <c r="EE20" i="6"/>
  <c r="DG4" i="6"/>
  <c r="DS4" i="6"/>
  <c r="EC4" i="6"/>
  <c r="EM4" i="6"/>
  <c r="FA4" i="6"/>
  <c r="FL4" i="6"/>
  <c r="FX4" i="6"/>
  <c r="GL4" i="6"/>
  <c r="CX5" i="6"/>
  <c r="EF5" i="6"/>
  <c r="FQ5" i="6"/>
  <c r="CX6" i="6"/>
  <c r="DP6" i="6"/>
  <c r="EH6" i="6"/>
  <c r="EZ6" i="6"/>
  <c r="FS6" i="6"/>
  <c r="GK6" i="6"/>
  <c r="DC7" i="6"/>
  <c r="DN7" i="6"/>
  <c r="DZ7" i="6"/>
  <c r="EN7" i="6"/>
  <c r="EY7" i="6"/>
  <c r="FJ7" i="6"/>
  <c r="FX7" i="6"/>
  <c r="GJ7" i="6"/>
  <c r="GU7" i="6"/>
  <c r="DM9" i="6"/>
  <c r="EM9" i="6"/>
  <c r="FK9" i="6"/>
  <c r="GH9" i="6"/>
  <c r="DB10" i="6"/>
  <c r="DQ10" i="6"/>
  <c r="EE10" i="6"/>
  <c r="EU10" i="6"/>
  <c r="FJ10" i="6"/>
  <c r="FW10" i="6"/>
  <c r="GL10" i="6"/>
  <c r="DB11" i="6"/>
  <c r="DS11" i="6"/>
  <c r="EI11" i="6"/>
  <c r="FB11" i="6"/>
  <c r="FT11" i="6"/>
  <c r="GJ11" i="6"/>
  <c r="GL12" i="6"/>
  <c r="FY12" i="6"/>
  <c r="FN12" i="6"/>
  <c r="EZ12" i="6"/>
  <c r="EN12" i="6"/>
  <c r="EB12" i="6"/>
  <c r="GQ12" i="6"/>
  <c r="GE12" i="6"/>
  <c r="FS12" i="6"/>
  <c r="FG12" i="6"/>
  <c r="EU12" i="6"/>
  <c r="GO12" i="6"/>
  <c r="GD12" i="6"/>
  <c r="FQ12" i="6"/>
  <c r="FF12" i="6"/>
  <c r="ES12" i="6"/>
  <c r="EH12" i="6"/>
  <c r="DT12" i="6"/>
  <c r="DL12" i="6"/>
  <c r="DZ12" i="6"/>
  <c r="EP12" i="6"/>
  <c r="FI12" i="6"/>
  <c r="GB12" i="6"/>
  <c r="GV12" i="6"/>
  <c r="DO13" i="6"/>
  <c r="EE13" i="6"/>
  <c r="EW13" i="6"/>
  <c r="FM13" i="6"/>
  <c r="CX14" i="6"/>
  <c r="EA14" i="6"/>
  <c r="FK20" i="6"/>
  <c r="GR22" i="6"/>
  <c r="GG22" i="6"/>
  <c r="FJ22" i="6"/>
  <c r="ET22" i="6"/>
  <c r="ED22" i="6"/>
  <c r="DN22" i="6"/>
  <c r="CX22" i="6"/>
  <c r="GB22" i="6"/>
  <c r="FH22" i="6"/>
  <c r="ER22" i="6"/>
  <c r="EB22" i="6"/>
  <c r="DL22" i="6"/>
  <c r="GA22" i="6"/>
  <c r="FG22" i="6"/>
  <c r="EQ22" i="6"/>
  <c r="EA22" i="6"/>
  <c r="DK22" i="6"/>
  <c r="GS22" i="6"/>
  <c r="FS22" i="6"/>
  <c r="FB22" i="6"/>
  <c r="EL22" i="6"/>
  <c r="DV22" i="6"/>
  <c r="DF22" i="6"/>
  <c r="GP22" i="6"/>
  <c r="FR22" i="6"/>
  <c r="EZ22" i="6"/>
  <c r="EJ22" i="6"/>
  <c r="DT22" i="6"/>
  <c r="DD22" i="6"/>
  <c r="EM22" i="6"/>
  <c r="GK22" i="6"/>
  <c r="FT9" i="6"/>
  <c r="DB9" i="6"/>
  <c r="DX7" i="6"/>
  <c r="FN11" i="6"/>
  <c r="GT27" i="6"/>
  <c r="FL27" i="6"/>
  <c r="EO27" i="6"/>
  <c r="EJ5" i="6"/>
  <c r="FT5" i="6"/>
  <c r="DQ6" i="6"/>
  <c r="EI6" i="6"/>
  <c r="FB6" i="6"/>
  <c r="FT6" i="6"/>
  <c r="GL6" i="6"/>
  <c r="DD7" i="6"/>
  <c r="DP7" i="6"/>
  <c r="EC7" i="6"/>
  <c r="EO7" i="6"/>
  <c r="EZ7" i="6"/>
  <c r="FN7" i="6"/>
  <c r="FY7" i="6"/>
  <c r="GK7" i="6"/>
  <c r="DQ9" i="6"/>
  <c r="EN9" i="6"/>
  <c r="FN9" i="6"/>
  <c r="GL9" i="6"/>
  <c r="DC10" i="6"/>
  <c r="DS10" i="6"/>
  <c r="EH10" i="6"/>
  <c r="EV10" i="6"/>
  <c r="FK10" i="6"/>
  <c r="FX10" i="6"/>
  <c r="GN10" i="6"/>
  <c r="DC11" i="6"/>
  <c r="DV11" i="6"/>
  <c r="EN11" i="6"/>
  <c r="FD11" i="6"/>
  <c r="FU11" i="6"/>
  <c r="GK11" i="6"/>
  <c r="DB12" i="6"/>
  <c r="DM12" i="6"/>
  <c r="EA12" i="6"/>
  <c r="ER12" i="6"/>
  <c r="FK12" i="6"/>
  <c r="GF12" i="6"/>
  <c r="GR13" i="6"/>
  <c r="GP13" i="6"/>
  <c r="GF13" i="6"/>
  <c r="FU13" i="6"/>
  <c r="FJ13" i="6"/>
  <c r="EZ13" i="6"/>
  <c r="EO13" i="6"/>
  <c r="ED13" i="6"/>
  <c r="DT13" i="6"/>
  <c r="DI13" i="6"/>
  <c r="CX13" i="6"/>
  <c r="GV13" i="6"/>
  <c r="GK13" i="6"/>
  <c r="FZ13" i="6"/>
  <c r="FP13" i="6"/>
  <c r="FE13" i="6"/>
  <c r="ET13" i="6"/>
  <c r="EJ13" i="6"/>
  <c r="DY13" i="6"/>
  <c r="DN13" i="6"/>
  <c r="DD13" i="6"/>
  <c r="GT13" i="6"/>
  <c r="GI13" i="6"/>
  <c r="FY13" i="6"/>
  <c r="FN13" i="6"/>
  <c r="FC13" i="6"/>
  <c r="ES13" i="6"/>
  <c r="EH13" i="6"/>
  <c r="DW13" i="6"/>
  <c r="DM13" i="6"/>
  <c r="DB13" i="6"/>
  <c r="DQ13" i="6"/>
  <c r="EG13" i="6"/>
  <c r="EX13" i="6"/>
  <c r="FQ13" i="6"/>
  <c r="GG13" i="6"/>
  <c r="FZ14" i="6"/>
  <c r="EU14" i="6"/>
  <c r="DY14" i="6"/>
  <c r="DD14" i="6"/>
  <c r="GK14" i="6"/>
  <c r="FK14" i="6"/>
  <c r="EJ14" i="6"/>
  <c r="DO14" i="6"/>
  <c r="GJ14" i="6"/>
  <c r="FE14" i="6"/>
  <c r="EI14" i="6"/>
  <c r="DN14" i="6"/>
  <c r="EE14" i="6"/>
  <c r="FU14" i="6"/>
  <c r="FO20" i="6"/>
  <c r="DC22" i="6"/>
  <c r="EU22" i="6"/>
  <c r="GT22" i="6"/>
  <c r="GO26" i="6"/>
  <c r="EG26" i="6"/>
  <c r="GD26" i="6"/>
  <c r="EC26" i="6"/>
  <c r="GA26" i="6"/>
  <c r="DT26" i="6"/>
  <c r="FD26" i="6"/>
  <c r="DI26" i="6"/>
  <c r="FC26" i="6"/>
  <c r="DF26" i="6"/>
  <c r="GQ20" i="6"/>
  <c r="FX9" i="6"/>
  <c r="DL7" i="6"/>
  <c r="EW7" i="6"/>
  <c r="GG7" i="6"/>
  <c r="DH9" i="6"/>
  <c r="FE9" i="6"/>
  <c r="DL10" i="6"/>
  <c r="FE10" i="6"/>
  <c r="DN11" i="6"/>
  <c r="DK4" i="6"/>
  <c r="DU4" i="6"/>
  <c r="EE4" i="6"/>
  <c r="ER4" i="6"/>
  <c r="FC4" i="6"/>
  <c r="FO4" i="6"/>
  <c r="GB4" i="6"/>
  <c r="GN4" i="6"/>
  <c r="DE5" i="6"/>
  <c r="EO5" i="6"/>
  <c r="FZ5" i="6"/>
  <c r="DC6" i="6"/>
  <c r="DV6" i="6"/>
  <c r="EN6" i="6"/>
  <c r="FF6" i="6"/>
  <c r="FX6" i="6"/>
  <c r="GQ6" i="6"/>
  <c r="DE7" i="6"/>
  <c r="DQ7" i="6"/>
  <c r="ED7" i="6"/>
  <c r="EP7" i="6"/>
  <c r="FA7" i="6"/>
  <c r="FO7" i="6"/>
  <c r="FZ7" i="6"/>
  <c r="CX9" i="6"/>
  <c r="DU9" i="6"/>
  <c r="ES9" i="6"/>
  <c r="FP9" i="6"/>
  <c r="DG10" i="6"/>
  <c r="DT10" i="6"/>
  <c r="EI10" i="6"/>
  <c r="EW10" i="6"/>
  <c r="FM10" i="6"/>
  <c r="GB10" i="6"/>
  <c r="DH11" i="6"/>
  <c r="DX11" i="6"/>
  <c r="EO11" i="6"/>
  <c r="FE11" i="6"/>
  <c r="FW11" i="6"/>
  <c r="DC12" i="6"/>
  <c r="DO12" i="6"/>
  <c r="EC12" i="6"/>
  <c r="EV12" i="6"/>
  <c r="FO12" i="6"/>
  <c r="GI12" i="6"/>
  <c r="DA13" i="6"/>
  <c r="DR13" i="6"/>
  <c r="EK13" i="6"/>
  <c r="FA13" i="6"/>
  <c r="FR13" i="6"/>
  <c r="GH13" i="6"/>
  <c r="DC14" i="6"/>
  <c r="EL14" i="6"/>
  <c r="GA14" i="6"/>
  <c r="GP18" i="6"/>
  <c r="FG18" i="6"/>
  <c r="DP18" i="6"/>
  <c r="GQ18" i="6"/>
  <c r="EZ18" i="6"/>
  <c r="DI18" i="6"/>
  <c r="GM18" i="6"/>
  <c r="EV18" i="6"/>
  <c r="DF18" i="6"/>
  <c r="GB18" i="6"/>
  <c r="EL18" i="6"/>
  <c r="CX18" i="6"/>
  <c r="FU18" i="6"/>
  <c r="EE18" i="6"/>
  <c r="CX20" i="6"/>
  <c r="GB20" i="6"/>
  <c r="DG22" i="6"/>
  <c r="EY22" i="6"/>
  <c r="DJ26" i="6"/>
  <c r="DI15" i="6"/>
  <c r="EN15" i="6"/>
  <c r="FO15" i="6"/>
  <c r="GP15" i="6"/>
  <c r="DJ16" i="6"/>
  <c r="DZ16" i="6"/>
  <c r="ER16" i="6"/>
  <c r="FI16" i="6"/>
  <c r="FY16" i="6"/>
  <c r="GQ16" i="6"/>
  <c r="DD17" i="6"/>
  <c r="DN17" i="6"/>
  <c r="DY17" i="6"/>
  <c r="EJ17" i="6"/>
  <c r="ET17" i="6"/>
  <c r="FE17" i="6"/>
  <c r="FP17" i="6"/>
  <c r="FZ17" i="6"/>
  <c r="GK17" i="6"/>
  <c r="GV17" i="6"/>
  <c r="DF23" i="6"/>
  <c r="DQ23" i="6"/>
  <c r="ED23" i="6"/>
  <c r="EP23" i="6"/>
  <c r="FB23" i="6"/>
  <c r="FN23" i="6"/>
  <c r="GA23" i="6"/>
  <c r="GL23" i="6"/>
  <c r="GB30" i="6"/>
  <c r="DN31" i="6"/>
  <c r="EP31" i="6"/>
  <c r="FP31" i="6"/>
  <c r="GU31" i="6"/>
  <c r="DN15" i="6"/>
  <c r="EO15" i="6"/>
  <c r="FT15" i="6"/>
  <c r="GU15" i="6"/>
  <c r="DL16" i="6"/>
  <c r="EC16" i="6"/>
  <c r="ES16" i="6"/>
  <c r="FK16" i="6"/>
  <c r="GA16" i="6"/>
  <c r="GT16" i="6"/>
  <c r="DE17" i="6"/>
  <c r="DO17" i="6"/>
  <c r="DZ17" i="6"/>
  <c r="EK17" i="6"/>
  <c r="EU17" i="6"/>
  <c r="FF17" i="6"/>
  <c r="FQ17" i="6"/>
  <c r="GA17" i="6"/>
  <c r="GL17" i="6"/>
  <c r="DJ21" i="6"/>
  <c r="DU21" i="6"/>
  <c r="EE21" i="6"/>
  <c r="EP21" i="6"/>
  <c r="FA21" i="6"/>
  <c r="FK21" i="6"/>
  <c r="FV21" i="6"/>
  <c r="GG21" i="6"/>
  <c r="GQ21" i="6"/>
  <c r="DG23" i="6"/>
  <c r="DS23" i="6"/>
  <c r="EF23" i="6"/>
  <c r="EQ23" i="6"/>
  <c r="FD23" i="6"/>
  <c r="FP23" i="6"/>
  <c r="GB23" i="6"/>
  <c r="GN23" i="6"/>
  <c r="DK25" i="6"/>
  <c r="DU25" i="6"/>
  <c r="EE25" i="6"/>
  <c r="EP25" i="6"/>
  <c r="EZ25" i="6"/>
  <c r="FJ25" i="6"/>
  <c r="FT25" i="6"/>
  <c r="GF25" i="6"/>
  <c r="GP25" i="6"/>
  <c r="DJ30" i="6"/>
  <c r="GF30" i="6"/>
  <c r="DO31" i="6"/>
  <c r="ET31" i="6"/>
  <c r="FV31" i="6"/>
  <c r="GV31" i="6"/>
  <c r="DO16" i="6"/>
  <c r="EH16" i="6"/>
  <c r="EY16" i="6"/>
  <c r="FO16" i="6"/>
  <c r="GF16" i="6"/>
  <c r="GV16" i="6"/>
  <c r="CX23" i="6"/>
  <c r="DJ23" i="6"/>
  <c r="DW23" i="6"/>
  <c r="EH23" i="6"/>
  <c r="EU23" i="6"/>
  <c r="FG23" i="6"/>
  <c r="FS23" i="6"/>
  <c r="GE23" i="6"/>
  <c r="GR23" i="6"/>
  <c r="DZ30" i="6"/>
  <c r="CX31" i="6"/>
  <c r="DX31" i="6"/>
  <c r="EZ31" i="6"/>
  <c r="GA31" i="6"/>
  <c r="FP16" i="6"/>
  <c r="GI16" i="6"/>
  <c r="DK23" i="6"/>
  <c r="DX23" i="6"/>
  <c r="EI23" i="6"/>
  <c r="EV23" i="6"/>
  <c r="FH23" i="6"/>
  <c r="FT23" i="6"/>
  <c r="GF23" i="6"/>
  <c r="GS23" i="6"/>
  <c r="DZ31" i="6"/>
  <c r="FD31" i="6"/>
  <c r="GF31" i="6"/>
  <c r="EC15" i="6"/>
  <c r="FE15" i="6"/>
  <c r="GE15" i="6"/>
  <c r="DC16" i="6"/>
  <c r="DT16" i="6"/>
  <c r="EJ16" i="6"/>
  <c r="FC16" i="6"/>
  <c r="FT16" i="6"/>
  <c r="DJ17" i="6"/>
  <c r="DU17" i="6"/>
  <c r="EE17" i="6"/>
  <c r="EP17" i="6"/>
  <c r="FA17" i="6"/>
  <c r="FK17" i="6"/>
  <c r="FV17" i="6"/>
  <c r="GG17" i="6"/>
  <c r="GQ17" i="6"/>
  <c r="DE21" i="6"/>
  <c r="DO21" i="6"/>
  <c r="DZ21" i="6"/>
  <c r="EK21" i="6"/>
  <c r="EU21" i="6"/>
  <c r="FF21" i="6"/>
  <c r="FQ21" i="6"/>
  <c r="GA21" i="6"/>
  <c r="GL21" i="6"/>
  <c r="DA23" i="6"/>
  <c r="DN23" i="6"/>
  <c r="DY23" i="6"/>
  <c r="EL23" i="6"/>
  <c r="EX23" i="6"/>
  <c r="FJ23" i="6"/>
  <c r="FV23" i="6"/>
  <c r="GI23" i="6"/>
  <c r="GT23" i="6"/>
  <c r="DE25" i="6"/>
  <c r="DO25" i="6"/>
  <c r="DZ25" i="6"/>
  <c r="EJ25" i="6"/>
  <c r="EU25" i="6"/>
  <c r="FF25" i="6"/>
  <c r="FP25" i="6"/>
  <c r="FZ25" i="6"/>
  <c r="GJ25" i="6"/>
  <c r="ER28" i="6"/>
  <c r="EZ30" i="6"/>
  <c r="DC31" i="6"/>
  <c r="EE31" i="6"/>
  <c r="FF31" i="6"/>
  <c r="CU3" i="7"/>
  <c r="CU4" i="7" s="1"/>
  <c r="CS6" i="7"/>
  <c r="DA6" i="7"/>
  <c r="CT6" i="7"/>
  <c r="CW3" i="7"/>
  <c r="CW5" i="7" s="1"/>
  <c r="CS5" i="7"/>
  <c r="DA5" i="7"/>
  <c r="H10" i="7"/>
  <c r="CX3" i="7"/>
  <c r="CX4" i="7" s="1"/>
  <c r="CT5" i="7"/>
  <c r="CV6" i="7"/>
  <c r="CY3" i="7"/>
  <c r="CY5" i="7" s="1"/>
  <c r="CS4" i="7"/>
  <c r="DA4" i="7"/>
  <c r="CU5" i="7"/>
  <c r="CW6" i="7"/>
  <c r="CZ3" i="7"/>
  <c r="CZ5" i="7" s="1"/>
  <c r="CT4" i="7"/>
  <c r="CV5" i="7"/>
  <c r="FC8" i="6"/>
  <c r="GE8" i="6"/>
  <c r="GQ24" i="6"/>
  <c r="GI24" i="6"/>
  <c r="GA24" i="6"/>
  <c r="FS24" i="6"/>
  <c r="FK24" i="6"/>
  <c r="FC24" i="6"/>
  <c r="EU24" i="6"/>
  <c r="EM24" i="6"/>
  <c r="EE24" i="6"/>
  <c r="DW24" i="6"/>
  <c r="DO24" i="6"/>
  <c r="DG24" i="6"/>
  <c r="CX24" i="6"/>
  <c r="GU24" i="6"/>
  <c r="GL24" i="6"/>
  <c r="GC24" i="6"/>
  <c r="FT24" i="6"/>
  <c r="FJ24" i="6"/>
  <c r="FA24" i="6"/>
  <c r="ER24" i="6"/>
  <c r="EI24" i="6"/>
  <c r="DZ24" i="6"/>
  <c r="DQ24" i="6"/>
  <c r="DH24" i="6"/>
  <c r="GT24" i="6"/>
  <c r="GK24" i="6"/>
  <c r="GB24" i="6"/>
  <c r="FR24" i="6"/>
  <c r="FI24" i="6"/>
  <c r="EZ24" i="6"/>
  <c r="EQ24" i="6"/>
  <c r="EH24" i="6"/>
  <c r="DY24" i="6"/>
  <c r="DP24" i="6"/>
  <c r="DF24" i="6"/>
  <c r="GS24" i="6"/>
  <c r="GJ24" i="6"/>
  <c r="FZ24" i="6"/>
  <c r="FQ24" i="6"/>
  <c r="FH24" i="6"/>
  <c r="EY24" i="6"/>
  <c r="EP24" i="6"/>
  <c r="EG24" i="6"/>
  <c r="DX24" i="6"/>
  <c r="DN24" i="6"/>
  <c r="DE24" i="6"/>
  <c r="GO24" i="6"/>
  <c r="GF24" i="6"/>
  <c r="FW24" i="6"/>
  <c r="FN24" i="6"/>
  <c r="FE24" i="6"/>
  <c r="EV24" i="6"/>
  <c r="EL24" i="6"/>
  <c r="EC24" i="6"/>
  <c r="DT24" i="6"/>
  <c r="DK24" i="6"/>
  <c r="DB24" i="6"/>
  <c r="GN24" i="6"/>
  <c r="GE24" i="6"/>
  <c r="FV24" i="6"/>
  <c r="FM24" i="6"/>
  <c r="FD24" i="6"/>
  <c r="ET24" i="6"/>
  <c r="EK24" i="6"/>
  <c r="EB24" i="6"/>
  <c r="DS24" i="6"/>
  <c r="DJ24" i="6"/>
  <c r="DA24" i="6"/>
  <c r="EA29" i="6"/>
  <c r="DO5" i="6"/>
  <c r="EG5" i="6"/>
  <c r="EZ5" i="6"/>
  <c r="FR5" i="6"/>
  <c r="DB8" i="6"/>
  <c r="DK8" i="6"/>
  <c r="DT8" i="6"/>
  <c r="EC8" i="6"/>
  <c r="EL8" i="6"/>
  <c r="EU8" i="6"/>
  <c r="FD8" i="6"/>
  <c r="FW8" i="6"/>
  <c r="GF8" i="6"/>
  <c r="GO8" i="6"/>
  <c r="GU9" i="6"/>
  <c r="GM9" i="6"/>
  <c r="GE9" i="6"/>
  <c r="FW9" i="6"/>
  <c r="FO9" i="6"/>
  <c r="FG9" i="6"/>
  <c r="EY9" i="6"/>
  <c r="EQ9" i="6"/>
  <c r="EI9" i="6"/>
  <c r="EA9" i="6"/>
  <c r="DS9" i="6"/>
  <c r="DK9" i="6"/>
  <c r="DC9" i="6"/>
  <c r="DI9" i="6"/>
  <c r="DR9" i="6"/>
  <c r="EB9" i="6"/>
  <c r="EK9" i="6"/>
  <c r="ET9" i="6"/>
  <c r="FC9" i="6"/>
  <c r="FL9" i="6"/>
  <c r="FU9" i="6"/>
  <c r="GD9" i="6"/>
  <c r="GN9" i="6"/>
  <c r="GT14" i="6"/>
  <c r="GL14" i="6"/>
  <c r="GD14" i="6"/>
  <c r="FV14" i="6"/>
  <c r="FN14" i="6"/>
  <c r="FF14" i="6"/>
  <c r="EX14" i="6"/>
  <c r="EP14" i="6"/>
  <c r="EH14" i="6"/>
  <c r="DZ14" i="6"/>
  <c r="DR14" i="6"/>
  <c r="DJ14" i="6"/>
  <c r="DB14" i="6"/>
  <c r="GO14" i="6"/>
  <c r="GG14" i="6"/>
  <c r="FY14" i="6"/>
  <c r="FQ14" i="6"/>
  <c r="FI14" i="6"/>
  <c r="FA14" i="6"/>
  <c r="ES14" i="6"/>
  <c r="EK14" i="6"/>
  <c r="EC14" i="6"/>
  <c r="DU14" i="6"/>
  <c r="DM14" i="6"/>
  <c r="DE14" i="6"/>
  <c r="DK14" i="6"/>
  <c r="DV14" i="6"/>
  <c r="EF14" i="6"/>
  <c r="EQ14" i="6"/>
  <c r="FB14" i="6"/>
  <c r="FL14" i="6"/>
  <c r="FW14" i="6"/>
  <c r="GH14" i="6"/>
  <c r="GR14" i="6"/>
  <c r="DE15" i="6"/>
  <c r="DP15" i="6"/>
  <c r="DZ15" i="6"/>
  <c r="EK15" i="6"/>
  <c r="EV15" i="6"/>
  <c r="FF15" i="6"/>
  <c r="FQ15" i="6"/>
  <c r="GB15" i="6"/>
  <c r="GL15" i="6"/>
  <c r="DG18" i="6"/>
  <c r="DQ18" i="6"/>
  <c r="EB18" i="6"/>
  <c r="EM18" i="6"/>
  <c r="EW18" i="6"/>
  <c r="FH18" i="6"/>
  <c r="FS18" i="6"/>
  <c r="GC18" i="6"/>
  <c r="GN18" i="6"/>
  <c r="DA19" i="6"/>
  <c r="DK19" i="6"/>
  <c r="DV19" i="6"/>
  <c r="EG19" i="6"/>
  <c r="EQ19" i="6"/>
  <c r="FB19" i="6"/>
  <c r="FM19" i="6"/>
  <c r="FY19" i="6"/>
  <c r="GK19" i="6"/>
  <c r="GP20" i="6"/>
  <c r="GH20" i="6"/>
  <c r="FZ20" i="6"/>
  <c r="FR20" i="6"/>
  <c r="FJ20" i="6"/>
  <c r="FB20" i="6"/>
  <c r="ET20" i="6"/>
  <c r="EL20" i="6"/>
  <c r="ED20" i="6"/>
  <c r="DV20" i="6"/>
  <c r="DN20" i="6"/>
  <c r="DF20" i="6"/>
  <c r="GO20" i="6"/>
  <c r="GG20" i="6"/>
  <c r="FY20" i="6"/>
  <c r="FQ20" i="6"/>
  <c r="FI20" i="6"/>
  <c r="FA20" i="6"/>
  <c r="ES20" i="6"/>
  <c r="EK20" i="6"/>
  <c r="EC20" i="6"/>
  <c r="DU20" i="6"/>
  <c r="DM20" i="6"/>
  <c r="DE20" i="6"/>
  <c r="GS20" i="6"/>
  <c r="GK20" i="6"/>
  <c r="GC20" i="6"/>
  <c r="FU20" i="6"/>
  <c r="FM20" i="6"/>
  <c r="FE20" i="6"/>
  <c r="EW20" i="6"/>
  <c r="EO20" i="6"/>
  <c r="EG20" i="6"/>
  <c r="DY20" i="6"/>
  <c r="DQ20" i="6"/>
  <c r="DI20" i="6"/>
  <c r="DA20" i="6"/>
  <c r="DL20" i="6"/>
  <c r="DZ20" i="6"/>
  <c r="EM20" i="6"/>
  <c r="EY20" i="6"/>
  <c r="FL20" i="6"/>
  <c r="FX20" i="6"/>
  <c r="GL20" i="6"/>
  <c r="DC24" i="6"/>
  <c r="EA24" i="6"/>
  <c r="EX24" i="6"/>
  <c r="FX24" i="6"/>
  <c r="GV24" i="6"/>
  <c r="GU26" i="6"/>
  <c r="GM26" i="6"/>
  <c r="GE26" i="6"/>
  <c r="FW26" i="6"/>
  <c r="FO26" i="6"/>
  <c r="FG26" i="6"/>
  <c r="EY26" i="6"/>
  <c r="EQ26" i="6"/>
  <c r="EI26" i="6"/>
  <c r="EA26" i="6"/>
  <c r="DS26" i="6"/>
  <c r="DK26" i="6"/>
  <c r="DC26" i="6"/>
  <c r="GR26" i="6"/>
  <c r="GI26" i="6"/>
  <c r="FZ26" i="6"/>
  <c r="FQ26" i="6"/>
  <c r="FH26" i="6"/>
  <c r="EX26" i="6"/>
  <c r="EO26" i="6"/>
  <c r="EF26" i="6"/>
  <c r="DW26" i="6"/>
  <c r="DN26" i="6"/>
  <c r="DE26" i="6"/>
  <c r="GQ26" i="6"/>
  <c r="GH26" i="6"/>
  <c r="FY26" i="6"/>
  <c r="FP26" i="6"/>
  <c r="FF26" i="6"/>
  <c r="EW26" i="6"/>
  <c r="EN26" i="6"/>
  <c r="EE26" i="6"/>
  <c r="DV26" i="6"/>
  <c r="DM26" i="6"/>
  <c r="DD26" i="6"/>
  <c r="GP26" i="6"/>
  <c r="GG26" i="6"/>
  <c r="FX26" i="6"/>
  <c r="FN26" i="6"/>
  <c r="FE26" i="6"/>
  <c r="EV26" i="6"/>
  <c r="EM26" i="6"/>
  <c r="ED26" i="6"/>
  <c r="DU26" i="6"/>
  <c r="DL26" i="6"/>
  <c r="DB26" i="6"/>
  <c r="GV26" i="6"/>
  <c r="GL26" i="6"/>
  <c r="GC26" i="6"/>
  <c r="FT26" i="6"/>
  <c r="FK26" i="6"/>
  <c r="FB26" i="6"/>
  <c r="ES26" i="6"/>
  <c r="EJ26" i="6"/>
  <c r="DZ26" i="6"/>
  <c r="DQ26" i="6"/>
  <c r="DH26" i="6"/>
  <c r="CX26" i="6"/>
  <c r="GT26" i="6"/>
  <c r="GK26" i="6"/>
  <c r="GB26" i="6"/>
  <c r="FS26" i="6"/>
  <c r="FJ26" i="6"/>
  <c r="FA26" i="6"/>
  <c r="ER26" i="6"/>
  <c r="EH26" i="6"/>
  <c r="DY26" i="6"/>
  <c r="DP26" i="6"/>
  <c r="DG26" i="6"/>
  <c r="DX26" i="6"/>
  <c r="EU26" i="6"/>
  <c r="FU26" i="6"/>
  <c r="GS26" i="6"/>
  <c r="DR27" i="6"/>
  <c r="ER27" i="6"/>
  <c r="FP27" i="6"/>
  <c r="GN27" i="6"/>
  <c r="DU28" i="6"/>
  <c r="EW28" i="6"/>
  <c r="FX28" i="6"/>
  <c r="DD29" i="6"/>
  <c r="EF29" i="6"/>
  <c r="FG29" i="6"/>
  <c r="GL29" i="6"/>
  <c r="DP30" i="6"/>
  <c r="EP30" i="6"/>
  <c r="FU30" i="6"/>
  <c r="EF38" i="6"/>
  <c r="GF38" i="6"/>
  <c r="EF39" i="6"/>
  <c r="GE39" i="6"/>
  <c r="DH46" i="6"/>
  <c r="FT46" i="6"/>
  <c r="DJ8" i="6"/>
  <c r="FL8" i="6"/>
  <c r="GN8" i="6"/>
  <c r="EP19" i="6"/>
  <c r="GJ19" i="6"/>
  <c r="EW24" i="6"/>
  <c r="GR24" i="6"/>
  <c r="GH29" i="6"/>
  <c r="FL46" i="6"/>
  <c r="DF5" i="6"/>
  <c r="DX5" i="6"/>
  <c r="EP5" i="6"/>
  <c r="FI5" i="6"/>
  <c r="GA5" i="6"/>
  <c r="GJ5" i="6"/>
  <c r="GS5" i="6"/>
  <c r="FN8" i="6"/>
  <c r="DG5" i="6"/>
  <c r="DP5" i="6"/>
  <c r="DY5" i="6"/>
  <c r="EH5" i="6"/>
  <c r="ER5" i="6"/>
  <c r="FA5" i="6"/>
  <c r="FJ5" i="6"/>
  <c r="FS5" i="6"/>
  <c r="GB5" i="6"/>
  <c r="GK5" i="6"/>
  <c r="GT5" i="6"/>
  <c r="DF6" i="6"/>
  <c r="DO6" i="6"/>
  <c r="DX6" i="6"/>
  <c r="EG6" i="6"/>
  <c r="EP6" i="6"/>
  <c r="EY6" i="6"/>
  <c r="FH6" i="6"/>
  <c r="FR6" i="6"/>
  <c r="GA6" i="6"/>
  <c r="GJ6" i="6"/>
  <c r="GS6" i="6"/>
  <c r="DC8" i="6"/>
  <c r="DL8" i="6"/>
  <c r="DU8" i="6"/>
  <c r="ED8" i="6"/>
  <c r="EM8" i="6"/>
  <c r="EV8" i="6"/>
  <c r="FF8" i="6"/>
  <c r="FO8" i="6"/>
  <c r="FX8" i="6"/>
  <c r="GG8" i="6"/>
  <c r="GP8" i="6"/>
  <c r="DA9" i="6"/>
  <c r="DJ9" i="6"/>
  <c r="DT9" i="6"/>
  <c r="EC9" i="6"/>
  <c r="EL9" i="6"/>
  <c r="EU9" i="6"/>
  <c r="FD9" i="6"/>
  <c r="FM9" i="6"/>
  <c r="FV9" i="6"/>
  <c r="GF9" i="6"/>
  <c r="GO9" i="6"/>
  <c r="GT10" i="6"/>
  <c r="GO10" i="6"/>
  <c r="GG10" i="6"/>
  <c r="FY10" i="6"/>
  <c r="FQ10" i="6"/>
  <c r="FI10" i="6"/>
  <c r="FA10" i="6"/>
  <c r="ES10" i="6"/>
  <c r="EK10" i="6"/>
  <c r="EC10" i="6"/>
  <c r="DU10" i="6"/>
  <c r="DM10" i="6"/>
  <c r="DE10" i="6"/>
  <c r="DI10" i="6"/>
  <c r="DR10" i="6"/>
  <c r="EA10" i="6"/>
  <c r="EJ10" i="6"/>
  <c r="ET10" i="6"/>
  <c r="FC10" i="6"/>
  <c r="FL10" i="6"/>
  <c r="FU10" i="6"/>
  <c r="GD10" i="6"/>
  <c r="GM10" i="6"/>
  <c r="GV11" i="6"/>
  <c r="GN11" i="6"/>
  <c r="GF11" i="6"/>
  <c r="FX11" i="6"/>
  <c r="FP11" i="6"/>
  <c r="FH11" i="6"/>
  <c r="EZ11" i="6"/>
  <c r="ER11" i="6"/>
  <c r="EJ11" i="6"/>
  <c r="EB11" i="6"/>
  <c r="DT11" i="6"/>
  <c r="DL11" i="6"/>
  <c r="DD11" i="6"/>
  <c r="GQ11" i="6"/>
  <c r="GI11" i="6"/>
  <c r="GA11" i="6"/>
  <c r="FS11" i="6"/>
  <c r="FK11" i="6"/>
  <c r="FC11" i="6"/>
  <c r="EU11" i="6"/>
  <c r="EM11" i="6"/>
  <c r="EE11" i="6"/>
  <c r="DW11" i="6"/>
  <c r="DO11" i="6"/>
  <c r="DG11" i="6"/>
  <c r="CX11" i="6"/>
  <c r="DJ11" i="6"/>
  <c r="DU11" i="6"/>
  <c r="EF11" i="6"/>
  <c r="EP11" i="6"/>
  <c r="FA11" i="6"/>
  <c r="FL11" i="6"/>
  <c r="FV11" i="6"/>
  <c r="GG11" i="6"/>
  <c r="GR11" i="6"/>
  <c r="DA14" i="6"/>
  <c r="DL14" i="6"/>
  <c r="DW14" i="6"/>
  <c r="EG14" i="6"/>
  <c r="ER14" i="6"/>
  <c r="FC14" i="6"/>
  <c r="FM14" i="6"/>
  <c r="FX14" i="6"/>
  <c r="GI14" i="6"/>
  <c r="GS14" i="6"/>
  <c r="DF15" i="6"/>
  <c r="DQ15" i="6"/>
  <c r="EA15" i="6"/>
  <c r="EL15" i="6"/>
  <c r="EW15" i="6"/>
  <c r="FG15" i="6"/>
  <c r="FR15" i="6"/>
  <c r="GC15" i="6"/>
  <c r="GP16" i="6"/>
  <c r="GH16" i="6"/>
  <c r="FZ16" i="6"/>
  <c r="FR16" i="6"/>
  <c r="FJ16" i="6"/>
  <c r="FB16" i="6"/>
  <c r="ET16" i="6"/>
  <c r="EL16" i="6"/>
  <c r="ED16" i="6"/>
  <c r="DV16" i="6"/>
  <c r="DN16" i="6"/>
  <c r="DF16" i="6"/>
  <c r="GS16" i="6"/>
  <c r="GK16" i="6"/>
  <c r="GC16" i="6"/>
  <c r="FU16" i="6"/>
  <c r="FM16" i="6"/>
  <c r="FE16" i="6"/>
  <c r="EW16" i="6"/>
  <c r="EO16" i="6"/>
  <c r="EG16" i="6"/>
  <c r="DY16" i="6"/>
  <c r="DQ16" i="6"/>
  <c r="DI16" i="6"/>
  <c r="DA16" i="6"/>
  <c r="DK16" i="6"/>
  <c r="DU16" i="6"/>
  <c r="EF16" i="6"/>
  <c r="EQ16" i="6"/>
  <c r="FA16" i="6"/>
  <c r="FL16" i="6"/>
  <c r="FW16" i="6"/>
  <c r="GG16" i="6"/>
  <c r="GR16" i="6"/>
  <c r="DH18" i="6"/>
  <c r="DS18" i="6"/>
  <c r="ED18" i="6"/>
  <c r="EN18" i="6"/>
  <c r="EY18" i="6"/>
  <c r="FJ18" i="6"/>
  <c r="FT18" i="6"/>
  <c r="GE18" i="6"/>
  <c r="DB19" i="6"/>
  <c r="DM19" i="6"/>
  <c r="DX19" i="6"/>
  <c r="EH19" i="6"/>
  <c r="ES19" i="6"/>
  <c r="FD19" i="6"/>
  <c r="FN19" i="6"/>
  <c r="FZ19" i="6"/>
  <c r="GL19" i="6"/>
  <c r="DB20" i="6"/>
  <c r="DO20" i="6"/>
  <c r="EA20" i="6"/>
  <c r="EN20" i="6"/>
  <c r="EZ20" i="6"/>
  <c r="FN20" i="6"/>
  <c r="GA20" i="6"/>
  <c r="GM20" i="6"/>
  <c r="DD24" i="6"/>
  <c r="ED24" i="6"/>
  <c r="FB24" i="6"/>
  <c r="FY24" i="6"/>
  <c r="DA26" i="6"/>
  <c r="EB26" i="6"/>
  <c r="EZ26" i="6"/>
  <c r="FV26" i="6"/>
  <c r="CX27" i="6"/>
  <c r="DW27" i="6"/>
  <c r="ET27" i="6"/>
  <c r="FT27" i="6"/>
  <c r="DV28" i="6"/>
  <c r="FA28" i="6"/>
  <c r="DF29" i="6"/>
  <c r="EJ29" i="6"/>
  <c r="FL29" i="6"/>
  <c r="GM29" i="6"/>
  <c r="DT30" i="6"/>
  <c r="EV30" i="6"/>
  <c r="GU34" i="6"/>
  <c r="GM34" i="6"/>
  <c r="GE34" i="6"/>
  <c r="FW34" i="6"/>
  <c r="FO34" i="6"/>
  <c r="FG34" i="6"/>
  <c r="EY34" i="6"/>
  <c r="EQ34" i="6"/>
  <c r="EI34" i="6"/>
  <c r="EA34" i="6"/>
  <c r="DS34" i="6"/>
  <c r="DK34" i="6"/>
  <c r="DC34" i="6"/>
  <c r="GT34" i="6"/>
  <c r="GL34" i="6"/>
  <c r="GD34" i="6"/>
  <c r="FV34" i="6"/>
  <c r="FN34" i="6"/>
  <c r="FF34" i="6"/>
  <c r="EX34" i="6"/>
  <c r="EP34" i="6"/>
  <c r="EH34" i="6"/>
  <c r="DZ34" i="6"/>
  <c r="DR34" i="6"/>
  <c r="DJ34" i="6"/>
  <c r="DB34" i="6"/>
  <c r="GQ34" i="6"/>
  <c r="GI34" i="6"/>
  <c r="GA34" i="6"/>
  <c r="FS34" i="6"/>
  <c r="FK34" i="6"/>
  <c r="FC34" i="6"/>
  <c r="EU34" i="6"/>
  <c r="EM34" i="6"/>
  <c r="EE34" i="6"/>
  <c r="DW34" i="6"/>
  <c r="DO34" i="6"/>
  <c r="DG34" i="6"/>
  <c r="GJ34" i="6"/>
  <c r="FX34" i="6"/>
  <c r="FJ34" i="6"/>
  <c r="EW34" i="6"/>
  <c r="EK34" i="6"/>
  <c r="DX34" i="6"/>
  <c r="DL34" i="6"/>
  <c r="GV34" i="6"/>
  <c r="GH34" i="6"/>
  <c r="FU34" i="6"/>
  <c r="FI34" i="6"/>
  <c r="EV34" i="6"/>
  <c r="EJ34" i="6"/>
  <c r="DV34" i="6"/>
  <c r="DI34" i="6"/>
  <c r="GS34" i="6"/>
  <c r="GG34" i="6"/>
  <c r="FT34" i="6"/>
  <c r="FH34" i="6"/>
  <c r="ET34" i="6"/>
  <c r="EG34" i="6"/>
  <c r="DU34" i="6"/>
  <c r="DH34" i="6"/>
  <c r="GP34" i="6"/>
  <c r="GC34" i="6"/>
  <c r="FQ34" i="6"/>
  <c r="FD34" i="6"/>
  <c r="ER34" i="6"/>
  <c r="ED34" i="6"/>
  <c r="DQ34" i="6"/>
  <c r="DE34" i="6"/>
  <c r="GO34" i="6"/>
  <c r="GB34" i="6"/>
  <c r="FP34" i="6"/>
  <c r="FB34" i="6"/>
  <c r="EO34" i="6"/>
  <c r="EC34" i="6"/>
  <c r="DP34" i="6"/>
  <c r="DD34" i="6"/>
  <c r="GN34" i="6"/>
  <c r="FZ34" i="6"/>
  <c r="FM34" i="6"/>
  <c r="FA34" i="6"/>
  <c r="EN34" i="6"/>
  <c r="EB34" i="6"/>
  <c r="DN34" i="6"/>
  <c r="DA34" i="6"/>
  <c r="EZ34" i="6"/>
  <c r="GO35" i="6"/>
  <c r="GG35" i="6"/>
  <c r="FY35" i="6"/>
  <c r="FQ35" i="6"/>
  <c r="FI35" i="6"/>
  <c r="FA35" i="6"/>
  <c r="ES35" i="6"/>
  <c r="EK35" i="6"/>
  <c r="EC35" i="6"/>
  <c r="DU35" i="6"/>
  <c r="DM35" i="6"/>
  <c r="DE35" i="6"/>
  <c r="GV35" i="6"/>
  <c r="GN35" i="6"/>
  <c r="GF35" i="6"/>
  <c r="FX35" i="6"/>
  <c r="FP35" i="6"/>
  <c r="FH35" i="6"/>
  <c r="EZ35" i="6"/>
  <c r="ER35" i="6"/>
  <c r="EJ35" i="6"/>
  <c r="EB35" i="6"/>
  <c r="DT35" i="6"/>
  <c r="DL35" i="6"/>
  <c r="DD35" i="6"/>
  <c r="GS35" i="6"/>
  <c r="GK35" i="6"/>
  <c r="GC35" i="6"/>
  <c r="FU35" i="6"/>
  <c r="FM35" i="6"/>
  <c r="FE35" i="6"/>
  <c r="EW35" i="6"/>
  <c r="EO35" i="6"/>
  <c r="EG35" i="6"/>
  <c r="DY35" i="6"/>
  <c r="DQ35" i="6"/>
  <c r="DI35" i="6"/>
  <c r="DA35" i="6"/>
  <c r="GJ35" i="6"/>
  <c r="FW35" i="6"/>
  <c r="FK35" i="6"/>
  <c r="EX35" i="6"/>
  <c r="EL35" i="6"/>
  <c r="DX35" i="6"/>
  <c r="DK35" i="6"/>
  <c r="GU35" i="6"/>
  <c r="GI35" i="6"/>
  <c r="FV35" i="6"/>
  <c r="FJ35" i="6"/>
  <c r="EV35" i="6"/>
  <c r="EI35" i="6"/>
  <c r="DW35" i="6"/>
  <c r="DJ35" i="6"/>
  <c r="GT35" i="6"/>
  <c r="GH35" i="6"/>
  <c r="FT35" i="6"/>
  <c r="FG35" i="6"/>
  <c r="EU35" i="6"/>
  <c r="EH35" i="6"/>
  <c r="DV35" i="6"/>
  <c r="DH35" i="6"/>
  <c r="GQ35" i="6"/>
  <c r="GD35" i="6"/>
  <c r="FR35" i="6"/>
  <c r="FD35" i="6"/>
  <c r="EQ35" i="6"/>
  <c r="EE35" i="6"/>
  <c r="DR35" i="6"/>
  <c r="DF35" i="6"/>
  <c r="GP35" i="6"/>
  <c r="GB35" i="6"/>
  <c r="FO35" i="6"/>
  <c r="FC35" i="6"/>
  <c r="EP35" i="6"/>
  <c r="ED35" i="6"/>
  <c r="DP35" i="6"/>
  <c r="DC35" i="6"/>
  <c r="GM35" i="6"/>
  <c r="GA35" i="6"/>
  <c r="FN35" i="6"/>
  <c r="FB35" i="6"/>
  <c r="EN35" i="6"/>
  <c r="EA35" i="6"/>
  <c r="DO35" i="6"/>
  <c r="DB35" i="6"/>
  <c r="EY35" i="6"/>
  <c r="EL38" i="6"/>
  <c r="EM39" i="6"/>
  <c r="DY42" i="6"/>
  <c r="DZ43" i="6"/>
  <c r="DP46" i="6"/>
  <c r="GB46" i="6"/>
  <c r="EK8" i="6"/>
  <c r="FL19" i="6"/>
  <c r="EE8" i="6"/>
  <c r="FY8" i="6"/>
  <c r="GQ8" i="6"/>
  <c r="DC19" i="6"/>
  <c r="DN19" i="6"/>
  <c r="DY19" i="6"/>
  <c r="EI19" i="6"/>
  <c r="ET19" i="6"/>
  <c r="FE19" i="6"/>
  <c r="FO19" i="6"/>
  <c r="GB19" i="6"/>
  <c r="DI24" i="6"/>
  <c r="EF24" i="6"/>
  <c r="FF24" i="6"/>
  <c r="GD24" i="6"/>
  <c r="GO27" i="6"/>
  <c r="GG27" i="6"/>
  <c r="FY27" i="6"/>
  <c r="FQ27" i="6"/>
  <c r="FI27" i="6"/>
  <c r="FA27" i="6"/>
  <c r="ES27" i="6"/>
  <c r="EK27" i="6"/>
  <c r="EC27" i="6"/>
  <c r="DU27" i="6"/>
  <c r="DM27" i="6"/>
  <c r="DE27" i="6"/>
  <c r="GS27" i="6"/>
  <c r="GK27" i="6"/>
  <c r="GR27" i="6"/>
  <c r="GH27" i="6"/>
  <c r="FX27" i="6"/>
  <c r="FO27" i="6"/>
  <c r="FF27" i="6"/>
  <c r="EW27" i="6"/>
  <c r="EN27" i="6"/>
  <c r="EE27" i="6"/>
  <c r="DV27" i="6"/>
  <c r="DL27" i="6"/>
  <c r="DC27" i="6"/>
  <c r="GQ27" i="6"/>
  <c r="GF27" i="6"/>
  <c r="FW27" i="6"/>
  <c r="FN27" i="6"/>
  <c r="FE27" i="6"/>
  <c r="EV27" i="6"/>
  <c r="EM27" i="6"/>
  <c r="ED27" i="6"/>
  <c r="DT27" i="6"/>
  <c r="DK27" i="6"/>
  <c r="DB27" i="6"/>
  <c r="GP27" i="6"/>
  <c r="GE27" i="6"/>
  <c r="FV27" i="6"/>
  <c r="FM27" i="6"/>
  <c r="FD27" i="6"/>
  <c r="EU27" i="6"/>
  <c r="EL27" i="6"/>
  <c r="EB27" i="6"/>
  <c r="DS27" i="6"/>
  <c r="DJ27" i="6"/>
  <c r="DA27" i="6"/>
  <c r="GV27" i="6"/>
  <c r="GL27" i="6"/>
  <c r="GB27" i="6"/>
  <c r="FS27" i="6"/>
  <c r="FJ27" i="6"/>
  <c r="EZ27" i="6"/>
  <c r="EQ27" i="6"/>
  <c r="EH27" i="6"/>
  <c r="DY27" i="6"/>
  <c r="DP27" i="6"/>
  <c r="DG27" i="6"/>
  <c r="GU27" i="6"/>
  <c r="GJ27" i="6"/>
  <c r="GA27" i="6"/>
  <c r="FR27" i="6"/>
  <c r="FH27" i="6"/>
  <c r="EY27" i="6"/>
  <c r="EP27" i="6"/>
  <c r="EG27" i="6"/>
  <c r="DX27" i="6"/>
  <c r="DO27" i="6"/>
  <c r="DF27" i="6"/>
  <c r="DZ27" i="6"/>
  <c r="EX27" i="6"/>
  <c r="FU27" i="6"/>
  <c r="GQ28" i="6"/>
  <c r="GI28" i="6"/>
  <c r="GA28" i="6"/>
  <c r="FS28" i="6"/>
  <c r="FK28" i="6"/>
  <c r="FC28" i="6"/>
  <c r="EU28" i="6"/>
  <c r="EM28" i="6"/>
  <c r="EE28" i="6"/>
  <c r="DW28" i="6"/>
  <c r="DO28" i="6"/>
  <c r="DG28" i="6"/>
  <c r="CX28" i="6"/>
  <c r="GU28" i="6"/>
  <c r="GM28" i="6"/>
  <c r="GE28" i="6"/>
  <c r="FW28" i="6"/>
  <c r="FO28" i="6"/>
  <c r="FG28" i="6"/>
  <c r="EY28" i="6"/>
  <c r="EQ28" i="6"/>
  <c r="EI28" i="6"/>
  <c r="EA28" i="6"/>
  <c r="DS28" i="6"/>
  <c r="DK28" i="6"/>
  <c r="DC28" i="6"/>
  <c r="GL28" i="6"/>
  <c r="GB28" i="6"/>
  <c r="FQ28" i="6"/>
  <c r="FF28" i="6"/>
  <c r="EV28" i="6"/>
  <c r="EK28" i="6"/>
  <c r="DZ28" i="6"/>
  <c r="DP28" i="6"/>
  <c r="DE28" i="6"/>
  <c r="GV28" i="6"/>
  <c r="GK28" i="6"/>
  <c r="FZ28" i="6"/>
  <c r="FP28" i="6"/>
  <c r="FE28" i="6"/>
  <c r="ET28" i="6"/>
  <c r="EJ28" i="6"/>
  <c r="DY28" i="6"/>
  <c r="DN28" i="6"/>
  <c r="DD28" i="6"/>
  <c r="GT28" i="6"/>
  <c r="GJ28" i="6"/>
  <c r="FY28" i="6"/>
  <c r="FN28" i="6"/>
  <c r="FD28" i="6"/>
  <c r="ES28" i="6"/>
  <c r="EH28" i="6"/>
  <c r="DX28" i="6"/>
  <c r="DM28" i="6"/>
  <c r="DB28" i="6"/>
  <c r="GP28" i="6"/>
  <c r="GF28" i="6"/>
  <c r="FU28" i="6"/>
  <c r="FJ28" i="6"/>
  <c r="EZ28" i="6"/>
  <c r="EO28" i="6"/>
  <c r="ED28" i="6"/>
  <c r="DT28" i="6"/>
  <c r="DI28" i="6"/>
  <c r="GO28" i="6"/>
  <c r="GD28" i="6"/>
  <c r="FT28" i="6"/>
  <c r="FI28" i="6"/>
  <c r="EX28" i="6"/>
  <c r="EN28" i="6"/>
  <c r="EC28" i="6"/>
  <c r="DR28" i="6"/>
  <c r="DH28" i="6"/>
  <c r="EB28" i="6"/>
  <c r="FB28" i="6"/>
  <c r="GG28" i="6"/>
  <c r="DK29" i="6"/>
  <c r="EL29" i="6"/>
  <c r="FP29" i="6"/>
  <c r="GR29" i="6"/>
  <c r="DX46" i="6"/>
  <c r="GJ46" i="6"/>
  <c r="ET8" i="6"/>
  <c r="GV19" i="6"/>
  <c r="GN19" i="6"/>
  <c r="GF19" i="6"/>
  <c r="FX19" i="6"/>
  <c r="FP19" i="6"/>
  <c r="FH19" i="6"/>
  <c r="EZ19" i="6"/>
  <c r="ER19" i="6"/>
  <c r="EJ19" i="6"/>
  <c r="EB19" i="6"/>
  <c r="DT19" i="6"/>
  <c r="DL19" i="6"/>
  <c r="DD19" i="6"/>
  <c r="GU19" i="6"/>
  <c r="GM19" i="6"/>
  <c r="GE19" i="6"/>
  <c r="FW19" i="6"/>
  <c r="GQ19" i="6"/>
  <c r="GI19" i="6"/>
  <c r="GA19" i="6"/>
  <c r="FS19" i="6"/>
  <c r="FK19" i="6"/>
  <c r="FC19" i="6"/>
  <c r="EU19" i="6"/>
  <c r="EM19" i="6"/>
  <c r="EE19" i="6"/>
  <c r="DW19" i="6"/>
  <c r="DO19" i="6"/>
  <c r="DG19" i="6"/>
  <c r="CX19" i="6"/>
  <c r="FA19" i="6"/>
  <c r="FU24" i="6"/>
  <c r="DM8" i="6"/>
  <c r="EX8" i="6"/>
  <c r="GH8" i="6"/>
  <c r="DR5" i="6"/>
  <c r="FC5" i="6"/>
  <c r="DE8" i="6"/>
  <c r="EP8" i="6"/>
  <c r="FZ8" i="6"/>
  <c r="GR8" i="6"/>
  <c r="GT18" i="6"/>
  <c r="GL18" i="6"/>
  <c r="GD18" i="6"/>
  <c r="FV18" i="6"/>
  <c r="FN18" i="6"/>
  <c r="FF18" i="6"/>
  <c r="EX18" i="6"/>
  <c r="EP18" i="6"/>
  <c r="EH18" i="6"/>
  <c r="DZ18" i="6"/>
  <c r="DR18" i="6"/>
  <c r="DJ18" i="6"/>
  <c r="DB18" i="6"/>
  <c r="GO18" i="6"/>
  <c r="GG18" i="6"/>
  <c r="FY18" i="6"/>
  <c r="FQ18" i="6"/>
  <c r="FI18" i="6"/>
  <c r="FA18" i="6"/>
  <c r="ES18" i="6"/>
  <c r="EK18" i="6"/>
  <c r="EC18" i="6"/>
  <c r="DU18" i="6"/>
  <c r="DM18" i="6"/>
  <c r="DE18" i="6"/>
  <c r="DK18" i="6"/>
  <c r="DV18" i="6"/>
  <c r="EF18" i="6"/>
  <c r="EQ18" i="6"/>
  <c r="FB18" i="6"/>
  <c r="FL18" i="6"/>
  <c r="FW18" i="6"/>
  <c r="GH18" i="6"/>
  <c r="GR18" i="6"/>
  <c r="DE19" i="6"/>
  <c r="DP19" i="6"/>
  <c r="DZ19" i="6"/>
  <c r="EK19" i="6"/>
  <c r="EV19" i="6"/>
  <c r="FF19" i="6"/>
  <c r="FQ19" i="6"/>
  <c r="GC19" i="6"/>
  <c r="GP19" i="6"/>
  <c r="DL24" i="6"/>
  <c r="EJ24" i="6"/>
  <c r="FG24" i="6"/>
  <c r="GG24" i="6"/>
  <c r="DD27" i="6"/>
  <c r="EA27" i="6"/>
  <c r="FB27" i="6"/>
  <c r="FZ27" i="6"/>
  <c r="DA28" i="6"/>
  <c r="EF28" i="6"/>
  <c r="FH28" i="6"/>
  <c r="GH28" i="6"/>
  <c r="DO29" i="6"/>
  <c r="EQ29" i="6"/>
  <c r="FR29" i="6"/>
  <c r="GV29" i="6"/>
  <c r="GU38" i="6"/>
  <c r="GM38" i="6"/>
  <c r="GE38" i="6"/>
  <c r="FW38" i="6"/>
  <c r="FO38" i="6"/>
  <c r="FG38" i="6"/>
  <c r="EY38" i="6"/>
  <c r="EQ38" i="6"/>
  <c r="EI38" i="6"/>
  <c r="EA38" i="6"/>
  <c r="DS38" i="6"/>
  <c r="DK38" i="6"/>
  <c r="DC38" i="6"/>
  <c r="GT38" i="6"/>
  <c r="GL38" i="6"/>
  <c r="GD38" i="6"/>
  <c r="FV38" i="6"/>
  <c r="FN38" i="6"/>
  <c r="FF38" i="6"/>
  <c r="EX38" i="6"/>
  <c r="EP38" i="6"/>
  <c r="EH38" i="6"/>
  <c r="DZ38" i="6"/>
  <c r="DR38" i="6"/>
  <c r="DJ38" i="6"/>
  <c r="DB38" i="6"/>
  <c r="GQ38" i="6"/>
  <c r="GI38" i="6"/>
  <c r="GA38" i="6"/>
  <c r="FS38" i="6"/>
  <c r="FK38" i="6"/>
  <c r="FC38" i="6"/>
  <c r="EU38" i="6"/>
  <c r="EM38" i="6"/>
  <c r="EE38" i="6"/>
  <c r="DW38" i="6"/>
  <c r="DO38" i="6"/>
  <c r="DG38" i="6"/>
  <c r="GJ38" i="6"/>
  <c r="FX38" i="6"/>
  <c r="FJ38" i="6"/>
  <c r="EW38" i="6"/>
  <c r="EK38" i="6"/>
  <c r="DX38" i="6"/>
  <c r="DL38" i="6"/>
  <c r="GV38" i="6"/>
  <c r="GH38" i="6"/>
  <c r="FU38" i="6"/>
  <c r="FI38" i="6"/>
  <c r="EV38" i="6"/>
  <c r="EJ38" i="6"/>
  <c r="DV38" i="6"/>
  <c r="DI38" i="6"/>
  <c r="GS38" i="6"/>
  <c r="GG38" i="6"/>
  <c r="FT38" i="6"/>
  <c r="FH38" i="6"/>
  <c r="ET38" i="6"/>
  <c r="EG38" i="6"/>
  <c r="DU38" i="6"/>
  <c r="DH38" i="6"/>
  <c r="GP38" i="6"/>
  <c r="GC38" i="6"/>
  <c r="FQ38" i="6"/>
  <c r="FD38" i="6"/>
  <c r="ER38" i="6"/>
  <c r="ED38" i="6"/>
  <c r="DQ38" i="6"/>
  <c r="DE38" i="6"/>
  <c r="GO38" i="6"/>
  <c r="GB38" i="6"/>
  <c r="FP38" i="6"/>
  <c r="FB38" i="6"/>
  <c r="EO38" i="6"/>
  <c r="EC38" i="6"/>
  <c r="DP38" i="6"/>
  <c r="DD38" i="6"/>
  <c r="GN38" i="6"/>
  <c r="FZ38" i="6"/>
  <c r="FM38" i="6"/>
  <c r="FA38" i="6"/>
  <c r="EN38" i="6"/>
  <c r="EB38" i="6"/>
  <c r="DN38" i="6"/>
  <c r="DA38" i="6"/>
  <c r="EZ38" i="6"/>
  <c r="GO39" i="6"/>
  <c r="GG39" i="6"/>
  <c r="FY39" i="6"/>
  <c r="FQ39" i="6"/>
  <c r="FI39" i="6"/>
  <c r="FA39" i="6"/>
  <c r="ES39" i="6"/>
  <c r="EK39" i="6"/>
  <c r="EC39" i="6"/>
  <c r="DU39" i="6"/>
  <c r="DM39" i="6"/>
  <c r="DE39" i="6"/>
  <c r="GV39" i="6"/>
  <c r="GN39" i="6"/>
  <c r="GF39" i="6"/>
  <c r="FX39" i="6"/>
  <c r="FP39" i="6"/>
  <c r="FH39" i="6"/>
  <c r="EZ39" i="6"/>
  <c r="ER39" i="6"/>
  <c r="EJ39" i="6"/>
  <c r="EB39" i="6"/>
  <c r="DT39" i="6"/>
  <c r="DL39" i="6"/>
  <c r="DD39" i="6"/>
  <c r="GS39" i="6"/>
  <c r="GK39" i="6"/>
  <c r="GC39" i="6"/>
  <c r="FU39" i="6"/>
  <c r="FM39" i="6"/>
  <c r="FE39" i="6"/>
  <c r="EW39" i="6"/>
  <c r="EO39" i="6"/>
  <c r="EG39" i="6"/>
  <c r="DY39" i="6"/>
  <c r="DQ39" i="6"/>
  <c r="DI39" i="6"/>
  <c r="DA39" i="6"/>
  <c r="GJ39" i="6"/>
  <c r="FW39" i="6"/>
  <c r="FK39" i="6"/>
  <c r="EX39" i="6"/>
  <c r="EL39" i="6"/>
  <c r="DX39" i="6"/>
  <c r="DK39" i="6"/>
  <c r="GU39" i="6"/>
  <c r="GI39" i="6"/>
  <c r="FV39" i="6"/>
  <c r="FJ39" i="6"/>
  <c r="EV39" i="6"/>
  <c r="EI39" i="6"/>
  <c r="DW39" i="6"/>
  <c r="DJ39" i="6"/>
  <c r="GT39" i="6"/>
  <c r="GH39" i="6"/>
  <c r="FT39" i="6"/>
  <c r="FG39" i="6"/>
  <c r="EU39" i="6"/>
  <c r="EH39" i="6"/>
  <c r="DV39" i="6"/>
  <c r="DH39" i="6"/>
  <c r="GQ39" i="6"/>
  <c r="GD39" i="6"/>
  <c r="FR39" i="6"/>
  <c r="FD39" i="6"/>
  <c r="EQ39" i="6"/>
  <c r="EE39" i="6"/>
  <c r="DR39" i="6"/>
  <c r="DF39" i="6"/>
  <c r="GP39" i="6"/>
  <c r="GB39" i="6"/>
  <c r="FO39" i="6"/>
  <c r="FC39" i="6"/>
  <c r="EP39" i="6"/>
  <c r="ED39" i="6"/>
  <c r="DP39" i="6"/>
  <c r="DC39" i="6"/>
  <c r="GM39" i="6"/>
  <c r="GA39" i="6"/>
  <c r="FN39" i="6"/>
  <c r="FB39" i="6"/>
  <c r="EN39" i="6"/>
  <c r="EA39" i="6"/>
  <c r="DO39" i="6"/>
  <c r="DB39" i="6"/>
  <c r="EY39" i="6"/>
  <c r="EF46" i="6"/>
  <c r="GR46" i="6"/>
  <c r="DS8" i="6"/>
  <c r="EF19" i="6"/>
  <c r="DV24" i="6"/>
  <c r="DD8" i="6"/>
  <c r="FG8" i="6"/>
  <c r="GU5" i="6"/>
  <c r="GM5" i="6"/>
  <c r="GE5" i="6"/>
  <c r="FW5" i="6"/>
  <c r="FO5" i="6"/>
  <c r="FG5" i="6"/>
  <c r="EY5" i="6"/>
  <c r="EQ5" i="6"/>
  <c r="EI5" i="6"/>
  <c r="EA5" i="6"/>
  <c r="DS5" i="6"/>
  <c r="DK5" i="6"/>
  <c r="DC5" i="6"/>
  <c r="EK5" i="6"/>
  <c r="GD5" i="6"/>
  <c r="EF8" i="6"/>
  <c r="FQ8" i="6"/>
  <c r="DT5" i="6"/>
  <c r="EL5" i="6"/>
  <c r="FM5" i="6"/>
  <c r="GO5" i="6"/>
  <c r="EA6" i="6"/>
  <c r="FC6" i="6"/>
  <c r="GD6" i="6"/>
  <c r="DF8" i="6"/>
  <c r="EH8" i="6"/>
  <c r="FR8" i="6"/>
  <c r="DE9" i="6"/>
  <c r="EO9" i="6"/>
  <c r="FZ9" i="6"/>
  <c r="GR9" i="6"/>
  <c r="EV14" i="6"/>
  <c r="FG14" i="6"/>
  <c r="FR14" i="6"/>
  <c r="GB14" i="6"/>
  <c r="GM14" i="6"/>
  <c r="GV15" i="6"/>
  <c r="GN15" i="6"/>
  <c r="GF15" i="6"/>
  <c r="FX15" i="6"/>
  <c r="FP15" i="6"/>
  <c r="FH15" i="6"/>
  <c r="EZ15" i="6"/>
  <c r="ER15" i="6"/>
  <c r="EJ15" i="6"/>
  <c r="EB15" i="6"/>
  <c r="DT15" i="6"/>
  <c r="DL15" i="6"/>
  <c r="DD15" i="6"/>
  <c r="GQ15" i="6"/>
  <c r="GI15" i="6"/>
  <c r="GA15" i="6"/>
  <c r="FS15" i="6"/>
  <c r="FK15" i="6"/>
  <c r="FC15" i="6"/>
  <c r="EU15" i="6"/>
  <c r="EM15" i="6"/>
  <c r="EE15" i="6"/>
  <c r="DW15" i="6"/>
  <c r="DO15" i="6"/>
  <c r="DG15" i="6"/>
  <c r="CX15" i="6"/>
  <c r="DJ15" i="6"/>
  <c r="DU15" i="6"/>
  <c r="EF15" i="6"/>
  <c r="EP15" i="6"/>
  <c r="FA15" i="6"/>
  <c r="FL15" i="6"/>
  <c r="FV15" i="6"/>
  <c r="GG15" i="6"/>
  <c r="GR15" i="6"/>
  <c r="DA18" i="6"/>
  <c r="DL18" i="6"/>
  <c r="DW18" i="6"/>
  <c r="EG18" i="6"/>
  <c r="ER18" i="6"/>
  <c r="FC18" i="6"/>
  <c r="FM18" i="6"/>
  <c r="FX18" i="6"/>
  <c r="GI18" i="6"/>
  <c r="GS18" i="6"/>
  <c r="DF19" i="6"/>
  <c r="DQ19" i="6"/>
  <c r="EA19" i="6"/>
  <c r="EL19" i="6"/>
  <c r="EW19" i="6"/>
  <c r="FG19" i="6"/>
  <c r="FR19" i="6"/>
  <c r="GD19" i="6"/>
  <c r="GR19" i="6"/>
  <c r="DG20" i="6"/>
  <c r="DS20" i="6"/>
  <c r="EF20" i="6"/>
  <c r="ER20" i="6"/>
  <c r="FF20" i="6"/>
  <c r="FS20" i="6"/>
  <c r="GE20" i="6"/>
  <c r="GR20" i="6"/>
  <c r="DM24" i="6"/>
  <c r="EN24" i="6"/>
  <c r="FL24" i="6"/>
  <c r="GH24" i="6"/>
  <c r="FI26" i="6"/>
  <c r="GF26" i="6"/>
  <c r="DH27" i="6"/>
  <c r="EF27" i="6"/>
  <c r="FC27" i="6"/>
  <c r="GC27" i="6"/>
  <c r="DF28" i="6"/>
  <c r="EG28" i="6"/>
  <c r="FL28" i="6"/>
  <c r="GN28" i="6"/>
  <c r="DP29" i="6"/>
  <c r="EU29" i="6"/>
  <c r="FW29" i="6"/>
  <c r="GU30" i="6"/>
  <c r="GM30" i="6"/>
  <c r="GE30" i="6"/>
  <c r="FW30" i="6"/>
  <c r="FO30" i="6"/>
  <c r="FG30" i="6"/>
  <c r="EY30" i="6"/>
  <c r="EQ30" i="6"/>
  <c r="EI30" i="6"/>
  <c r="EA30" i="6"/>
  <c r="DS30" i="6"/>
  <c r="DK30" i="6"/>
  <c r="DC30" i="6"/>
  <c r="GQ30" i="6"/>
  <c r="GI30" i="6"/>
  <c r="GA30" i="6"/>
  <c r="FS30" i="6"/>
  <c r="FK30" i="6"/>
  <c r="FC30" i="6"/>
  <c r="EU30" i="6"/>
  <c r="EM30" i="6"/>
  <c r="EE30" i="6"/>
  <c r="DW30" i="6"/>
  <c r="DO30" i="6"/>
  <c r="DG30" i="6"/>
  <c r="CX30" i="6"/>
  <c r="GV30" i="6"/>
  <c r="GK30" i="6"/>
  <c r="FZ30" i="6"/>
  <c r="FP30" i="6"/>
  <c r="FE30" i="6"/>
  <c r="ET30" i="6"/>
  <c r="EJ30" i="6"/>
  <c r="DY30" i="6"/>
  <c r="DN30" i="6"/>
  <c r="DD30" i="6"/>
  <c r="GT30" i="6"/>
  <c r="GJ30" i="6"/>
  <c r="FY30" i="6"/>
  <c r="FN30" i="6"/>
  <c r="FD30" i="6"/>
  <c r="ES30" i="6"/>
  <c r="EH30" i="6"/>
  <c r="DX30" i="6"/>
  <c r="DM30" i="6"/>
  <c r="DB30" i="6"/>
  <c r="GS30" i="6"/>
  <c r="GH30" i="6"/>
  <c r="FX30" i="6"/>
  <c r="FM30" i="6"/>
  <c r="FB30" i="6"/>
  <c r="ER30" i="6"/>
  <c r="EG30" i="6"/>
  <c r="DV30" i="6"/>
  <c r="DL30" i="6"/>
  <c r="DA30" i="6"/>
  <c r="GO30" i="6"/>
  <c r="GD30" i="6"/>
  <c r="FT30" i="6"/>
  <c r="FI30" i="6"/>
  <c r="EX30" i="6"/>
  <c r="EN30" i="6"/>
  <c r="EC30" i="6"/>
  <c r="DR30" i="6"/>
  <c r="DH30" i="6"/>
  <c r="GN30" i="6"/>
  <c r="GC30" i="6"/>
  <c r="FR30" i="6"/>
  <c r="FH30" i="6"/>
  <c r="EW30" i="6"/>
  <c r="EL30" i="6"/>
  <c r="EB30" i="6"/>
  <c r="DQ30" i="6"/>
  <c r="DF30" i="6"/>
  <c r="ED30" i="6"/>
  <c r="FF30" i="6"/>
  <c r="GG30" i="6"/>
  <c r="DF38" i="6"/>
  <c r="FE38" i="6"/>
  <c r="DG39" i="6"/>
  <c r="FF39" i="6"/>
  <c r="EN46" i="6"/>
  <c r="EB8" i="6"/>
  <c r="DJ19" i="6"/>
  <c r="FF29" i="6"/>
  <c r="EN8" i="6"/>
  <c r="EB5" i="6"/>
  <c r="FL5" i="6"/>
  <c r="DW8" i="6"/>
  <c r="FH8" i="6"/>
  <c r="GO6" i="6"/>
  <c r="GG6" i="6"/>
  <c r="FY6" i="6"/>
  <c r="FQ6" i="6"/>
  <c r="FI6" i="6"/>
  <c r="FA6" i="6"/>
  <c r="ES6" i="6"/>
  <c r="EK6" i="6"/>
  <c r="EC6" i="6"/>
  <c r="DU6" i="6"/>
  <c r="DM6" i="6"/>
  <c r="DE6" i="6"/>
  <c r="DR6" i="6"/>
  <c r="ET6" i="6"/>
  <c r="FU6" i="6"/>
  <c r="DX8" i="6"/>
  <c r="EQ8" i="6"/>
  <c r="FI8" i="6"/>
  <c r="GA8" i="6"/>
  <c r="GT8" i="6"/>
  <c r="DW9" i="6"/>
  <c r="EX9" i="6"/>
  <c r="FQ9" i="6"/>
  <c r="DH4" i="6"/>
  <c r="EF4" i="6"/>
  <c r="FG4" i="6"/>
  <c r="DB5" i="6"/>
  <c r="DU5" i="6"/>
  <c r="EM5" i="6"/>
  <c r="EV5" i="6"/>
  <c r="FE5" i="6"/>
  <c r="FN5" i="6"/>
  <c r="FX5" i="6"/>
  <c r="GP5" i="6"/>
  <c r="DA6" i="6"/>
  <c r="DJ6" i="6"/>
  <c r="DS6" i="6"/>
  <c r="EB6" i="6"/>
  <c r="EL6" i="6"/>
  <c r="EU6" i="6"/>
  <c r="FD6" i="6"/>
  <c r="FM6" i="6"/>
  <c r="FV6" i="6"/>
  <c r="GE6" i="6"/>
  <c r="GN6" i="6"/>
  <c r="GQ7" i="6"/>
  <c r="GI7" i="6"/>
  <c r="GA7" i="6"/>
  <c r="FS7" i="6"/>
  <c r="FK7" i="6"/>
  <c r="FC7" i="6"/>
  <c r="EU7" i="6"/>
  <c r="EM7" i="6"/>
  <c r="EE7" i="6"/>
  <c r="DW7" i="6"/>
  <c r="DO7" i="6"/>
  <c r="DG7" i="6"/>
  <c r="CX7" i="6"/>
  <c r="DI7" i="6"/>
  <c r="DR7" i="6"/>
  <c r="EA7" i="6"/>
  <c r="EJ7" i="6"/>
  <c r="ES7" i="6"/>
  <c r="FB7" i="6"/>
  <c r="FL7" i="6"/>
  <c r="FU7" i="6"/>
  <c r="GD7" i="6"/>
  <c r="GM7" i="6"/>
  <c r="GV7" i="6"/>
  <c r="DG8" i="6"/>
  <c r="DP8" i="6"/>
  <c r="DZ8" i="6"/>
  <c r="EI8" i="6"/>
  <c r="ER8" i="6"/>
  <c r="FA8" i="6"/>
  <c r="FJ8" i="6"/>
  <c r="FS8" i="6"/>
  <c r="GB8" i="6"/>
  <c r="GL8" i="6"/>
  <c r="DF9" i="6"/>
  <c r="DO9" i="6"/>
  <c r="DX9" i="6"/>
  <c r="EG9" i="6"/>
  <c r="EP9" i="6"/>
  <c r="EZ9" i="6"/>
  <c r="FI9" i="6"/>
  <c r="FR9" i="6"/>
  <c r="GA9" i="6"/>
  <c r="GJ9" i="6"/>
  <c r="GS9" i="6"/>
  <c r="DD10" i="6"/>
  <c r="DN10" i="6"/>
  <c r="DW10" i="6"/>
  <c r="EF10" i="6"/>
  <c r="EO10" i="6"/>
  <c r="EX10" i="6"/>
  <c r="FG10" i="6"/>
  <c r="FP10" i="6"/>
  <c r="FZ10" i="6"/>
  <c r="GI10" i="6"/>
  <c r="GR10" i="6"/>
  <c r="DE11" i="6"/>
  <c r="DP11" i="6"/>
  <c r="DZ11" i="6"/>
  <c r="EK11" i="6"/>
  <c r="EV11" i="6"/>
  <c r="FF11" i="6"/>
  <c r="FQ11" i="6"/>
  <c r="GB11" i="6"/>
  <c r="GL11" i="6"/>
  <c r="DG14" i="6"/>
  <c r="DQ14" i="6"/>
  <c r="EB14" i="6"/>
  <c r="EM14" i="6"/>
  <c r="EW14" i="6"/>
  <c r="FH14" i="6"/>
  <c r="FS14" i="6"/>
  <c r="GC14" i="6"/>
  <c r="GN14" i="6"/>
  <c r="DA15" i="6"/>
  <c r="DK15" i="6"/>
  <c r="DV15" i="6"/>
  <c r="EG15" i="6"/>
  <c r="EQ15" i="6"/>
  <c r="FB15" i="6"/>
  <c r="FM15" i="6"/>
  <c r="FW15" i="6"/>
  <c r="GH15" i="6"/>
  <c r="GS15" i="6"/>
  <c r="DE16" i="6"/>
  <c r="DP16" i="6"/>
  <c r="EA16" i="6"/>
  <c r="EK16" i="6"/>
  <c r="EV16" i="6"/>
  <c r="FG16" i="6"/>
  <c r="FQ16" i="6"/>
  <c r="GB16" i="6"/>
  <c r="GM16" i="6"/>
  <c r="DC18" i="6"/>
  <c r="DN18" i="6"/>
  <c r="DX18" i="6"/>
  <c r="EI18" i="6"/>
  <c r="ET18" i="6"/>
  <c r="FD18" i="6"/>
  <c r="FO18" i="6"/>
  <c r="FZ18" i="6"/>
  <c r="GJ18" i="6"/>
  <c r="GU18" i="6"/>
  <c r="DH19" i="6"/>
  <c r="DR19" i="6"/>
  <c r="EC19" i="6"/>
  <c r="EN19" i="6"/>
  <c r="EX19" i="6"/>
  <c r="FI19" i="6"/>
  <c r="FT19" i="6"/>
  <c r="GG19" i="6"/>
  <c r="GS19" i="6"/>
  <c r="DH20" i="6"/>
  <c r="DT20" i="6"/>
  <c r="EH20" i="6"/>
  <c r="EU20" i="6"/>
  <c r="FG20" i="6"/>
  <c r="FT20" i="6"/>
  <c r="GF20" i="6"/>
  <c r="GT20" i="6"/>
  <c r="DR24" i="6"/>
  <c r="EO24" i="6"/>
  <c r="FO24" i="6"/>
  <c r="GM24" i="6"/>
  <c r="DO26" i="6"/>
  <c r="EL26" i="6"/>
  <c r="FL26" i="6"/>
  <c r="GJ26" i="6"/>
  <c r="DI27" i="6"/>
  <c r="EI27" i="6"/>
  <c r="FG27" i="6"/>
  <c r="GD27" i="6"/>
  <c r="DJ28" i="6"/>
  <c r="EL28" i="6"/>
  <c r="FM28" i="6"/>
  <c r="GR28" i="6"/>
  <c r="DV29" i="6"/>
  <c r="EV29" i="6"/>
  <c r="DE30" i="6"/>
  <c r="EF30" i="6"/>
  <c r="FJ30" i="6"/>
  <c r="GL30" i="6"/>
  <c r="DY34" i="6"/>
  <c r="FY34" i="6"/>
  <c r="DM38" i="6"/>
  <c r="FL38" i="6"/>
  <c r="DN39" i="6"/>
  <c r="FL39" i="6"/>
  <c r="GU42" i="6"/>
  <c r="GM42" i="6"/>
  <c r="GE42" i="6"/>
  <c r="FW42" i="6"/>
  <c r="FO42" i="6"/>
  <c r="FG42" i="6"/>
  <c r="EY42" i="6"/>
  <c r="EQ42" i="6"/>
  <c r="EI42" i="6"/>
  <c r="EA42" i="6"/>
  <c r="DS42" i="6"/>
  <c r="DK42" i="6"/>
  <c r="DC42" i="6"/>
  <c r="GT42" i="6"/>
  <c r="GL42" i="6"/>
  <c r="GD42" i="6"/>
  <c r="FV42" i="6"/>
  <c r="FN42" i="6"/>
  <c r="FF42" i="6"/>
  <c r="EX42" i="6"/>
  <c r="EP42" i="6"/>
  <c r="EH42" i="6"/>
  <c r="DZ42" i="6"/>
  <c r="DR42" i="6"/>
  <c r="DJ42" i="6"/>
  <c r="DB42" i="6"/>
  <c r="GQ42" i="6"/>
  <c r="GI42" i="6"/>
  <c r="GA42" i="6"/>
  <c r="FS42" i="6"/>
  <c r="FK42" i="6"/>
  <c r="FC42" i="6"/>
  <c r="EU42" i="6"/>
  <c r="EM42" i="6"/>
  <c r="EE42" i="6"/>
  <c r="DW42" i="6"/>
  <c r="DO42" i="6"/>
  <c r="DG42" i="6"/>
  <c r="GJ42" i="6"/>
  <c r="FX42" i="6"/>
  <c r="FJ42" i="6"/>
  <c r="EW42" i="6"/>
  <c r="EK42" i="6"/>
  <c r="DX42" i="6"/>
  <c r="DL42" i="6"/>
  <c r="GV42" i="6"/>
  <c r="GH42" i="6"/>
  <c r="FU42" i="6"/>
  <c r="FI42" i="6"/>
  <c r="EV42" i="6"/>
  <c r="EJ42" i="6"/>
  <c r="DV42" i="6"/>
  <c r="DI42" i="6"/>
  <c r="GS42" i="6"/>
  <c r="GG42" i="6"/>
  <c r="FT42" i="6"/>
  <c r="FH42" i="6"/>
  <c r="ET42" i="6"/>
  <c r="EG42" i="6"/>
  <c r="DU42" i="6"/>
  <c r="DH42" i="6"/>
  <c r="GP42" i="6"/>
  <c r="GC42" i="6"/>
  <c r="FQ42" i="6"/>
  <c r="FD42" i="6"/>
  <c r="ER42" i="6"/>
  <c r="ED42" i="6"/>
  <c r="DQ42" i="6"/>
  <c r="DE42" i="6"/>
  <c r="GO42" i="6"/>
  <c r="GB42" i="6"/>
  <c r="FP42" i="6"/>
  <c r="FB42" i="6"/>
  <c r="EO42" i="6"/>
  <c r="EC42" i="6"/>
  <c r="DP42" i="6"/>
  <c r="DD42" i="6"/>
  <c r="GN42" i="6"/>
  <c r="FZ42" i="6"/>
  <c r="FM42" i="6"/>
  <c r="FA42" i="6"/>
  <c r="EN42" i="6"/>
  <c r="EB42" i="6"/>
  <c r="DN42" i="6"/>
  <c r="DA42" i="6"/>
  <c r="EZ42" i="6"/>
  <c r="GO43" i="6"/>
  <c r="GG43" i="6"/>
  <c r="FY43" i="6"/>
  <c r="FQ43" i="6"/>
  <c r="FI43" i="6"/>
  <c r="FA43" i="6"/>
  <c r="ES43" i="6"/>
  <c r="EK43" i="6"/>
  <c r="EC43" i="6"/>
  <c r="DU43" i="6"/>
  <c r="DM43" i="6"/>
  <c r="DE43" i="6"/>
  <c r="GV43" i="6"/>
  <c r="GN43" i="6"/>
  <c r="GF43" i="6"/>
  <c r="FX43" i="6"/>
  <c r="FP43" i="6"/>
  <c r="FH43" i="6"/>
  <c r="EZ43" i="6"/>
  <c r="ER43" i="6"/>
  <c r="EJ43" i="6"/>
  <c r="EB43" i="6"/>
  <c r="DT43" i="6"/>
  <c r="DL43" i="6"/>
  <c r="DD43" i="6"/>
  <c r="GS43" i="6"/>
  <c r="GK43" i="6"/>
  <c r="GC43" i="6"/>
  <c r="FU43" i="6"/>
  <c r="FM43" i="6"/>
  <c r="FE43" i="6"/>
  <c r="EW43" i="6"/>
  <c r="EO43" i="6"/>
  <c r="EG43" i="6"/>
  <c r="DY43" i="6"/>
  <c r="DQ43" i="6"/>
  <c r="DI43" i="6"/>
  <c r="DA43" i="6"/>
  <c r="GJ43" i="6"/>
  <c r="FW43" i="6"/>
  <c r="FK43" i="6"/>
  <c r="EX43" i="6"/>
  <c r="EL43" i="6"/>
  <c r="DX43" i="6"/>
  <c r="DK43" i="6"/>
  <c r="GU43" i="6"/>
  <c r="GI43" i="6"/>
  <c r="FV43" i="6"/>
  <c r="FJ43" i="6"/>
  <c r="EV43" i="6"/>
  <c r="EI43" i="6"/>
  <c r="DW43" i="6"/>
  <c r="DJ43" i="6"/>
  <c r="GT43" i="6"/>
  <c r="GH43" i="6"/>
  <c r="FT43" i="6"/>
  <c r="FG43" i="6"/>
  <c r="EU43" i="6"/>
  <c r="EH43" i="6"/>
  <c r="DV43" i="6"/>
  <c r="DH43" i="6"/>
  <c r="GQ43" i="6"/>
  <c r="GD43" i="6"/>
  <c r="FR43" i="6"/>
  <c r="FD43" i="6"/>
  <c r="EQ43" i="6"/>
  <c r="EE43" i="6"/>
  <c r="DR43" i="6"/>
  <c r="DF43" i="6"/>
  <c r="GP43" i="6"/>
  <c r="GB43" i="6"/>
  <c r="FO43" i="6"/>
  <c r="FC43" i="6"/>
  <c r="EP43" i="6"/>
  <c r="ED43" i="6"/>
  <c r="DP43" i="6"/>
  <c r="DC43" i="6"/>
  <c r="GM43" i="6"/>
  <c r="GA43" i="6"/>
  <c r="FN43" i="6"/>
  <c r="FB43" i="6"/>
  <c r="EN43" i="6"/>
  <c r="EA43" i="6"/>
  <c r="DO43" i="6"/>
  <c r="DB43" i="6"/>
  <c r="EY43" i="6"/>
  <c r="GS8" i="6"/>
  <c r="GK8" i="6"/>
  <c r="GC8" i="6"/>
  <c r="FU8" i="6"/>
  <c r="FM8" i="6"/>
  <c r="FE8" i="6"/>
  <c r="EW8" i="6"/>
  <c r="EO8" i="6"/>
  <c r="EG8" i="6"/>
  <c r="DY8" i="6"/>
  <c r="DQ8" i="6"/>
  <c r="DI8" i="6"/>
  <c r="DA8" i="6"/>
  <c r="FV8" i="6"/>
  <c r="DU19" i="6"/>
  <c r="FV19" i="6"/>
  <c r="GS29" i="6"/>
  <c r="GK29" i="6"/>
  <c r="GC29" i="6"/>
  <c r="FU29" i="6"/>
  <c r="FM29" i="6"/>
  <c r="FE29" i="6"/>
  <c r="EW29" i="6"/>
  <c r="EO29" i="6"/>
  <c r="EG29" i="6"/>
  <c r="DY29" i="6"/>
  <c r="DQ29" i="6"/>
  <c r="DI29" i="6"/>
  <c r="DA29" i="6"/>
  <c r="GO29" i="6"/>
  <c r="GG29" i="6"/>
  <c r="FY29" i="6"/>
  <c r="FQ29" i="6"/>
  <c r="FI29" i="6"/>
  <c r="FA29" i="6"/>
  <c r="ES29" i="6"/>
  <c r="EK29" i="6"/>
  <c r="EC29" i="6"/>
  <c r="DU29" i="6"/>
  <c r="DM29" i="6"/>
  <c r="DE29" i="6"/>
  <c r="GQ29" i="6"/>
  <c r="GF29" i="6"/>
  <c r="FV29" i="6"/>
  <c r="FK29" i="6"/>
  <c r="EZ29" i="6"/>
  <c r="EP29" i="6"/>
  <c r="EE29" i="6"/>
  <c r="DT29" i="6"/>
  <c r="DJ29" i="6"/>
  <c r="CX29" i="6"/>
  <c r="GP29" i="6"/>
  <c r="GE29" i="6"/>
  <c r="FT29" i="6"/>
  <c r="FJ29" i="6"/>
  <c r="EY29" i="6"/>
  <c r="EN29" i="6"/>
  <c r="ED29" i="6"/>
  <c r="DS29" i="6"/>
  <c r="DH29" i="6"/>
  <c r="GN29" i="6"/>
  <c r="GD29" i="6"/>
  <c r="FS29" i="6"/>
  <c r="FH29" i="6"/>
  <c r="EX29" i="6"/>
  <c r="EM29" i="6"/>
  <c r="EB29" i="6"/>
  <c r="DR29" i="6"/>
  <c r="DG29" i="6"/>
  <c r="GU29" i="6"/>
  <c r="GJ29" i="6"/>
  <c r="FZ29" i="6"/>
  <c r="FO29" i="6"/>
  <c r="FD29" i="6"/>
  <c r="ET29" i="6"/>
  <c r="EI29" i="6"/>
  <c r="DX29" i="6"/>
  <c r="DN29" i="6"/>
  <c r="DC29" i="6"/>
  <c r="GT29" i="6"/>
  <c r="GI29" i="6"/>
  <c r="FX29" i="6"/>
  <c r="FN29" i="6"/>
  <c r="FC29" i="6"/>
  <c r="ER29" i="6"/>
  <c r="EH29" i="6"/>
  <c r="DW29" i="6"/>
  <c r="DL29" i="6"/>
  <c r="DB29" i="6"/>
  <c r="GV46" i="6"/>
  <c r="GN46" i="6"/>
  <c r="GF46" i="6"/>
  <c r="FX46" i="6"/>
  <c r="FP46" i="6"/>
  <c r="FH46" i="6"/>
  <c r="EZ46" i="6"/>
  <c r="ER46" i="6"/>
  <c r="EJ46" i="6"/>
  <c r="EB46" i="6"/>
  <c r="DT46" i="6"/>
  <c r="DL46" i="6"/>
  <c r="DD46" i="6"/>
  <c r="GU46" i="6"/>
  <c r="GM46" i="6"/>
  <c r="GE46" i="6"/>
  <c r="FW46" i="6"/>
  <c r="FO46" i="6"/>
  <c r="FG46" i="6"/>
  <c r="EY46" i="6"/>
  <c r="EQ46" i="6"/>
  <c r="EI46" i="6"/>
  <c r="EA46" i="6"/>
  <c r="DS46" i="6"/>
  <c r="DK46" i="6"/>
  <c r="DC46" i="6"/>
  <c r="GT46" i="6"/>
  <c r="GL46" i="6"/>
  <c r="GD46" i="6"/>
  <c r="FV46" i="6"/>
  <c r="FN46" i="6"/>
  <c r="FF46" i="6"/>
  <c r="EX46" i="6"/>
  <c r="EP46" i="6"/>
  <c r="EH46" i="6"/>
  <c r="DZ46" i="6"/>
  <c r="DR46" i="6"/>
  <c r="DJ46" i="6"/>
  <c r="DB46" i="6"/>
  <c r="GQ46" i="6"/>
  <c r="GI46" i="6"/>
  <c r="GA46" i="6"/>
  <c r="FS46" i="6"/>
  <c r="FK46" i="6"/>
  <c r="FC46" i="6"/>
  <c r="EU46" i="6"/>
  <c r="EM46" i="6"/>
  <c r="EE46" i="6"/>
  <c r="DW46" i="6"/>
  <c r="DO46" i="6"/>
  <c r="DG46" i="6"/>
  <c r="GP46" i="6"/>
  <c r="FZ46" i="6"/>
  <c r="FJ46" i="6"/>
  <c r="ET46" i="6"/>
  <c r="ED46" i="6"/>
  <c r="DN46" i="6"/>
  <c r="GO46" i="6"/>
  <c r="FY46" i="6"/>
  <c r="FI46" i="6"/>
  <c r="ES46" i="6"/>
  <c r="EC46" i="6"/>
  <c r="DM46" i="6"/>
  <c r="GK46" i="6"/>
  <c r="FU46" i="6"/>
  <c r="FE46" i="6"/>
  <c r="EO46" i="6"/>
  <c r="DY46" i="6"/>
  <c r="DI46" i="6"/>
  <c r="GH46" i="6"/>
  <c r="FR46" i="6"/>
  <c r="FB46" i="6"/>
  <c r="EL46" i="6"/>
  <c r="DV46" i="6"/>
  <c r="DF46" i="6"/>
  <c r="GG46" i="6"/>
  <c r="FQ46" i="6"/>
  <c r="FA46" i="6"/>
  <c r="EK46" i="6"/>
  <c r="DU46" i="6"/>
  <c r="DE46" i="6"/>
  <c r="GS46" i="6"/>
  <c r="GC46" i="6"/>
  <c r="FM46" i="6"/>
  <c r="EW46" i="6"/>
  <c r="EG46" i="6"/>
  <c r="DQ46" i="6"/>
  <c r="DA46" i="6"/>
  <c r="DV8" i="6"/>
  <c r="FP8" i="6"/>
  <c r="DI5" i="6"/>
  <c r="ET5" i="6"/>
  <c r="FU5" i="6"/>
  <c r="DN8" i="6"/>
  <c r="EY8" i="6"/>
  <c r="GI8" i="6"/>
  <c r="DA5" i="6"/>
  <c r="DJ5" i="6"/>
  <c r="EC5" i="6"/>
  <c r="EU5" i="6"/>
  <c r="FD5" i="6"/>
  <c r="FV5" i="6"/>
  <c r="GF5" i="6"/>
  <c r="DI6" i="6"/>
  <c r="EJ6" i="6"/>
  <c r="FL6" i="6"/>
  <c r="GM6" i="6"/>
  <c r="DO8" i="6"/>
  <c r="EZ8" i="6"/>
  <c r="GJ8" i="6"/>
  <c r="DN9" i="6"/>
  <c r="EF9" i="6"/>
  <c r="FH9" i="6"/>
  <c r="GI9" i="6"/>
  <c r="GS4" i="6"/>
  <c r="GK4" i="6"/>
  <c r="GC4" i="6"/>
  <c r="FU4" i="6"/>
  <c r="FM4" i="6"/>
  <c r="FE4" i="6"/>
  <c r="EW4" i="6"/>
  <c r="EO4" i="6"/>
  <c r="DP4" i="6"/>
  <c r="DX4" i="6"/>
  <c r="EN4" i="6"/>
  <c r="EX4" i="6"/>
  <c r="FP4" i="6"/>
  <c r="FY4" i="6"/>
  <c r="GQ4" i="6"/>
  <c r="DL5" i="6"/>
  <c r="ED5" i="6"/>
  <c r="GG5" i="6"/>
  <c r="DA4" i="6"/>
  <c r="DI4" i="6"/>
  <c r="DQ4" i="6"/>
  <c r="DY4" i="6"/>
  <c r="EG4" i="6"/>
  <c r="EP4" i="6"/>
  <c r="EY4" i="6"/>
  <c r="FH4" i="6"/>
  <c r="FQ4" i="6"/>
  <c r="FZ4" i="6"/>
  <c r="GI4" i="6"/>
  <c r="GR4" i="6"/>
  <c r="DD5" i="6"/>
  <c r="DM5" i="6"/>
  <c r="DV5" i="6"/>
  <c r="EE5" i="6"/>
  <c r="EN5" i="6"/>
  <c r="EW5" i="6"/>
  <c r="FF5" i="6"/>
  <c r="FP5" i="6"/>
  <c r="FY5" i="6"/>
  <c r="GH5" i="6"/>
  <c r="GQ5" i="6"/>
  <c r="DB6" i="6"/>
  <c r="DK6" i="6"/>
  <c r="DT6" i="6"/>
  <c r="ED6" i="6"/>
  <c r="EM6" i="6"/>
  <c r="EV6" i="6"/>
  <c r="FE6" i="6"/>
  <c r="FN6" i="6"/>
  <c r="FW6" i="6"/>
  <c r="GF6" i="6"/>
  <c r="GP6" i="6"/>
  <c r="DA7" i="6"/>
  <c r="DJ7" i="6"/>
  <c r="DS7" i="6"/>
  <c r="EB7" i="6"/>
  <c r="EK7" i="6"/>
  <c r="ET7" i="6"/>
  <c r="FD7" i="6"/>
  <c r="FM7" i="6"/>
  <c r="FV7" i="6"/>
  <c r="GE7" i="6"/>
  <c r="GN7" i="6"/>
  <c r="CX8" i="6"/>
  <c r="DH8" i="6"/>
  <c r="DR8" i="6"/>
  <c r="EA8" i="6"/>
  <c r="EJ8" i="6"/>
  <c r="ES8" i="6"/>
  <c r="FB8" i="6"/>
  <c r="FK8" i="6"/>
  <c r="FT8" i="6"/>
  <c r="GD8" i="6"/>
  <c r="GM8" i="6"/>
  <c r="GV8" i="6"/>
  <c r="DG9" i="6"/>
  <c r="DP9" i="6"/>
  <c r="DY9" i="6"/>
  <c r="EH9" i="6"/>
  <c r="ER9" i="6"/>
  <c r="FA9" i="6"/>
  <c r="FJ9" i="6"/>
  <c r="FS9" i="6"/>
  <c r="GB9" i="6"/>
  <c r="GK9" i="6"/>
  <c r="GT9" i="6"/>
  <c r="DF10" i="6"/>
  <c r="DO10" i="6"/>
  <c r="DX10" i="6"/>
  <c r="EG10" i="6"/>
  <c r="EP10" i="6"/>
  <c r="EY10" i="6"/>
  <c r="FH10" i="6"/>
  <c r="FR10" i="6"/>
  <c r="GA10" i="6"/>
  <c r="GJ10" i="6"/>
  <c r="GS10" i="6"/>
  <c r="DF11" i="6"/>
  <c r="DQ11" i="6"/>
  <c r="EA11" i="6"/>
  <c r="EL11" i="6"/>
  <c r="EW11" i="6"/>
  <c r="FG11" i="6"/>
  <c r="FR11" i="6"/>
  <c r="GC11" i="6"/>
  <c r="GM11" i="6"/>
  <c r="GP12" i="6"/>
  <c r="GH12" i="6"/>
  <c r="FZ12" i="6"/>
  <c r="FR12" i="6"/>
  <c r="FJ12" i="6"/>
  <c r="FB12" i="6"/>
  <c r="ET12" i="6"/>
  <c r="EL12" i="6"/>
  <c r="ED12" i="6"/>
  <c r="DV12" i="6"/>
  <c r="DN12" i="6"/>
  <c r="DF12" i="6"/>
  <c r="GS12" i="6"/>
  <c r="GK12" i="6"/>
  <c r="GC12" i="6"/>
  <c r="FU12" i="6"/>
  <c r="FM12" i="6"/>
  <c r="FE12" i="6"/>
  <c r="EW12" i="6"/>
  <c r="EO12" i="6"/>
  <c r="EG12" i="6"/>
  <c r="DY12" i="6"/>
  <c r="DQ12" i="6"/>
  <c r="DI12" i="6"/>
  <c r="DA12" i="6"/>
  <c r="DK12" i="6"/>
  <c r="DU12" i="6"/>
  <c r="EF12" i="6"/>
  <c r="EQ12" i="6"/>
  <c r="FA12" i="6"/>
  <c r="FL12" i="6"/>
  <c r="FW12" i="6"/>
  <c r="GG12" i="6"/>
  <c r="GR12" i="6"/>
  <c r="DH14" i="6"/>
  <c r="DS14" i="6"/>
  <c r="ED14" i="6"/>
  <c r="EN14" i="6"/>
  <c r="EY14" i="6"/>
  <c r="FJ14" i="6"/>
  <c r="FT14" i="6"/>
  <c r="GE14" i="6"/>
  <c r="GP14" i="6"/>
  <c r="DB15" i="6"/>
  <c r="DM15" i="6"/>
  <c r="DX15" i="6"/>
  <c r="EH15" i="6"/>
  <c r="ES15" i="6"/>
  <c r="FD15" i="6"/>
  <c r="FN15" i="6"/>
  <c r="FY15" i="6"/>
  <c r="GJ15" i="6"/>
  <c r="GT15" i="6"/>
  <c r="DG16" i="6"/>
  <c r="DR16" i="6"/>
  <c r="EB16" i="6"/>
  <c r="EM16" i="6"/>
  <c r="EX16" i="6"/>
  <c r="FH16" i="6"/>
  <c r="FS16" i="6"/>
  <c r="GD16" i="6"/>
  <c r="GN16" i="6"/>
  <c r="DD18" i="6"/>
  <c r="DO18" i="6"/>
  <c r="DY18" i="6"/>
  <c r="EJ18" i="6"/>
  <c r="EU18" i="6"/>
  <c r="FE18" i="6"/>
  <c r="FP18" i="6"/>
  <c r="GA18" i="6"/>
  <c r="GK18" i="6"/>
  <c r="GV18" i="6"/>
  <c r="DI19" i="6"/>
  <c r="DS19" i="6"/>
  <c r="ED19" i="6"/>
  <c r="EO19" i="6"/>
  <c r="EY19" i="6"/>
  <c r="FJ19" i="6"/>
  <c r="FU19" i="6"/>
  <c r="GH19" i="6"/>
  <c r="GT19" i="6"/>
  <c r="DJ20" i="6"/>
  <c r="DW20" i="6"/>
  <c r="EI20" i="6"/>
  <c r="EV20" i="6"/>
  <c r="FH20" i="6"/>
  <c r="FV20" i="6"/>
  <c r="GI20" i="6"/>
  <c r="GU20" i="6"/>
  <c r="DU24" i="6"/>
  <c r="ES24" i="6"/>
  <c r="FP24" i="6"/>
  <c r="GP24" i="6"/>
  <c r="DR26" i="6"/>
  <c r="EP26" i="6"/>
  <c r="FM26" i="6"/>
  <c r="GN26" i="6"/>
  <c r="DN27" i="6"/>
  <c r="EJ27" i="6"/>
  <c r="FK27" i="6"/>
  <c r="GI27" i="6"/>
  <c r="DL28" i="6"/>
  <c r="EP28" i="6"/>
  <c r="FR28" i="6"/>
  <c r="GS28" i="6"/>
  <c r="DZ29" i="6"/>
  <c r="FB29" i="6"/>
  <c r="GB29" i="6"/>
  <c r="DI30" i="6"/>
  <c r="EK30" i="6"/>
  <c r="FL30" i="6"/>
  <c r="GP30" i="6"/>
  <c r="EF34" i="6"/>
  <c r="GF34" i="6"/>
  <c r="EF35" i="6"/>
  <c r="GE35" i="6"/>
  <c r="DT38" i="6"/>
  <c r="FR38" i="6"/>
  <c r="DS39" i="6"/>
  <c r="FS39" i="6"/>
  <c r="DF42" i="6"/>
  <c r="FE42" i="6"/>
  <c r="DG43" i="6"/>
  <c r="FF43" i="6"/>
  <c r="FD46" i="6"/>
  <c r="FP22" i="6"/>
  <c r="FY22" i="6"/>
  <c r="GH22" i="6"/>
  <c r="GQ22" i="6"/>
  <c r="GO31" i="6"/>
  <c r="GG31" i="6"/>
  <c r="FY31" i="6"/>
  <c r="FQ31" i="6"/>
  <c r="FI31" i="6"/>
  <c r="FA31" i="6"/>
  <c r="ES31" i="6"/>
  <c r="EK31" i="6"/>
  <c r="EC31" i="6"/>
  <c r="DU31" i="6"/>
  <c r="DM31" i="6"/>
  <c r="DE31" i="6"/>
  <c r="GS31" i="6"/>
  <c r="GK31" i="6"/>
  <c r="GC31" i="6"/>
  <c r="FU31" i="6"/>
  <c r="FM31" i="6"/>
  <c r="FE31" i="6"/>
  <c r="EW31" i="6"/>
  <c r="EO31" i="6"/>
  <c r="EG31" i="6"/>
  <c r="DY31" i="6"/>
  <c r="DQ31" i="6"/>
  <c r="DI31" i="6"/>
  <c r="DA31" i="6"/>
  <c r="DK31" i="6"/>
  <c r="DV31" i="6"/>
  <c r="EF31" i="6"/>
  <c r="EQ31" i="6"/>
  <c r="FB31" i="6"/>
  <c r="FL31" i="6"/>
  <c r="FW31" i="6"/>
  <c r="GH31" i="6"/>
  <c r="GR31" i="6"/>
  <c r="DK47" i="6"/>
  <c r="EA47" i="6"/>
  <c r="EQ47" i="6"/>
  <c r="FG47" i="6"/>
  <c r="FW47" i="6"/>
  <c r="GM47" i="6"/>
  <c r="DT55" i="6"/>
  <c r="ER55" i="6"/>
  <c r="FQ55" i="6"/>
  <c r="GO55" i="6"/>
  <c r="DC13" i="6"/>
  <c r="DK13" i="6"/>
  <c r="DS13" i="6"/>
  <c r="EA13" i="6"/>
  <c r="EI13" i="6"/>
  <c r="EQ13" i="6"/>
  <c r="EY13" i="6"/>
  <c r="FG13" i="6"/>
  <c r="FO13" i="6"/>
  <c r="FW13" i="6"/>
  <c r="GE13" i="6"/>
  <c r="GM13" i="6"/>
  <c r="GU13" i="6"/>
  <c r="DC17" i="6"/>
  <c r="DK17" i="6"/>
  <c r="DS17" i="6"/>
  <c r="EA17" i="6"/>
  <c r="EI17" i="6"/>
  <c r="EQ17" i="6"/>
  <c r="EY17" i="6"/>
  <c r="FG17" i="6"/>
  <c r="FO17" i="6"/>
  <c r="FW17" i="6"/>
  <c r="GE17" i="6"/>
  <c r="GM17" i="6"/>
  <c r="GU17" i="6"/>
  <c r="DC21" i="6"/>
  <c r="DK21" i="6"/>
  <c r="DS21" i="6"/>
  <c r="EA21" i="6"/>
  <c r="EI21" i="6"/>
  <c r="EQ21" i="6"/>
  <c r="EY21" i="6"/>
  <c r="FG21" i="6"/>
  <c r="FO21" i="6"/>
  <c r="FW21" i="6"/>
  <c r="GE21" i="6"/>
  <c r="GM21" i="6"/>
  <c r="GU21" i="6"/>
  <c r="DE22" i="6"/>
  <c r="DM22" i="6"/>
  <c r="DU22" i="6"/>
  <c r="EC22" i="6"/>
  <c r="EK22" i="6"/>
  <c r="ES22" i="6"/>
  <c r="FA22" i="6"/>
  <c r="FI22" i="6"/>
  <c r="FQ22" i="6"/>
  <c r="FZ22" i="6"/>
  <c r="GI22" i="6"/>
  <c r="DC23" i="6"/>
  <c r="DL23" i="6"/>
  <c r="DV23" i="6"/>
  <c r="EE23" i="6"/>
  <c r="EN23" i="6"/>
  <c r="EW23" i="6"/>
  <c r="FF23" i="6"/>
  <c r="FO23" i="6"/>
  <c r="FX23" i="6"/>
  <c r="GH23" i="6"/>
  <c r="GS25" i="6"/>
  <c r="GK25" i="6"/>
  <c r="GC25" i="6"/>
  <c r="FU25" i="6"/>
  <c r="FM25" i="6"/>
  <c r="FE25" i="6"/>
  <c r="EW25" i="6"/>
  <c r="EO25" i="6"/>
  <c r="EG25" i="6"/>
  <c r="DY25" i="6"/>
  <c r="DQ25" i="6"/>
  <c r="DI25" i="6"/>
  <c r="DA25" i="6"/>
  <c r="DJ25" i="6"/>
  <c r="DS25" i="6"/>
  <c r="EB25" i="6"/>
  <c r="EK25" i="6"/>
  <c r="ET25" i="6"/>
  <c r="FC25" i="6"/>
  <c r="FL25" i="6"/>
  <c r="FV25" i="6"/>
  <c r="GE25" i="6"/>
  <c r="GN25" i="6"/>
  <c r="DB31" i="6"/>
  <c r="DL31" i="6"/>
  <c r="DW31" i="6"/>
  <c r="EH31" i="6"/>
  <c r="ER31" i="6"/>
  <c r="FC31" i="6"/>
  <c r="FN31" i="6"/>
  <c r="FX31" i="6"/>
  <c r="GI31" i="6"/>
  <c r="GT31" i="6"/>
  <c r="DF32" i="6"/>
  <c r="DQ32" i="6"/>
  <c r="EC32" i="6"/>
  <c r="EP32" i="6"/>
  <c r="FD32" i="6"/>
  <c r="FP32" i="6"/>
  <c r="GC32" i="6"/>
  <c r="DD36" i="6"/>
  <c r="DQ36" i="6"/>
  <c r="EC36" i="6"/>
  <c r="EP36" i="6"/>
  <c r="FD36" i="6"/>
  <c r="FP36" i="6"/>
  <c r="GC36" i="6"/>
  <c r="DD40" i="6"/>
  <c r="DQ40" i="6"/>
  <c r="EC40" i="6"/>
  <c r="EP40" i="6"/>
  <c r="FD40" i="6"/>
  <c r="FP40" i="6"/>
  <c r="GC40" i="6"/>
  <c r="DD44" i="6"/>
  <c r="DQ44" i="6"/>
  <c r="EC44" i="6"/>
  <c r="EP44" i="6"/>
  <c r="FD44" i="6"/>
  <c r="FP44" i="6"/>
  <c r="GC44" i="6"/>
  <c r="DO47" i="6"/>
  <c r="EE47" i="6"/>
  <c r="EU47" i="6"/>
  <c r="FK47" i="6"/>
  <c r="GA47" i="6"/>
  <c r="DD50" i="6"/>
  <c r="DY50" i="6"/>
  <c r="EU50" i="6"/>
  <c r="FO50" i="6"/>
  <c r="DJ53" i="6"/>
  <c r="EF53" i="6"/>
  <c r="FA53" i="6"/>
  <c r="FU53" i="6"/>
  <c r="DN54" i="6"/>
  <c r="EH54" i="6"/>
  <c r="FC54" i="6"/>
  <c r="FX54" i="6"/>
  <c r="DX55" i="6"/>
  <c r="EV55" i="6"/>
  <c r="FT55" i="6"/>
  <c r="DT59" i="6"/>
  <c r="FD59" i="6"/>
  <c r="GP47" i="6"/>
  <c r="GH47" i="6"/>
  <c r="FZ47" i="6"/>
  <c r="FR47" i="6"/>
  <c r="FJ47" i="6"/>
  <c r="FB47" i="6"/>
  <c r="ET47" i="6"/>
  <c r="EL47" i="6"/>
  <c r="ED47" i="6"/>
  <c r="DV47" i="6"/>
  <c r="DN47" i="6"/>
  <c r="DF47" i="6"/>
  <c r="GO47" i="6"/>
  <c r="GG47" i="6"/>
  <c r="FY47" i="6"/>
  <c r="FQ47" i="6"/>
  <c r="FI47" i="6"/>
  <c r="FA47" i="6"/>
  <c r="ES47" i="6"/>
  <c r="EK47" i="6"/>
  <c r="EC47" i="6"/>
  <c r="DU47" i="6"/>
  <c r="DM47" i="6"/>
  <c r="DE47" i="6"/>
  <c r="GV47" i="6"/>
  <c r="GN47" i="6"/>
  <c r="GF47" i="6"/>
  <c r="FX47" i="6"/>
  <c r="FP47" i="6"/>
  <c r="FH47" i="6"/>
  <c r="EZ47" i="6"/>
  <c r="ER47" i="6"/>
  <c r="EJ47" i="6"/>
  <c r="EB47" i="6"/>
  <c r="DT47" i="6"/>
  <c r="DL47" i="6"/>
  <c r="DD47" i="6"/>
  <c r="GS47" i="6"/>
  <c r="GK47" i="6"/>
  <c r="GC47" i="6"/>
  <c r="FU47" i="6"/>
  <c r="FM47" i="6"/>
  <c r="FE47" i="6"/>
  <c r="EW47" i="6"/>
  <c r="EO47" i="6"/>
  <c r="EG47" i="6"/>
  <c r="DY47" i="6"/>
  <c r="DQ47" i="6"/>
  <c r="DI47" i="6"/>
  <c r="DA47" i="6"/>
  <c r="DP47" i="6"/>
  <c r="EF47" i="6"/>
  <c r="EV47" i="6"/>
  <c r="FL47" i="6"/>
  <c r="GB47" i="6"/>
  <c r="GR47" i="6"/>
  <c r="GQ55" i="6"/>
  <c r="GI55" i="6"/>
  <c r="GA55" i="6"/>
  <c r="FS55" i="6"/>
  <c r="FK55" i="6"/>
  <c r="FC55" i="6"/>
  <c r="EU55" i="6"/>
  <c r="EM55" i="6"/>
  <c r="EE55" i="6"/>
  <c r="DW55" i="6"/>
  <c r="DO55" i="6"/>
  <c r="DG55" i="6"/>
  <c r="GP55" i="6"/>
  <c r="GG55" i="6"/>
  <c r="FX55" i="6"/>
  <c r="FO55" i="6"/>
  <c r="FF55" i="6"/>
  <c r="EW55" i="6"/>
  <c r="EN55" i="6"/>
  <c r="ED55" i="6"/>
  <c r="DU55" i="6"/>
  <c r="DL55" i="6"/>
  <c r="DC55" i="6"/>
  <c r="GN55" i="6"/>
  <c r="GE55" i="6"/>
  <c r="FV55" i="6"/>
  <c r="FM55" i="6"/>
  <c r="FD55" i="6"/>
  <c r="ET55" i="6"/>
  <c r="EK55" i="6"/>
  <c r="EB55" i="6"/>
  <c r="DS55" i="6"/>
  <c r="DJ55" i="6"/>
  <c r="DA55" i="6"/>
  <c r="GL55" i="6"/>
  <c r="FZ55" i="6"/>
  <c r="FN55" i="6"/>
  <c r="FA55" i="6"/>
  <c r="EP55" i="6"/>
  <c r="EC55" i="6"/>
  <c r="DQ55" i="6"/>
  <c r="DE55" i="6"/>
  <c r="GV55" i="6"/>
  <c r="GK55" i="6"/>
  <c r="FY55" i="6"/>
  <c r="FL55" i="6"/>
  <c r="EZ55" i="6"/>
  <c r="EO55" i="6"/>
  <c r="EA55" i="6"/>
  <c r="DP55" i="6"/>
  <c r="DD55" i="6"/>
  <c r="GU55" i="6"/>
  <c r="GJ55" i="6"/>
  <c r="FW55" i="6"/>
  <c r="FJ55" i="6"/>
  <c r="EY55" i="6"/>
  <c r="EL55" i="6"/>
  <c r="DZ55" i="6"/>
  <c r="DN55" i="6"/>
  <c r="DB55" i="6"/>
  <c r="GR55" i="6"/>
  <c r="GD55" i="6"/>
  <c r="FR55" i="6"/>
  <c r="FG55" i="6"/>
  <c r="ES55" i="6"/>
  <c r="EH55" i="6"/>
  <c r="DV55" i="6"/>
  <c r="DI55" i="6"/>
  <c r="DY55" i="6"/>
  <c r="EX55" i="6"/>
  <c r="FU55" i="6"/>
  <c r="GT55" i="6"/>
  <c r="GU22" i="6"/>
  <c r="GM22" i="6"/>
  <c r="GE22" i="6"/>
  <c r="FW22" i="6"/>
  <c r="DH22" i="6"/>
  <c r="DP22" i="6"/>
  <c r="DX22" i="6"/>
  <c r="EF22" i="6"/>
  <c r="EN22" i="6"/>
  <c r="EV22" i="6"/>
  <c r="FD22" i="6"/>
  <c r="FL22" i="6"/>
  <c r="FT22" i="6"/>
  <c r="GC22" i="6"/>
  <c r="GL22" i="6"/>
  <c r="GV22" i="6"/>
  <c r="DF31" i="6"/>
  <c r="DP31" i="6"/>
  <c r="EA31" i="6"/>
  <c r="EL31" i="6"/>
  <c r="EV31" i="6"/>
  <c r="FG31" i="6"/>
  <c r="FR31" i="6"/>
  <c r="GB31" i="6"/>
  <c r="GM31" i="6"/>
  <c r="GQ32" i="6"/>
  <c r="GI32" i="6"/>
  <c r="GA32" i="6"/>
  <c r="FS32" i="6"/>
  <c r="FK32" i="6"/>
  <c r="FC32" i="6"/>
  <c r="EU32" i="6"/>
  <c r="EM32" i="6"/>
  <c r="EE32" i="6"/>
  <c r="DW32" i="6"/>
  <c r="DO32" i="6"/>
  <c r="DG32" i="6"/>
  <c r="GP32" i="6"/>
  <c r="GH32" i="6"/>
  <c r="FZ32" i="6"/>
  <c r="FR32" i="6"/>
  <c r="FJ32" i="6"/>
  <c r="FB32" i="6"/>
  <c r="ET32" i="6"/>
  <c r="EL32" i="6"/>
  <c r="ED32" i="6"/>
  <c r="DV32" i="6"/>
  <c r="GU32" i="6"/>
  <c r="GM32" i="6"/>
  <c r="GE32" i="6"/>
  <c r="FW32" i="6"/>
  <c r="FO32" i="6"/>
  <c r="FG32" i="6"/>
  <c r="EY32" i="6"/>
  <c r="EQ32" i="6"/>
  <c r="EI32" i="6"/>
  <c r="EA32" i="6"/>
  <c r="DS32" i="6"/>
  <c r="DK32" i="6"/>
  <c r="DC32" i="6"/>
  <c r="DJ32" i="6"/>
  <c r="DU32" i="6"/>
  <c r="EH32" i="6"/>
  <c r="EV32" i="6"/>
  <c r="FH32" i="6"/>
  <c r="FU32" i="6"/>
  <c r="GG32" i="6"/>
  <c r="GT32" i="6"/>
  <c r="DC47" i="6"/>
  <c r="DS47" i="6"/>
  <c r="EI47" i="6"/>
  <c r="EY47" i="6"/>
  <c r="FO47" i="6"/>
  <c r="GE47" i="6"/>
  <c r="GU47" i="6"/>
  <c r="GO54" i="6"/>
  <c r="GG54" i="6"/>
  <c r="FY54" i="6"/>
  <c r="FQ54" i="6"/>
  <c r="FI54" i="6"/>
  <c r="FA54" i="6"/>
  <c r="ES54" i="6"/>
  <c r="EK54" i="6"/>
  <c r="EC54" i="6"/>
  <c r="DU54" i="6"/>
  <c r="DM54" i="6"/>
  <c r="DE54" i="6"/>
  <c r="GR54" i="6"/>
  <c r="GI54" i="6"/>
  <c r="FZ54" i="6"/>
  <c r="GP54" i="6"/>
  <c r="GF54" i="6"/>
  <c r="FW54" i="6"/>
  <c r="FN54" i="6"/>
  <c r="FE54" i="6"/>
  <c r="EV54" i="6"/>
  <c r="EM54" i="6"/>
  <c r="ED54" i="6"/>
  <c r="DT54" i="6"/>
  <c r="DK54" i="6"/>
  <c r="DB54" i="6"/>
  <c r="GQ54" i="6"/>
  <c r="GD54" i="6"/>
  <c r="FS54" i="6"/>
  <c r="FH54" i="6"/>
  <c r="EX54" i="6"/>
  <c r="EN54" i="6"/>
  <c r="EB54" i="6"/>
  <c r="DR54" i="6"/>
  <c r="DH54" i="6"/>
  <c r="GN54" i="6"/>
  <c r="GC54" i="6"/>
  <c r="FR54" i="6"/>
  <c r="FG54" i="6"/>
  <c r="EW54" i="6"/>
  <c r="EL54" i="6"/>
  <c r="EA54" i="6"/>
  <c r="DQ54" i="6"/>
  <c r="DG54" i="6"/>
  <c r="GM54" i="6"/>
  <c r="GB54" i="6"/>
  <c r="FP54" i="6"/>
  <c r="FF54" i="6"/>
  <c r="EU54" i="6"/>
  <c r="EJ54" i="6"/>
  <c r="DZ54" i="6"/>
  <c r="DP54" i="6"/>
  <c r="DF54" i="6"/>
  <c r="GU54" i="6"/>
  <c r="GJ54" i="6"/>
  <c r="FV54" i="6"/>
  <c r="FL54" i="6"/>
  <c r="FB54" i="6"/>
  <c r="EQ54" i="6"/>
  <c r="EG54" i="6"/>
  <c r="DW54" i="6"/>
  <c r="DL54" i="6"/>
  <c r="DA54" i="6"/>
  <c r="DV54" i="6"/>
  <c r="EP54" i="6"/>
  <c r="FK54" i="6"/>
  <c r="GH54" i="6"/>
  <c r="DH55" i="6"/>
  <c r="EG55" i="6"/>
  <c r="FE55" i="6"/>
  <c r="GC55" i="6"/>
  <c r="GS59" i="6"/>
  <c r="GK59" i="6"/>
  <c r="GC59" i="6"/>
  <c r="FU59" i="6"/>
  <c r="FM59" i="6"/>
  <c r="FE59" i="6"/>
  <c r="EW59" i="6"/>
  <c r="EO59" i="6"/>
  <c r="EG59" i="6"/>
  <c r="DY59" i="6"/>
  <c r="DQ59" i="6"/>
  <c r="DI59" i="6"/>
  <c r="DA59" i="6"/>
  <c r="GP59" i="6"/>
  <c r="GG59" i="6"/>
  <c r="FX59" i="6"/>
  <c r="FO59" i="6"/>
  <c r="FF59" i="6"/>
  <c r="EV59" i="6"/>
  <c r="EM59" i="6"/>
  <c r="ED59" i="6"/>
  <c r="DU59" i="6"/>
  <c r="DL59" i="6"/>
  <c r="DC59" i="6"/>
  <c r="GV59" i="6"/>
  <c r="GM59" i="6"/>
  <c r="GD59" i="6"/>
  <c r="FT59" i="6"/>
  <c r="FK59" i="6"/>
  <c r="FB59" i="6"/>
  <c r="ES59" i="6"/>
  <c r="EJ59" i="6"/>
  <c r="EA59" i="6"/>
  <c r="DR59" i="6"/>
  <c r="DH59" i="6"/>
  <c r="GT59" i="6"/>
  <c r="GJ59" i="6"/>
  <c r="GA59" i="6"/>
  <c r="FR59" i="6"/>
  <c r="FI59" i="6"/>
  <c r="EZ59" i="6"/>
  <c r="EQ59" i="6"/>
  <c r="EH59" i="6"/>
  <c r="DX59" i="6"/>
  <c r="DO59" i="6"/>
  <c r="DF59" i="6"/>
  <c r="GR59" i="6"/>
  <c r="GI59" i="6"/>
  <c r="FZ59" i="6"/>
  <c r="FQ59" i="6"/>
  <c r="FH59" i="6"/>
  <c r="EY59" i="6"/>
  <c r="EP59" i="6"/>
  <c r="EF59" i="6"/>
  <c r="DW59" i="6"/>
  <c r="DN59" i="6"/>
  <c r="DE59" i="6"/>
  <c r="GL59" i="6"/>
  <c r="FS59" i="6"/>
  <c r="FA59" i="6"/>
  <c r="EI59" i="6"/>
  <c r="DP59" i="6"/>
  <c r="GH59" i="6"/>
  <c r="FP59" i="6"/>
  <c r="EX59" i="6"/>
  <c r="EE59" i="6"/>
  <c r="DM59" i="6"/>
  <c r="GF59" i="6"/>
  <c r="FN59" i="6"/>
  <c r="EU59" i="6"/>
  <c r="EC59" i="6"/>
  <c r="DK59" i="6"/>
  <c r="GQ59" i="6"/>
  <c r="FY59" i="6"/>
  <c r="FG59" i="6"/>
  <c r="EN59" i="6"/>
  <c r="DV59" i="6"/>
  <c r="DD59" i="6"/>
  <c r="EK59" i="6"/>
  <c r="FV59" i="6"/>
  <c r="DA22" i="6"/>
  <c r="DI22" i="6"/>
  <c r="DQ22" i="6"/>
  <c r="DY22" i="6"/>
  <c r="EG22" i="6"/>
  <c r="EO22" i="6"/>
  <c r="EW22" i="6"/>
  <c r="FE22" i="6"/>
  <c r="FM22" i="6"/>
  <c r="FU22" i="6"/>
  <c r="GD22" i="6"/>
  <c r="GN22" i="6"/>
  <c r="DG31" i="6"/>
  <c r="DR31" i="6"/>
  <c r="EB31" i="6"/>
  <c r="EM31" i="6"/>
  <c r="EX31" i="6"/>
  <c r="FH31" i="6"/>
  <c r="FS31" i="6"/>
  <c r="GD31" i="6"/>
  <c r="GN31" i="6"/>
  <c r="DA32" i="6"/>
  <c r="DL32" i="6"/>
  <c r="DX32" i="6"/>
  <c r="EJ32" i="6"/>
  <c r="EW32" i="6"/>
  <c r="FI32" i="6"/>
  <c r="FV32" i="6"/>
  <c r="GJ32" i="6"/>
  <c r="GV32" i="6"/>
  <c r="DG47" i="6"/>
  <c r="DW47" i="6"/>
  <c r="EM47" i="6"/>
  <c r="FC47" i="6"/>
  <c r="FS47" i="6"/>
  <c r="GI47" i="6"/>
  <c r="GU53" i="6"/>
  <c r="GM53" i="6"/>
  <c r="GE53" i="6"/>
  <c r="FW53" i="6"/>
  <c r="FO53" i="6"/>
  <c r="FG53" i="6"/>
  <c r="EY53" i="6"/>
  <c r="EQ53" i="6"/>
  <c r="EI53" i="6"/>
  <c r="EA53" i="6"/>
  <c r="DS53" i="6"/>
  <c r="DK53" i="6"/>
  <c r="DC53" i="6"/>
  <c r="GQ53" i="6"/>
  <c r="GH53" i="6"/>
  <c r="FY53" i="6"/>
  <c r="FP53" i="6"/>
  <c r="FF53" i="6"/>
  <c r="EW53" i="6"/>
  <c r="EN53" i="6"/>
  <c r="EE53" i="6"/>
  <c r="DV53" i="6"/>
  <c r="DM53" i="6"/>
  <c r="DD53" i="6"/>
  <c r="GV53" i="6"/>
  <c r="GK53" i="6"/>
  <c r="GA53" i="6"/>
  <c r="FQ53" i="6"/>
  <c r="FE53" i="6"/>
  <c r="EU53" i="6"/>
  <c r="EK53" i="6"/>
  <c r="DZ53" i="6"/>
  <c r="DP53" i="6"/>
  <c r="DF53" i="6"/>
  <c r="GT53" i="6"/>
  <c r="GJ53" i="6"/>
  <c r="FZ53" i="6"/>
  <c r="FN53" i="6"/>
  <c r="FD53" i="6"/>
  <c r="ET53" i="6"/>
  <c r="EJ53" i="6"/>
  <c r="DY53" i="6"/>
  <c r="DO53" i="6"/>
  <c r="DE53" i="6"/>
  <c r="GS53" i="6"/>
  <c r="GI53" i="6"/>
  <c r="FX53" i="6"/>
  <c r="FM53" i="6"/>
  <c r="FC53" i="6"/>
  <c r="ES53" i="6"/>
  <c r="EH53" i="6"/>
  <c r="DX53" i="6"/>
  <c r="DN53" i="6"/>
  <c r="DB53" i="6"/>
  <c r="GO53" i="6"/>
  <c r="GD53" i="6"/>
  <c r="FT53" i="6"/>
  <c r="FJ53" i="6"/>
  <c r="EZ53" i="6"/>
  <c r="EO53" i="6"/>
  <c r="ED53" i="6"/>
  <c r="DT53" i="6"/>
  <c r="DI53" i="6"/>
  <c r="DU53" i="6"/>
  <c r="EP53" i="6"/>
  <c r="FK53" i="6"/>
  <c r="GF53" i="6"/>
  <c r="DC54" i="6"/>
  <c r="DX54" i="6"/>
  <c r="ER54" i="6"/>
  <c r="FM54" i="6"/>
  <c r="GK54" i="6"/>
  <c r="DK55" i="6"/>
  <c r="EI55" i="6"/>
  <c r="FH55" i="6"/>
  <c r="GF55" i="6"/>
  <c r="DB59" i="6"/>
  <c r="EL59" i="6"/>
  <c r="FW59" i="6"/>
  <c r="DH13" i="6"/>
  <c r="DP13" i="6"/>
  <c r="DX13" i="6"/>
  <c r="EF13" i="6"/>
  <c r="EN13" i="6"/>
  <c r="EV13" i="6"/>
  <c r="FD13" i="6"/>
  <c r="FL13" i="6"/>
  <c r="FT13" i="6"/>
  <c r="GB13" i="6"/>
  <c r="GJ13" i="6"/>
  <c r="DH17" i="6"/>
  <c r="DP17" i="6"/>
  <c r="DX17" i="6"/>
  <c r="EF17" i="6"/>
  <c r="EN17" i="6"/>
  <c r="EV17" i="6"/>
  <c r="FD17" i="6"/>
  <c r="FL17" i="6"/>
  <c r="FT17" i="6"/>
  <c r="GB17" i="6"/>
  <c r="GJ17" i="6"/>
  <c r="DH21" i="6"/>
  <c r="DP21" i="6"/>
  <c r="DX21" i="6"/>
  <c r="EF21" i="6"/>
  <c r="EN21" i="6"/>
  <c r="EV21" i="6"/>
  <c r="FD21" i="6"/>
  <c r="FL21" i="6"/>
  <c r="FT21" i="6"/>
  <c r="GB21" i="6"/>
  <c r="GJ21" i="6"/>
  <c r="DB22" i="6"/>
  <c r="DJ22" i="6"/>
  <c r="DR22" i="6"/>
  <c r="DZ22" i="6"/>
  <c r="EH22" i="6"/>
  <c r="EP22" i="6"/>
  <c r="EX22" i="6"/>
  <c r="FF22" i="6"/>
  <c r="FN22" i="6"/>
  <c r="FV22" i="6"/>
  <c r="GF22" i="6"/>
  <c r="GO22" i="6"/>
  <c r="GO23" i="6"/>
  <c r="GG23" i="6"/>
  <c r="FY23" i="6"/>
  <c r="FQ23" i="6"/>
  <c r="FI23" i="6"/>
  <c r="FA23" i="6"/>
  <c r="ES23" i="6"/>
  <c r="EK23" i="6"/>
  <c r="EC23" i="6"/>
  <c r="DU23" i="6"/>
  <c r="DM23" i="6"/>
  <c r="DE23" i="6"/>
  <c r="DI23" i="6"/>
  <c r="DR23" i="6"/>
  <c r="EA23" i="6"/>
  <c r="EJ23" i="6"/>
  <c r="ET23" i="6"/>
  <c r="FC23" i="6"/>
  <c r="FL23" i="6"/>
  <c r="FU23" i="6"/>
  <c r="GD23" i="6"/>
  <c r="GM23" i="6"/>
  <c r="GV23" i="6"/>
  <c r="DH31" i="6"/>
  <c r="DS31" i="6"/>
  <c r="ED31" i="6"/>
  <c r="EN31" i="6"/>
  <c r="EY31" i="6"/>
  <c r="FJ31" i="6"/>
  <c r="FT31" i="6"/>
  <c r="GE31" i="6"/>
  <c r="GP31" i="6"/>
  <c r="DB32" i="6"/>
  <c r="DM32" i="6"/>
  <c r="DY32" i="6"/>
  <c r="EK32" i="6"/>
  <c r="EX32" i="6"/>
  <c r="FL32" i="6"/>
  <c r="FX32" i="6"/>
  <c r="GK32" i="6"/>
  <c r="GQ36" i="6"/>
  <c r="GI36" i="6"/>
  <c r="GA36" i="6"/>
  <c r="FS36" i="6"/>
  <c r="FK36" i="6"/>
  <c r="FC36" i="6"/>
  <c r="EU36" i="6"/>
  <c r="EM36" i="6"/>
  <c r="EE36" i="6"/>
  <c r="DW36" i="6"/>
  <c r="DO36" i="6"/>
  <c r="DG36" i="6"/>
  <c r="GP36" i="6"/>
  <c r="GH36" i="6"/>
  <c r="FZ36" i="6"/>
  <c r="FR36" i="6"/>
  <c r="FJ36" i="6"/>
  <c r="FB36" i="6"/>
  <c r="ET36" i="6"/>
  <c r="EL36" i="6"/>
  <c r="ED36" i="6"/>
  <c r="DV36" i="6"/>
  <c r="DN36" i="6"/>
  <c r="DF36" i="6"/>
  <c r="GU36" i="6"/>
  <c r="GM36" i="6"/>
  <c r="GE36" i="6"/>
  <c r="FW36" i="6"/>
  <c r="FO36" i="6"/>
  <c r="FG36" i="6"/>
  <c r="EY36" i="6"/>
  <c r="EQ36" i="6"/>
  <c r="EI36" i="6"/>
  <c r="EA36" i="6"/>
  <c r="DS36" i="6"/>
  <c r="DK36" i="6"/>
  <c r="DC36" i="6"/>
  <c r="DL36" i="6"/>
  <c r="DY36" i="6"/>
  <c r="EK36" i="6"/>
  <c r="EX36" i="6"/>
  <c r="FL36" i="6"/>
  <c r="FX36" i="6"/>
  <c r="GK36" i="6"/>
  <c r="GQ40" i="6"/>
  <c r="GI40" i="6"/>
  <c r="GA40" i="6"/>
  <c r="FS40" i="6"/>
  <c r="FK40" i="6"/>
  <c r="FC40" i="6"/>
  <c r="EU40" i="6"/>
  <c r="EM40" i="6"/>
  <c r="EE40" i="6"/>
  <c r="DW40" i="6"/>
  <c r="DO40" i="6"/>
  <c r="DG40" i="6"/>
  <c r="GP40" i="6"/>
  <c r="GH40" i="6"/>
  <c r="FZ40" i="6"/>
  <c r="FR40" i="6"/>
  <c r="FJ40" i="6"/>
  <c r="FB40" i="6"/>
  <c r="ET40" i="6"/>
  <c r="EL40" i="6"/>
  <c r="ED40" i="6"/>
  <c r="DV40" i="6"/>
  <c r="DN40" i="6"/>
  <c r="DF40" i="6"/>
  <c r="GU40" i="6"/>
  <c r="GM40" i="6"/>
  <c r="GE40" i="6"/>
  <c r="FW40" i="6"/>
  <c r="FO40" i="6"/>
  <c r="FG40" i="6"/>
  <c r="EY40" i="6"/>
  <c r="EQ40" i="6"/>
  <c r="EI40" i="6"/>
  <c r="EA40" i="6"/>
  <c r="DS40" i="6"/>
  <c r="DK40" i="6"/>
  <c r="DC40" i="6"/>
  <c r="DL40" i="6"/>
  <c r="DY40" i="6"/>
  <c r="EK40" i="6"/>
  <c r="EX40" i="6"/>
  <c r="FL40" i="6"/>
  <c r="FX40" i="6"/>
  <c r="GK40" i="6"/>
  <c r="GQ44" i="6"/>
  <c r="GI44" i="6"/>
  <c r="GA44" i="6"/>
  <c r="FS44" i="6"/>
  <c r="FK44" i="6"/>
  <c r="FC44" i="6"/>
  <c r="EU44" i="6"/>
  <c r="EM44" i="6"/>
  <c r="EE44" i="6"/>
  <c r="DW44" i="6"/>
  <c r="DO44" i="6"/>
  <c r="DG44" i="6"/>
  <c r="GP44" i="6"/>
  <c r="GH44" i="6"/>
  <c r="FZ44" i="6"/>
  <c r="FR44" i="6"/>
  <c r="FJ44" i="6"/>
  <c r="FB44" i="6"/>
  <c r="ET44" i="6"/>
  <c r="EL44" i="6"/>
  <c r="ED44" i="6"/>
  <c r="DV44" i="6"/>
  <c r="DN44" i="6"/>
  <c r="DF44" i="6"/>
  <c r="GU44" i="6"/>
  <c r="GM44" i="6"/>
  <c r="GE44" i="6"/>
  <c r="FW44" i="6"/>
  <c r="FO44" i="6"/>
  <c r="FG44" i="6"/>
  <c r="EY44" i="6"/>
  <c r="EQ44" i="6"/>
  <c r="EI44" i="6"/>
  <c r="EA44" i="6"/>
  <c r="DS44" i="6"/>
  <c r="DK44" i="6"/>
  <c r="DC44" i="6"/>
  <c r="DL44" i="6"/>
  <c r="DY44" i="6"/>
  <c r="EK44" i="6"/>
  <c r="EX44" i="6"/>
  <c r="FL44" i="6"/>
  <c r="FX44" i="6"/>
  <c r="GK44" i="6"/>
  <c r="DH47" i="6"/>
  <c r="DX47" i="6"/>
  <c r="EN47" i="6"/>
  <c r="FD47" i="6"/>
  <c r="FT47" i="6"/>
  <c r="GJ47" i="6"/>
  <c r="GO50" i="6"/>
  <c r="GG50" i="6"/>
  <c r="FY50" i="6"/>
  <c r="FQ50" i="6"/>
  <c r="FI50" i="6"/>
  <c r="FA50" i="6"/>
  <c r="ES50" i="6"/>
  <c r="EK50" i="6"/>
  <c r="EC50" i="6"/>
  <c r="DU50" i="6"/>
  <c r="DM50" i="6"/>
  <c r="DE50" i="6"/>
  <c r="GU50" i="6"/>
  <c r="GL50" i="6"/>
  <c r="GC50" i="6"/>
  <c r="FT50" i="6"/>
  <c r="FK50" i="6"/>
  <c r="FB50" i="6"/>
  <c r="ER50" i="6"/>
  <c r="EI50" i="6"/>
  <c r="DZ50" i="6"/>
  <c r="DQ50" i="6"/>
  <c r="DH50" i="6"/>
  <c r="GN50" i="6"/>
  <c r="GD50" i="6"/>
  <c r="FS50" i="6"/>
  <c r="FH50" i="6"/>
  <c r="EX50" i="6"/>
  <c r="EN50" i="6"/>
  <c r="ED50" i="6"/>
  <c r="DS50" i="6"/>
  <c r="DI50" i="6"/>
  <c r="GM50" i="6"/>
  <c r="GB50" i="6"/>
  <c r="FR50" i="6"/>
  <c r="FG50" i="6"/>
  <c r="EW50" i="6"/>
  <c r="EM50" i="6"/>
  <c r="EB50" i="6"/>
  <c r="DR50" i="6"/>
  <c r="DG50" i="6"/>
  <c r="GV50" i="6"/>
  <c r="GK50" i="6"/>
  <c r="GA50" i="6"/>
  <c r="FP50" i="6"/>
  <c r="FF50" i="6"/>
  <c r="EV50" i="6"/>
  <c r="EL50" i="6"/>
  <c r="EA50" i="6"/>
  <c r="DP50" i="6"/>
  <c r="DF50" i="6"/>
  <c r="GR50" i="6"/>
  <c r="GH50" i="6"/>
  <c r="FW50" i="6"/>
  <c r="FM50" i="6"/>
  <c r="FC50" i="6"/>
  <c r="EQ50" i="6"/>
  <c r="EG50" i="6"/>
  <c r="DW50" i="6"/>
  <c r="DL50" i="6"/>
  <c r="DB50" i="6"/>
  <c r="DT50" i="6"/>
  <c r="EO50" i="6"/>
  <c r="FJ50" i="6"/>
  <c r="GE50" i="6"/>
  <c r="DA53" i="6"/>
  <c r="DW53" i="6"/>
  <c r="ER53" i="6"/>
  <c r="FL53" i="6"/>
  <c r="GG53" i="6"/>
  <c r="DD54" i="6"/>
  <c r="DY54" i="6"/>
  <c r="ET54" i="6"/>
  <c r="FO54" i="6"/>
  <c r="GL54" i="6"/>
  <c r="DM55" i="6"/>
  <c r="EJ55" i="6"/>
  <c r="FI55" i="6"/>
  <c r="GH55" i="6"/>
  <c r="DG59" i="6"/>
  <c r="ER59" i="6"/>
  <c r="GB59" i="6"/>
  <c r="DE33" i="6"/>
  <c r="DM33" i="6"/>
  <c r="DU33" i="6"/>
  <c r="EC33" i="6"/>
  <c r="EK33" i="6"/>
  <c r="ES33" i="6"/>
  <c r="FA33" i="6"/>
  <c r="FI33" i="6"/>
  <c r="FQ33" i="6"/>
  <c r="FY33" i="6"/>
  <c r="GG33" i="6"/>
  <c r="GO33" i="6"/>
  <c r="DE37" i="6"/>
  <c r="DM37" i="6"/>
  <c r="DU37" i="6"/>
  <c r="EC37" i="6"/>
  <c r="EK37" i="6"/>
  <c r="ES37" i="6"/>
  <c r="FA37" i="6"/>
  <c r="FI37" i="6"/>
  <c r="FQ37" i="6"/>
  <c r="FY37" i="6"/>
  <c r="GG37" i="6"/>
  <c r="GO37" i="6"/>
  <c r="DE41" i="6"/>
  <c r="DM41" i="6"/>
  <c r="DU41" i="6"/>
  <c r="EC41" i="6"/>
  <c r="EK41" i="6"/>
  <c r="ES41" i="6"/>
  <c r="FA41" i="6"/>
  <c r="FI41" i="6"/>
  <c r="FQ41" i="6"/>
  <c r="FY41" i="6"/>
  <c r="GG41" i="6"/>
  <c r="GO41" i="6"/>
  <c r="DE45" i="6"/>
  <c r="DM45" i="6"/>
  <c r="DU45" i="6"/>
  <c r="EC45" i="6"/>
  <c r="EK45" i="6"/>
  <c r="ES45" i="6"/>
  <c r="FA45" i="6"/>
  <c r="FI45" i="6"/>
  <c r="FQ45" i="6"/>
  <c r="FY45" i="6"/>
  <c r="GG45" i="6"/>
  <c r="GO45" i="6"/>
  <c r="DC48" i="6"/>
  <c r="DK48" i="6"/>
  <c r="DS48" i="6"/>
  <c r="EA48" i="6"/>
  <c r="EI48" i="6"/>
  <c r="EQ48" i="6"/>
  <c r="EY48" i="6"/>
  <c r="FG48" i="6"/>
  <c r="FO48" i="6"/>
  <c r="FW48" i="6"/>
  <c r="GE48" i="6"/>
  <c r="GM48" i="6"/>
  <c r="GU48" i="6"/>
  <c r="DE49" i="6"/>
  <c r="DO49" i="6"/>
  <c r="DX49" i="6"/>
  <c r="EG49" i="6"/>
  <c r="EP49" i="6"/>
  <c r="EZ49" i="6"/>
  <c r="FJ49" i="6"/>
  <c r="FT49" i="6"/>
  <c r="GF49" i="6"/>
  <c r="DG52" i="6"/>
  <c r="DR52" i="6"/>
  <c r="EB52" i="6"/>
  <c r="EL52" i="6"/>
  <c r="EV52" i="6"/>
  <c r="FG52" i="6"/>
  <c r="FR52" i="6"/>
  <c r="GB52" i="6"/>
  <c r="DE56" i="6"/>
  <c r="DP56" i="6"/>
  <c r="ED56" i="6"/>
  <c r="EP56" i="6"/>
  <c r="FA56" i="6"/>
  <c r="FO56" i="6"/>
  <c r="FZ56" i="6"/>
  <c r="GL56" i="6"/>
  <c r="DH33" i="6"/>
  <c r="DP33" i="6"/>
  <c r="DX33" i="6"/>
  <c r="EF33" i="6"/>
  <c r="EN33" i="6"/>
  <c r="EV33" i="6"/>
  <c r="FD33" i="6"/>
  <c r="FL33" i="6"/>
  <c r="FT33" i="6"/>
  <c r="GB33" i="6"/>
  <c r="GJ33" i="6"/>
  <c r="GR33" i="6"/>
  <c r="DH37" i="6"/>
  <c r="DP37" i="6"/>
  <c r="DX37" i="6"/>
  <c r="EF37" i="6"/>
  <c r="EN37" i="6"/>
  <c r="EV37" i="6"/>
  <c r="FD37" i="6"/>
  <c r="FL37" i="6"/>
  <c r="FT37" i="6"/>
  <c r="GB37" i="6"/>
  <c r="GJ37" i="6"/>
  <c r="GR37" i="6"/>
  <c r="DH41" i="6"/>
  <c r="DP41" i="6"/>
  <c r="DX41" i="6"/>
  <c r="EF41" i="6"/>
  <c r="EN41" i="6"/>
  <c r="EV41" i="6"/>
  <c r="FD41" i="6"/>
  <c r="FL41" i="6"/>
  <c r="FT41" i="6"/>
  <c r="GB41" i="6"/>
  <c r="GJ41" i="6"/>
  <c r="GR41" i="6"/>
  <c r="DH45" i="6"/>
  <c r="DP45" i="6"/>
  <c r="DX45" i="6"/>
  <c r="EF45" i="6"/>
  <c r="EN45" i="6"/>
  <c r="EV45" i="6"/>
  <c r="FD45" i="6"/>
  <c r="FL45" i="6"/>
  <c r="FT45" i="6"/>
  <c r="GB45" i="6"/>
  <c r="GJ45" i="6"/>
  <c r="GR45" i="6"/>
  <c r="DF48" i="6"/>
  <c r="DN48" i="6"/>
  <c r="DV48" i="6"/>
  <c r="ED48" i="6"/>
  <c r="EL48" i="6"/>
  <c r="ET48" i="6"/>
  <c r="FB48" i="6"/>
  <c r="FJ48" i="6"/>
  <c r="FR48" i="6"/>
  <c r="FZ48" i="6"/>
  <c r="GH48" i="6"/>
  <c r="GP48" i="6"/>
  <c r="GU49" i="6"/>
  <c r="GM49" i="6"/>
  <c r="GE49" i="6"/>
  <c r="FW49" i="6"/>
  <c r="FO49" i="6"/>
  <c r="FG49" i="6"/>
  <c r="EY49" i="6"/>
  <c r="GN49" i="6"/>
  <c r="GD49" i="6"/>
  <c r="FU49" i="6"/>
  <c r="FL49" i="6"/>
  <c r="FC49" i="6"/>
  <c r="ET49" i="6"/>
  <c r="EL49" i="6"/>
  <c r="ED49" i="6"/>
  <c r="DV49" i="6"/>
  <c r="DN49" i="6"/>
  <c r="DF49" i="6"/>
  <c r="DI49" i="6"/>
  <c r="DR49" i="6"/>
  <c r="EA49" i="6"/>
  <c r="EJ49" i="6"/>
  <c r="ES49" i="6"/>
  <c r="FD49" i="6"/>
  <c r="FN49" i="6"/>
  <c r="FY49" i="6"/>
  <c r="GI49" i="6"/>
  <c r="GS49" i="6"/>
  <c r="GS52" i="6"/>
  <c r="GK52" i="6"/>
  <c r="GC52" i="6"/>
  <c r="FU52" i="6"/>
  <c r="FM52" i="6"/>
  <c r="FE52" i="6"/>
  <c r="EW52" i="6"/>
  <c r="EO52" i="6"/>
  <c r="EG52" i="6"/>
  <c r="DY52" i="6"/>
  <c r="DQ52" i="6"/>
  <c r="DI52" i="6"/>
  <c r="DA52" i="6"/>
  <c r="GR52" i="6"/>
  <c r="GI52" i="6"/>
  <c r="FZ52" i="6"/>
  <c r="FQ52" i="6"/>
  <c r="FH52" i="6"/>
  <c r="EY52" i="6"/>
  <c r="EP52" i="6"/>
  <c r="EF52" i="6"/>
  <c r="DW52" i="6"/>
  <c r="DN52" i="6"/>
  <c r="DE52" i="6"/>
  <c r="DK52" i="6"/>
  <c r="DU52" i="6"/>
  <c r="EE52" i="6"/>
  <c r="EQ52" i="6"/>
  <c r="FA52" i="6"/>
  <c r="FK52" i="6"/>
  <c r="FV52" i="6"/>
  <c r="GF52" i="6"/>
  <c r="GP52" i="6"/>
  <c r="DJ56" i="6"/>
  <c r="DV56" i="6"/>
  <c r="EH56" i="6"/>
  <c r="ET56" i="6"/>
  <c r="FG56" i="6"/>
  <c r="FR56" i="6"/>
  <c r="GE56" i="6"/>
  <c r="GQ56" i="6"/>
  <c r="DS62" i="6"/>
  <c r="EN62" i="6"/>
  <c r="FI62" i="6"/>
  <c r="DA33" i="6"/>
  <c r="DI33" i="6"/>
  <c r="DQ33" i="6"/>
  <c r="DY33" i="6"/>
  <c r="EG33" i="6"/>
  <c r="EO33" i="6"/>
  <c r="EW33" i="6"/>
  <c r="FE33" i="6"/>
  <c r="FM33" i="6"/>
  <c r="FU33" i="6"/>
  <c r="GC33" i="6"/>
  <c r="GK33" i="6"/>
  <c r="DA37" i="6"/>
  <c r="DI37" i="6"/>
  <c r="DQ37" i="6"/>
  <c r="DY37" i="6"/>
  <c r="EG37" i="6"/>
  <c r="EO37" i="6"/>
  <c r="EW37" i="6"/>
  <c r="FE37" i="6"/>
  <c r="FM37" i="6"/>
  <c r="FU37" i="6"/>
  <c r="GC37" i="6"/>
  <c r="GK37" i="6"/>
  <c r="DA41" i="6"/>
  <c r="DI41" i="6"/>
  <c r="DQ41" i="6"/>
  <c r="DY41" i="6"/>
  <c r="EG41" i="6"/>
  <c r="EO41" i="6"/>
  <c r="EW41" i="6"/>
  <c r="FE41" i="6"/>
  <c r="FM41" i="6"/>
  <c r="FU41" i="6"/>
  <c r="GC41" i="6"/>
  <c r="GK41" i="6"/>
  <c r="DA45" i="6"/>
  <c r="DI45" i="6"/>
  <c r="DQ45" i="6"/>
  <c r="DY45" i="6"/>
  <c r="EG45" i="6"/>
  <c r="EO45" i="6"/>
  <c r="EW45" i="6"/>
  <c r="FE45" i="6"/>
  <c r="FM45" i="6"/>
  <c r="FU45" i="6"/>
  <c r="GC45" i="6"/>
  <c r="GK45" i="6"/>
  <c r="DG48" i="6"/>
  <c r="DO48" i="6"/>
  <c r="DW48" i="6"/>
  <c r="EE48" i="6"/>
  <c r="EM48" i="6"/>
  <c r="EU48" i="6"/>
  <c r="FC48" i="6"/>
  <c r="FK48" i="6"/>
  <c r="FS48" i="6"/>
  <c r="GA48" i="6"/>
  <c r="GI48" i="6"/>
  <c r="GQ48" i="6"/>
  <c r="DA49" i="6"/>
  <c r="DJ49" i="6"/>
  <c r="DS49" i="6"/>
  <c r="EB49" i="6"/>
  <c r="EK49" i="6"/>
  <c r="EU49" i="6"/>
  <c r="FE49" i="6"/>
  <c r="FP49" i="6"/>
  <c r="FZ49" i="6"/>
  <c r="GJ49" i="6"/>
  <c r="GT49" i="6"/>
  <c r="GQ51" i="6"/>
  <c r="GI51" i="6"/>
  <c r="GA51" i="6"/>
  <c r="FS51" i="6"/>
  <c r="FK51" i="6"/>
  <c r="FC51" i="6"/>
  <c r="EU51" i="6"/>
  <c r="EM51" i="6"/>
  <c r="EE51" i="6"/>
  <c r="DW51" i="6"/>
  <c r="DO51" i="6"/>
  <c r="DG51" i="6"/>
  <c r="GT51" i="6"/>
  <c r="GK51" i="6"/>
  <c r="GB51" i="6"/>
  <c r="FR51" i="6"/>
  <c r="FI51" i="6"/>
  <c r="EZ51" i="6"/>
  <c r="EQ51" i="6"/>
  <c r="EH51" i="6"/>
  <c r="DY51" i="6"/>
  <c r="DP51" i="6"/>
  <c r="DF51" i="6"/>
  <c r="DJ51" i="6"/>
  <c r="DT51" i="6"/>
  <c r="ED51" i="6"/>
  <c r="EO51" i="6"/>
  <c r="EY51" i="6"/>
  <c r="FJ51" i="6"/>
  <c r="FU51" i="6"/>
  <c r="GE51" i="6"/>
  <c r="GO51" i="6"/>
  <c r="DB52" i="6"/>
  <c r="DL52" i="6"/>
  <c r="DV52" i="6"/>
  <c r="EH52" i="6"/>
  <c r="ER52" i="6"/>
  <c r="FB52" i="6"/>
  <c r="FL52" i="6"/>
  <c r="FW52" i="6"/>
  <c r="GG52" i="6"/>
  <c r="GQ52" i="6"/>
  <c r="DL56" i="6"/>
  <c r="DW56" i="6"/>
  <c r="EI56" i="6"/>
  <c r="EV56" i="6"/>
  <c r="FH56" i="6"/>
  <c r="FS56" i="6"/>
  <c r="GG56" i="6"/>
  <c r="GT62" i="6"/>
  <c r="GL62" i="6"/>
  <c r="GD62" i="6"/>
  <c r="FV62" i="6"/>
  <c r="FN62" i="6"/>
  <c r="FF62" i="6"/>
  <c r="EX62" i="6"/>
  <c r="EP62" i="6"/>
  <c r="EH62" i="6"/>
  <c r="DZ62" i="6"/>
  <c r="DR62" i="6"/>
  <c r="DJ62" i="6"/>
  <c r="DB62" i="6"/>
  <c r="GP62" i="6"/>
  <c r="GH62" i="6"/>
  <c r="FZ62" i="6"/>
  <c r="FR62" i="6"/>
  <c r="FJ62" i="6"/>
  <c r="FB62" i="6"/>
  <c r="ET62" i="6"/>
  <c r="EL62" i="6"/>
  <c r="ED62" i="6"/>
  <c r="DV62" i="6"/>
  <c r="DN62" i="6"/>
  <c r="DF62" i="6"/>
  <c r="GU62" i="6"/>
  <c r="GJ62" i="6"/>
  <c r="FY62" i="6"/>
  <c r="FO62" i="6"/>
  <c r="FD62" i="6"/>
  <c r="ES62" i="6"/>
  <c r="EI62" i="6"/>
  <c r="DX62" i="6"/>
  <c r="DM62" i="6"/>
  <c r="DC62" i="6"/>
  <c r="GR62" i="6"/>
  <c r="GG62" i="6"/>
  <c r="FW62" i="6"/>
  <c r="GQ62" i="6"/>
  <c r="GF62" i="6"/>
  <c r="FU62" i="6"/>
  <c r="FK62" i="6"/>
  <c r="EZ62" i="6"/>
  <c r="EO62" i="6"/>
  <c r="EE62" i="6"/>
  <c r="DT62" i="6"/>
  <c r="DI62" i="6"/>
  <c r="GN62" i="6"/>
  <c r="GC62" i="6"/>
  <c r="FS62" i="6"/>
  <c r="FH62" i="6"/>
  <c r="EW62" i="6"/>
  <c r="EM62" i="6"/>
  <c r="EB62" i="6"/>
  <c r="DQ62" i="6"/>
  <c r="DG62" i="6"/>
  <c r="GM62" i="6"/>
  <c r="GB62" i="6"/>
  <c r="FQ62" i="6"/>
  <c r="FG62" i="6"/>
  <c r="EV62" i="6"/>
  <c r="EK62" i="6"/>
  <c r="EA62" i="6"/>
  <c r="DP62" i="6"/>
  <c r="DE62" i="6"/>
  <c r="DU62" i="6"/>
  <c r="EQ62" i="6"/>
  <c r="FL62" i="6"/>
  <c r="GK62" i="6"/>
  <c r="DH48" i="6"/>
  <c r="DP48" i="6"/>
  <c r="DX48" i="6"/>
  <c r="EF48" i="6"/>
  <c r="EN48" i="6"/>
  <c r="EV48" i="6"/>
  <c r="FD48" i="6"/>
  <c r="FL48" i="6"/>
  <c r="FT48" i="6"/>
  <c r="GB48" i="6"/>
  <c r="GJ48" i="6"/>
  <c r="GS56" i="6"/>
  <c r="GK56" i="6"/>
  <c r="GC56" i="6"/>
  <c r="FU56" i="6"/>
  <c r="FM56" i="6"/>
  <c r="FE56" i="6"/>
  <c r="EW56" i="6"/>
  <c r="EO56" i="6"/>
  <c r="EG56" i="6"/>
  <c r="DY56" i="6"/>
  <c r="DQ56" i="6"/>
  <c r="DI56" i="6"/>
  <c r="DA56" i="6"/>
  <c r="GO56" i="6"/>
  <c r="GF56" i="6"/>
  <c r="FW56" i="6"/>
  <c r="FN56" i="6"/>
  <c r="FD56" i="6"/>
  <c r="EU56" i="6"/>
  <c r="EL56" i="6"/>
  <c r="EC56" i="6"/>
  <c r="DT56" i="6"/>
  <c r="DK56" i="6"/>
  <c r="DB56" i="6"/>
  <c r="GV56" i="6"/>
  <c r="GM56" i="6"/>
  <c r="GD56" i="6"/>
  <c r="FT56" i="6"/>
  <c r="FK56" i="6"/>
  <c r="FB56" i="6"/>
  <c r="ES56" i="6"/>
  <c r="EJ56" i="6"/>
  <c r="EA56" i="6"/>
  <c r="DR56" i="6"/>
  <c r="DH56" i="6"/>
  <c r="DM56" i="6"/>
  <c r="DX56" i="6"/>
  <c r="EK56" i="6"/>
  <c r="EX56" i="6"/>
  <c r="FI56" i="6"/>
  <c r="FV56" i="6"/>
  <c r="GH56" i="6"/>
  <c r="GT56" i="6"/>
  <c r="GQ61" i="6"/>
  <c r="GI61" i="6"/>
  <c r="GA61" i="6"/>
  <c r="FS61" i="6"/>
  <c r="FK61" i="6"/>
  <c r="FC61" i="6"/>
  <c r="EU61" i="6"/>
  <c r="EM61" i="6"/>
  <c r="EE61" i="6"/>
  <c r="DW61" i="6"/>
  <c r="DO61" i="6"/>
  <c r="DG61" i="6"/>
  <c r="GU61" i="6"/>
  <c r="GM61" i="6"/>
  <c r="GE61" i="6"/>
  <c r="FW61" i="6"/>
  <c r="FO61" i="6"/>
  <c r="FG61" i="6"/>
  <c r="EY61" i="6"/>
  <c r="EQ61" i="6"/>
  <c r="EI61" i="6"/>
  <c r="EA61" i="6"/>
  <c r="DS61" i="6"/>
  <c r="DK61" i="6"/>
  <c r="DC61" i="6"/>
  <c r="DJ61" i="6"/>
  <c r="DU61" i="6"/>
  <c r="EF61" i="6"/>
  <c r="EP61" i="6"/>
  <c r="FA61" i="6"/>
  <c r="FL61" i="6"/>
  <c r="FV61" i="6"/>
  <c r="GG61" i="6"/>
  <c r="GR61" i="6"/>
  <c r="GP63" i="6"/>
  <c r="GH63" i="6"/>
  <c r="FZ63" i="6"/>
  <c r="FR63" i="6"/>
  <c r="FJ63" i="6"/>
  <c r="FB63" i="6"/>
  <c r="ET63" i="6"/>
  <c r="EL63" i="6"/>
  <c r="GN63" i="6"/>
  <c r="GE63" i="6"/>
  <c r="FV63" i="6"/>
  <c r="FM63" i="6"/>
  <c r="FD63" i="6"/>
  <c r="EU63" i="6"/>
  <c r="EK63" i="6"/>
  <c r="EC63" i="6"/>
  <c r="DU63" i="6"/>
  <c r="DM63" i="6"/>
  <c r="DE63" i="6"/>
  <c r="GS63" i="6"/>
  <c r="GJ63" i="6"/>
  <c r="GA63" i="6"/>
  <c r="FQ63" i="6"/>
  <c r="FH63" i="6"/>
  <c r="EY63" i="6"/>
  <c r="EP63" i="6"/>
  <c r="EG63" i="6"/>
  <c r="DY63" i="6"/>
  <c r="DQ63" i="6"/>
  <c r="DI63" i="6"/>
  <c r="DA63" i="6"/>
  <c r="DK63" i="6"/>
  <c r="DV63" i="6"/>
  <c r="EF63" i="6"/>
  <c r="ER63" i="6"/>
  <c r="FE63" i="6"/>
  <c r="FP63" i="6"/>
  <c r="GC63" i="6"/>
  <c r="GO63" i="6"/>
  <c r="GT67" i="6"/>
  <c r="GL67" i="6"/>
  <c r="GD67" i="6"/>
  <c r="FV67" i="6"/>
  <c r="FN67" i="6"/>
  <c r="FF67" i="6"/>
  <c r="EX67" i="6"/>
  <c r="EP67" i="6"/>
  <c r="EH67" i="6"/>
  <c r="DZ67" i="6"/>
  <c r="DR67" i="6"/>
  <c r="DJ67" i="6"/>
  <c r="DB67" i="6"/>
  <c r="GO67" i="6"/>
  <c r="GF67" i="6"/>
  <c r="FW67" i="6"/>
  <c r="FM67" i="6"/>
  <c r="FD67" i="6"/>
  <c r="EU67" i="6"/>
  <c r="EL67" i="6"/>
  <c r="EC67" i="6"/>
  <c r="DT67" i="6"/>
  <c r="DK67" i="6"/>
  <c r="DA67" i="6"/>
  <c r="GV67" i="6"/>
  <c r="GM67" i="6"/>
  <c r="GC67" i="6"/>
  <c r="FT67" i="6"/>
  <c r="FK67" i="6"/>
  <c r="FB67" i="6"/>
  <c r="ES67" i="6"/>
  <c r="EJ67" i="6"/>
  <c r="EA67" i="6"/>
  <c r="DQ67" i="6"/>
  <c r="DH67" i="6"/>
  <c r="GS67" i="6"/>
  <c r="GJ67" i="6"/>
  <c r="GA67" i="6"/>
  <c r="FR67" i="6"/>
  <c r="FI67" i="6"/>
  <c r="EZ67" i="6"/>
  <c r="EQ67" i="6"/>
  <c r="EG67" i="6"/>
  <c r="DX67" i="6"/>
  <c r="DO67" i="6"/>
  <c r="DF67" i="6"/>
  <c r="GQ67" i="6"/>
  <c r="GH67" i="6"/>
  <c r="FY67" i="6"/>
  <c r="FP67" i="6"/>
  <c r="FG67" i="6"/>
  <c r="EW67" i="6"/>
  <c r="EN67" i="6"/>
  <c r="EE67" i="6"/>
  <c r="DV67" i="6"/>
  <c r="DM67" i="6"/>
  <c r="DD67" i="6"/>
  <c r="DS67" i="6"/>
  <c r="EK67" i="6"/>
  <c r="FC67" i="6"/>
  <c r="FU67" i="6"/>
  <c r="GN67" i="6"/>
  <c r="DI68" i="6"/>
  <c r="EA68" i="6"/>
  <c r="ET68" i="6"/>
  <c r="FL68" i="6"/>
  <c r="GD68" i="6"/>
  <c r="GV68" i="6"/>
  <c r="DR70" i="6"/>
  <c r="EO70" i="6"/>
  <c r="FN70" i="6"/>
  <c r="GN70" i="6"/>
  <c r="DG57" i="6"/>
  <c r="DP57" i="6"/>
  <c r="DY57" i="6"/>
  <c r="EH57" i="6"/>
  <c r="ER57" i="6"/>
  <c r="FA57" i="6"/>
  <c r="FJ57" i="6"/>
  <c r="FS57" i="6"/>
  <c r="GB57" i="6"/>
  <c r="GK57" i="6"/>
  <c r="DG58" i="6"/>
  <c r="DP58" i="6"/>
  <c r="DY58" i="6"/>
  <c r="EH58" i="6"/>
  <c r="EQ58" i="6"/>
  <c r="EZ58" i="6"/>
  <c r="FI58" i="6"/>
  <c r="FS58" i="6"/>
  <c r="GB58" i="6"/>
  <c r="GK58" i="6"/>
  <c r="DA61" i="6"/>
  <c r="DL61" i="6"/>
  <c r="DV61" i="6"/>
  <c r="EG61" i="6"/>
  <c r="ER61" i="6"/>
  <c r="FB61" i="6"/>
  <c r="FM61" i="6"/>
  <c r="FX61" i="6"/>
  <c r="GH61" i="6"/>
  <c r="GS61" i="6"/>
  <c r="DB63" i="6"/>
  <c r="DL63" i="6"/>
  <c r="DW63" i="6"/>
  <c r="EH63" i="6"/>
  <c r="ES63" i="6"/>
  <c r="FF63" i="6"/>
  <c r="FS63" i="6"/>
  <c r="GD63" i="6"/>
  <c r="GQ63" i="6"/>
  <c r="DC67" i="6"/>
  <c r="DU67" i="6"/>
  <c r="EM67" i="6"/>
  <c r="FE67" i="6"/>
  <c r="FX67" i="6"/>
  <c r="GP67" i="6"/>
  <c r="DK68" i="6"/>
  <c r="ED68" i="6"/>
  <c r="EV68" i="6"/>
  <c r="FN68" i="6"/>
  <c r="GF68" i="6"/>
  <c r="DU70" i="6"/>
  <c r="ET70" i="6"/>
  <c r="FQ70" i="6"/>
  <c r="DR71" i="6"/>
  <c r="EO71" i="6"/>
  <c r="FN71" i="6"/>
  <c r="GU70" i="6"/>
  <c r="GM70" i="6"/>
  <c r="GE70" i="6"/>
  <c r="FW70" i="6"/>
  <c r="FO70" i="6"/>
  <c r="FG70" i="6"/>
  <c r="EY70" i="6"/>
  <c r="EQ70" i="6"/>
  <c r="EI70" i="6"/>
  <c r="EA70" i="6"/>
  <c r="DS70" i="6"/>
  <c r="DK70" i="6"/>
  <c r="DC70" i="6"/>
  <c r="GV70" i="6"/>
  <c r="GL70" i="6"/>
  <c r="GC70" i="6"/>
  <c r="FT70" i="6"/>
  <c r="FK70" i="6"/>
  <c r="FB70" i="6"/>
  <c r="ES70" i="6"/>
  <c r="EJ70" i="6"/>
  <c r="DZ70" i="6"/>
  <c r="DQ70" i="6"/>
  <c r="DH70" i="6"/>
  <c r="GT70" i="6"/>
  <c r="GK70" i="6"/>
  <c r="GB70" i="6"/>
  <c r="FS70" i="6"/>
  <c r="FJ70" i="6"/>
  <c r="FA70" i="6"/>
  <c r="ER70" i="6"/>
  <c r="EH70" i="6"/>
  <c r="DY70" i="6"/>
  <c r="DP70" i="6"/>
  <c r="DG70" i="6"/>
  <c r="GS70" i="6"/>
  <c r="GJ70" i="6"/>
  <c r="GA70" i="6"/>
  <c r="FR70" i="6"/>
  <c r="FI70" i="6"/>
  <c r="EZ70" i="6"/>
  <c r="EP70" i="6"/>
  <c r="EG70" i="6"/>
  <c r="DX70" i="6"/>
  <c r="DO70" i="6"/>
  <c r="DF70" i="6"/>
  <c r="GQ70" i="6"/>
  <c r="GH70" i="6"/>
  <c r="FY70" i="6"/>
  <c r="FP70" i="6"/>
  <c r="FF70" i="6"/>
  <c r="EW70" i="6"/>
  <c r="EN70" i="6"/>
  <c r="EE70" i="6"/>
  <c r="DV70" i="6"/>
  <c r="DM70" i="6"/>
  <c r="DD70" i="6"/>
  <c r="GO70" i="6"/>
  <c r="GF70" i="6"/>
  <c r="FV70" i="6"/>
  <c r="FM70" i="6"/>
  <c r="FD70" i="6"/>
  <c r="EU70" i="6"/>
  <c r="EL70" i="6"/>
  <c r="EC70" i="6"/>
  <c r="DT70" i="6"/>
  <c r="DJ70" i="6"/>
  <c r="DA70" i="6"/>
  <c r="DW70" i="6"/>
  <c r="EV70" i="6"/>
  <c r="FU70" i="6"/>
  <c r="GR70" i="6"/>
  <c r="GU57" i="6"/>
  <c r="GM57" i="6"/>
  <c r="GE57" i="6"/>
  <c r="FW57" i="6"/>
  <c r="FO57" i="6"/>
  <c r="FG57" i="6"/>
  <c r="EY57" i="6"/>
  <c r="EQ57" i="6"/>
  <c r="EI57" i="6"/>
  <c r="EA57" i="6"/>
  <c r="DS57" i="6"/>
  <c r="DK57" i="6"/>
  <c r="DC57" i="6"/>
  <c r="DI57" i="6"/>
  <c r="DR57" i="6"/>
  <c r="EB57" i="6"/>
  <c r="EK57" i="6"/>
  <c r="ET57" i="6"/>
  <c r="FC57" i="6"/>
  <c r="FL57" i="6"/>
  <c r="FU57" i="6"/>
  <c r="GD57" i="6"/>
  <c r="GN57" i="6"/>
  <c r="GP58" i="6"/>
  <c r="GH58" i="6"/>
  <c r="FZ58" i="6"/>
  <c r="FR58" i="6"/>
  <c r="FJ58" i="6"/>
  <c r="FB58" i="6"/>
  <c r="ET58" i="6"/>
  <c r="EL58" i="6"/>
  <c r="ED58" i="6"/>
  <c r="DV58" i="6"/>
  <c r="DN58" i="6"/>
  <c r="DF58" i="6"/>
  <c r="DI58" i="6"/>
  <c r="DR58" i="6"/>
  <c r="EA58" i="6"/>
  <c r="EJ58" i="6"/>
  <c r="ES58" i="6"/>
  <c r="FC58" i="6"/>
  <c r="FL58" i="6"/>
  <c r="FU58" i="6"/>
  <c r="GD58" i="6"/>
  <c r="GM58" i="6"/>
  <c r="GV58" i="6"/>
  <c r="DD61" i="6"/>
  <c r="DN61" i="6"/>
  <c r="DY61" i="6"/>
  <c r="EJ61" i="6"/>
  <c r="ET61" i="6"/>
  <c r="FE61" i="6"/>
  <c r="FP61" i="6"/>
  <c r="FZ61" i="6"/>
  <c r="GK61" i="6"/>
  <c r="GV61" i="6"/>
  <c r="DD63" i="6"/>
  <c r="DO63" i="6"/>
  <c r="DZ63" i="6"/>
  <c r="EJ63" i="6"/>
  <c r="EW63" i="6"/>
  <c r="FI63" i="6"/>
  <c r="FU63" i="6"/>
  <c r="GG63" i="6"/>
  <c r="GT63" i="6"/>
  <c r="DG67" i="6"/>
  <c r="DY67" i="6"/>
  <c r="ER67" i="6"/>
  <c r="FJ67" i="6"/>
  <c r="GB67" i="6"/>
  <c r="GU67" i="6"/>
  <c r="DP68" i="6"/>
  <c r="EH68" i="6"/>
  <c r="EZ68" i="6"/>
  <c r="FS68" i="6"/>
  <c r="DB70" i="6"/>
  <c r="EB70" i="6"/>
  <c r="EX70" i="6"/>
  <c r="FX70" i="6"/>
  <c r="GP71" i="6"/>
  <c r="GH71" i="6"/>
  <c r="FZ71" i="6"/>
  <c r="FR71" i="6"/>
  <c r="FJ71" i="6"/>
  <c r="FB71" i="6"/>
  <c r="ET71" i="6"/>
  <c r="EL71" i="6"/>
  <c r="ED71" i="6"/>
  <c r="DV71" i="6"/>
  <c r="DN71" i="6"/>
  <c r="DF71" i="6"/>
  <c r="GU71" i="6"/>
  <c r="GL71" i="6"/>
  <c r="GC71" i="6"/>
  <c r="FT71" i="6"/>
  <c r="FK71" i="6"/>
  <c r="FA71" i="6"/>
  <c r="ER71" i="6"/>
  <c r="EI71" i="6"/>
  <c r="DZ71" i="6"/>
  <c r="DQ71" i="6"/>
  <c r="DH71" i="6"/>
  <c r="GT71" i="6"/>
  <c r="GK71" i="6"/>
  <c r="GB71" i="6"/>
  <c r="FS71" i="6"/>
  <c r="FI71" i="6"/>
  <c r="EZ71" i="6"/>
  <c r="EQ71" i="6"/>
  <c r="EH71" i="6"/>
  <c r="DY71" i="6"/>
  <c r="DP71" i="6"/>
  <c r="DG71" i="6"/>
  <c r="GS71" i="6"/>
  <c r="GJ71" i="6"/>
  <c r="GA71" i="6"/>
  <c r="FQ71" i="6"/>
  <c r="FH71" i="6"/>
  <c r="EY71" i="6"/>
  <c r="EP71" i="6"/>
  <c r="EG71" i="6"/>
  <c r="DX71" i="6"/>
  <c r="DO71" i="6"/>
  <c r="DE71" i="6"/>
  <c r="GQ71" i="6"/>
  <c r="GG71" i="6"/>
  <c r="FX71" i="6"/>
  <c r="FO71" i="6"/>
  <c r="FF71" i="6"/>
  <c r="EW71" i="6"/>
  <c r="EN71" i="6"/>
  <c r="EE71" i="6"/>
  <c r="DU71" i="6"/>
  <c r="DL71" i="6"/>
  <c r="DC71" i="6"/>
  <c r="GN71" i="6"/>
  <c r="GE71" i="6"/>
  <c r="FV71" i="6"/>
  <c r="FM71" i="6"/>
  <c r="FD71" i="6"/>
  <c r="EU71" i="6"/>
  <c r="EK71" i="6"/>
  <c r="EB71" i="6"/>
  <c r="DS71" i="6"/>
  <c r="DJ71" i="6"/>
  <c r="DA71" i="6"/>
  <c r="DW71" i="6"/>
  <c r="EV71" i="6"/>
  <c r="FU71" i="6"/>
  <c r="GR71" i="6"/>
  <c r="GO68" i="6"/>
  <c r="GG68" i="6"/>
  <c r="FY68" i="6"/>
  <c r="FQ68" i="6"/>
  <c r="FI68" i="6"/>
  <c r="FA68" i="6"/>
  <c r="ES68" i="6"/>
  <c r="EK68" i="6"/>
  <c r="EC68" i="6"/>
  <c r="DU68" i="6"/>
  <c r="DM68" i="6"/>
  <c r="DE68" i="6"/>
  <c r="GN68" i="6"/>
  <c r="GE68" i="6"/>
  <c r="FV68" i="6"/>
  <c r="FM68" i="6"/>
  <c r="FD68" i="6"/>
  <c r="EU68" i="6"/>
  <c r="EL68" i="6"/>
  <c r="EB68" i="6"/>
  <c r="DS68" i="6"/>
  <c r="DJ68" i="6"/>
  <c r="DA68" i="6"/>
  <c r="GU68" i="6"/>
  <c r="GL68" i="6"/>
  <c r="GC68" i="6"/>
  <c r="FT68" i="6"/>
  <c r="FK68" i="6"/>
  <c r="FB68" i="6"/>
  <c r="ER68" i="6"/>
  <c r="EI68" i="6"/>
  <c r="DZ68" i="6"/>
  <c r="DQ68" i="6"/>
  <c r="DH68" i="6"/>
  <c r="GS68" i="6"/>
  <c r="GJ68" i="6"/>
  <c r="GA68" i="6"/>
  <c r="FR68" i="6"/>
  <c r="FH68" i="6"/>
  <c r="EY68" i="6"/>
  <c r="EP68" i="6"/>
  <c r="EG68" i="6"/>
  <c r="DX68" i="6"/>
  <c r="DO68" i="6"/>
  <c r="DF68" i="6"/>
  <c r="GQ68" i="6"/>
  <c r="GH68" i="6"/>
  <c r="FX68" i="6"/>
  <c r="FO68" i="6"/>
  <c r="FF68" i="6"/>
  <c r="EW68" i="6"/>
  <c r="EN68" i="6"/>
  <c r="EE68" i="6"/>
  <c r="DV68" i="6"/>
  <c r="DL68" i="6"/>
  <c r="DC68" i="6"/>
  <c r="DR68" i="6"/>
  <c r="EJ68" i="6"/>
  <c r="FC68" i="6"/>
  <c r="FU68" i="6"/>
  <c r="GM68" i="6"/>
  <c r="DE70" i="6"/>
  <c r="ED70" i="6"/>
  <c r="FC70" i="6"/>
  <c r="FZ70" i="6"/>
  <c r="GU76" i="6"/>
  <c r="GM76" i="6"/>
  <c r="GE76" i="6"/>
  <c r="FW76" i="6"/>
  <c r="FO76" i="6"/>
  <c r="FG76" i="6"/>
  <c r="EY76" i="6"/>
  <c r="EQ76" i="6"/>
  <c r="EI76" i="6"/>
  <c r="EA76" i="6"/>
  <c r="DS76" i="6"/>
  <c r="DK76" i="6"/>
  <c r="DC76" i="6"/>
  <c r="GO76" i="6"/>
  <c r="GG76" i="6"/>
  <c r="FY76" i="6"/>
  <c r="FQ76" i="6"/>
  <c r="FI76" i="6"/>
  <c r="FA76" i="6"/>
  <c r="ES76" i="6"/>
  <c r="EK76" i="6"/>
  <c r="EC76" i="6"/>
  <c r="DU76" i="6"/>
  <c r="DM76" i="6"/>
  <c r="DE76" i="6"/>
  <c r="GQ76" i="6"/>
  <c r="GF76" i="6"/>
  <c r="FU76" i="6"/>
  <c r="FK76" i="6"/>
  <c r="EZ76" i="6"/>
  <c r="EO76" i="6"/>
  <c r="EE76" i="6"/>
  <c r="DT76" i="6"/>
  <c r="DI76" i="6"/>
  <c r="GP76" i="6"/>
  <c r="GD76" i="6"/>
  <c r="FT76" i="6"/>
  <c r="FJ76" i="6"/>
  <c r="EX76" i="6"/>
  <c r="EN76" i="6"/>
  <c r="ED76" i="6"/>
  <c r="DR76" i="6"/>
  <c r="DH76" i="6"/>
  <c r="GN76" i="6"/>
  <c r="GC76" i="6"/>
  <c r="FS76" i="6"/>
  <c r="FH76" i="6"/>
  <c r="EW76" i="6"/>
  <c r="EM76" i="6"/>
  <c r="EB76" i="6"/>
  <c r="DQ76" i="6"/>
  <c r="DG76" i="6"/>
  <c r="GL76" i="6"/>
  <c r="GB76" i="6"/>
  <c r="FR76" i="6"/>
  <c r="FF76" i="6"/>
  <c r="EV76" i="6"/>
  <c r="EL76" i="6"/>
  <c r="DZ76" i="6"/>
  <c r="DP76" i="6"/>
  <c r="DF76" i="6"/>
  <c r="GV76" i="6"/>
  <c r="GK76" i="6"/>
  <c r="GA76" i="6"/>
  <c r="FP76" i="6"/>
  <c r="FE76" i="6"/>
  <c r="EU76" i="6"/>
  <c r="EJ76" i="6"/>
  <c r="DY76" i="6"/>
  <c r="DO76" i="6"/>
  <c r="DD76" i="6"/>
  <c r="GT76" i="6"/>
  <c r="GJ76" i="6"/>
  <c r="FZ76" i="6"/>
  <c r="FN76" i="6"/>
  <c r="FD76" i="6"/>
  <c r="ET76" i="6"/>
  <c r="EH76" i="6"/>
  <c r="DX76" i="6"/>
  <c r="DN76" i="6"/>
  <c r="DB76" i="6"/>
  <c r="GS76" i="6"/>
  <c r="GI76" i="6"/>
  <c r="FX76" i="6"/>
  <c r="FM76" i="6"/>
  <c r="FC76" i="6"/>
  <c r="ER76" i="6"/>
  <c r="EG76" i="6"/>
  <c r="DW76" i="6"/>
  <c r="DL76" i="6"/>
  <c r="DA76" i="6"/>
  <c r="GH76" i="6"/>
  <c r="DH61" i="6"/>
  <c r="DR61" i="6"/>
  <c r="EC61" i="6"/>
  <c r="EN61" i="6"/>
  <c r="EX61" i="6"/>
  <c r="FI61" i="6"/>
  <c r="FT61" i="6"/>
  <c r="GD61" i="6"/>
  <c r="GO61" i="6"/>
  <c r="DH63" i="6"/>
  <c r="DS63" i="6"/>
  <c r="ED63" i="6"/>
  <c r="EO63" i="6"/>
  <c r="FA63" i="6"/>
  <c r="FN63" i="6"/>
  <c r="FY63" i="6"/>
  <c r="GL63" i="6"/>
  <c r="DN67" i="6"/>
  <c r="EF67" i="6"/>
  <c r="EY67" i="6"/>
  <c r="FQ67" i="6"/>
  <c r="GI67" i="6"/>
  <c r="DD68" i="6"/>
  <c r="DW68" i="6"/>
  <c r="EO68" i="6"/>
  <c r="FG68" i="6"/>
  <c r="FZ68" i="6"/>
  <c r="GR68" i="6"/>
  <c r="DL70" i="6"/>
  <c r="EK70" i="6"/>
  <c r="FH70" i="6"/>
  <c r="GG70" i="6"/>
  <c r="DI71" i="6"/>
  <c r="EF71" i="6"/>
  <c r="FE71" i="6"/>
  <c r="GD71" i="6"/>
  <c r="DV76" i="6"/>
  <c r="DH60" i="6"/>
  <c r="DP60" i="6"/>
  <c r="DX60" i="6"/>
  <c r="EF60" i="6"/>
  <c r="EN60" i="6"/>
  <c r="EV60" i="6"/>
  <c r="FD60" i="6"/>
  <c r="FL60" i="6"/>
  <c r="FT60" i="6"/>
  <c r="GB60" i="6"/>
  <c r="GJ60" i="6"/>
  <c r="GR60" i="6"/>
  <c r="GS72" i="6"/>
  <c r="GK72" i="6"/>
  <c r="GC72" i="6"/>
  <c r="FU72" i="6"/>
  <c r="FM72" i="6"/>
  <c r="FE72" i="6"/>
  <c r="EW72" i="6"/>
  <c r="EO72" i="6"/>
  <c r="EG72" i="6"/>
  <c r="DY72" i="6"/>
  <c r="DQ72" i="6"/>
  <c r="DI72" i="6"/>
  <c r="DA72" i="6"/>
  <c r="DJ72" i="6"/>
  <c r="DS72" i="6"/>
  <c r="EB72" i="6"/>
  <c r="EK72" i="6"/>
  <c r="ET72" i="6"/>
  <c r="FC72" i="6"/>
  <c r="FL72" i="6"/>
  <c r="FV72" i="6"/>
  <c r="GE72" i="6"/>
  <c r="GN72" i="6"/>
  <c r="GT73" i="6"/>
  <c r="GL73" i="6"/>
  <c r="GV73" i="6"/>
  <c r="GN73" i="6"/>
  <c r="GF73" i="6"/>
  <c r="FX73" i="6"/>
  <c r="FP73" i="6"/>
  <c r="FH73" i="6"/>
  <c r="EZ73" i="6"/>
  <c r="ER73" i="6"/>
  <c r="EJ73" i="6"/>
  <c r="EB73" i="6"/>
  <c r="DT73" i="6"/>
  <c r="DL73" i="6"/>
  <c r="DD73" i="6"/>
  <c r="DI73" i="6"/>
  <c r="DR73" i="6"/>
  <c r="EA73" i="6"/>
  <c r="EK73" i="6"/>
  <c r="ET73" i="6"/>
  <c r="FC73" i="6"/>
  <c r="FL73" i="6"/>
  <c r="FU73" i="6"/>
  <c r="GD73" i="6"/>
  <c r="GO73" i="6"/>
  <c r="DB74" i="6"/>
  <c r="DL74" i="6"/>
  <c r="DX74" i="6"/>
  <c r="EH74" i="6"/>
  <c r="ER74" i="6"/>
  <c r="FD74" i="6"/>
  <c r="FN74" i="6"/>
  <c r="FX74" i="6"/>
  <c r="GJ74" i="6"/>
  <c r="GT74" i="6"/>
  <c r="DH79" i="6"/>
  <c r="DU79" i="6"/>
  <c r="EG79" i="6"/>
  <c r="EU79" i="6"/>
  <c r="FG79" i="6"/>
  <c r="FT79" i="6"/>
  <c r="GG79" i="6"/>
  <c r="GQ80" i="6"/>
  <c r="GI80" i="6"/>
  <c r="GA80" i="6"/>
  <c r="FS80" i="6"/>
  <c r="FK80" i="6"/>
  <c r="FC80" i="6"/>
  <c r="EU80" i="6"/>
  <c r="EM80" i="6"/>
  <c r="EE80" i="6"/>
  <c r="DW80" i="6"/>
  <c r="DO80" i="6"/>
  <c r="DG80" i="6"/>
  <c r="GP80" i="6"/>
  <c r="GH80" i="6"/>
  <c r="FZ80" i="6"/>
  <c r="FR80" i="6"/>
  <c r="FJ80" i="6"/>
  <c r="FB80" i="6"/>
  <c r="ET80" i="6"/>
  <c r="EL80" i="6"/>
  <c r="ED80" i="6"/>
  <c r="DV80" i="6"/>
  <c r="DN80" i="6"/>
  <c r="DF80" i="6"/>
  <c r="GO80" i="6"/>
  <c r="GG80" i="6"/>
  <c r="FY80" i="6"/>
  <c r="FQ80" i="6"/>
  <c r="FI80" i="6"/>
  <c r="FA80" i="6"/>
  <c r="ES80" i="6"/>
  <c r="EK80" i="6"/>
  <c r="EC80" i="6"/>
  <c r="DU80" i="6"/>
  <c r="DM80" i="6"/>
  <c r="DE80" i="6"/>
  <c r="GS80" i="6"/>
  <c r="GK80" i="6"/>
  <c r="GC80" i="6"/>
  <c r="FU80" i="6"/>
  <c r="FM80" i="6"/>
  <c r="FE80" i="6"/>
  <c r="EW80" i="6"/>
  <c r="EO80" i="6"/>
  <c r="EG80" i="6"/>
  <c r="DY80" i="6"/>
  <c r="DQ80" i="6"/>
  <c r="DI80" i="6"/>
  <c r="DA80" i="6"/>
  <c r="DP80" i="6"/>
  <c r="EF80" i="6"/>
  <c r="EV80" i="6"/>
  <c r="FL80" i="6"/>
  <c r="GB80" i="6"/>
  <c r="GR80" i="6"/>
  <c r="DI82" i="6"/>
  <c r="DY82" i="6"/>
  <c r="EO82" i="6"/>
  <c r="FE82" i="6"/>
  <c r="FU82" i="6"/>
  <c r="GK82" i="6"/>
  <c r="DN84" i="6"/>
  <c r="ED84" i="6"/>
  <c r="EV84" i="6"/>
  <c r="FR84" i="6"/>
  <c r="GL88" i="6"/>
  <c r="DN90" i="6"/>
  <c r="EY90" i="6"/>
  <c r="GI90" i="6"/>
  <c r="DW91" i="6"/>
  <c r="FG91" i="6"/>
  <c r="GR91" i="6"/>
  <c r="DD74" i="6"/>
  <c r="DP74" i="6"/>
  <c r="DZ74" i="6"/>
  <c r="EJ74" i="6"/>
  <c r="EV74" i="6"/>
  <c r="FF74" i="6"/>
  <c r="FP74" i="6"/>
  <c r="GB74" i="6"/>
  <c r="GL74" i="6"/>
  <c r="GV74" i="6"/>
  <c r="DK79" i="6"/>
  <c r="DX79" i="6"/>
  <c r="EK79" i="6"/>
  <c r="EW79" i="6"/>
  <c r="FK79" i="6"/>
  <c r="FW79" i="6"/>
  <c r="DN82" i="6"/>
  <c r="ED82" i="6"/>
  <c r="ET82" i="6"/>
  <c r="FJ82" i="6"/>
  <c r="FZ82" i="6"/>
  <c r="GU84" i="6"/>
  <c r="GM84" i="6"/>
  <c r="GE84" i="6"/>
  <c r="FW84" i="6"/>
  <c r="FO84" i="6"/>
  <c r="FG84" i="6"/>
  <c r="EY84" i="6"/>
  <c r="EQ84" i="6"/>
  <c r="EI84" i="6"/>
  <c r="EA84" i="6"/>
  <c r="DS84" i="6"/>
  <c r="DK84" i="6"/>
  <c r="DC84" i="6"/>
  <c r="GT84" i="6"/>
  <c r="GL84" i="6"/>
  <c r="GD84" i="6"/>
  <c r="FV84" i="6"/>
  <c r="FN84" i="6"/>
  <c r="FF84" i="6"/>
  <c r="EX84" i="6"/>
  <c r="EP84" i="6"/>
  <c r="EH84" i="6"/>
  <c r="DZ84" i="6"/>
  <c r="DR84" i="6"/>
  <c r="DJ84" i="6"/>
  <c r="DB84" i="6"/>
  <c r="GS84" i="6"/>
  <c r="GK84" i="6"/>
  <c r="GC84" i="6"/>
  <c r="FU84" i="6"/>
  <c r="FM84" i="6"/>
  <c r="FE84" i="6"/>
  <c r="EW84" i="6"/>
  <c r="EO84" i="6"/>
  <c r="EG84" i="6"/>
  <c r="DY84" i="6"/>
  <c r="DQ84" i="6"/>
  <c r="DI84" i="6"/>
  <c r="DA84" i="6"/>
  <c r="GQ84" i="6"/>
  <c r="GI84" i="6"/>
  <c r="GA84" i="6"/>
  <c r="FS84" i="6"/>
  <c r="FK84" i="6"/>
  <c r="FC84" i="6"/>
  <c r="EU84" i="6"/>
  <c r="EM84" i="6"/>
  <c r="GO84" i="6"/>
  <c r="GG84" i="6"/>
  <c r="FY84" i="6"/>
  <c r="FQ84" i="6"/>
  <c r="FI84" i="6"/>
  <c r="FA84" i="6"/>
  <c r="ES84" i="6"/>
  <c r="EK84" i="6"/>
  <c r="EC84" i="6"/>
  <c r="DU84" i="6"/>
  <c r="DM84" i="6"/>
  <c r="DE84" i="6"/>
  <c r="DP84" i="6"/>
  <c r="EF84" i="6"/>
  <c r="FB84" i="6"/>
  <c r="FX84" i="6"/>
  <c r="GR84" i="6"/>
  <c r="EZ88" i="6"/>
  <c r="FV88" i="6"/>
  <c r="GR88" i="6"/>
  <c r="DW90" i="6"/>
  <c r="FH90" i="6"/>
  <c r="GR90" i="6"/>
  <c r="EF91" i="6"/>
  <c r="GV79" i="6"/>
  <c r="GN79" i="6"/>
  <c r="GF79" i="6"/>
  <c r="FX79" i="6"/>
  <c r="FP79" i="6"/>
  <c r="FH79" i="6"/>
  <c r="EZ79" i="6"/>
  <c r="ER79" i="6"/>
  <c r="EJ79" i="6"/>
  <c r="EB79" i="6"/>
  <c r="DT79" i="6"/>
  <c r="DL79" i="6"/>
  <c r="DD79" i="6"/>
  <c r="GU79" i="6"/>
  <c r="GM79" i="6"/>
  <c r="GT79" i="6"/>
  <c r="GL79" i="6"/>
  <c r="GD79" i="6"/>
  <c r="FV79" i="6"/>
  <c r="FN79" i="6"/>
  <c r="FF79" i="6"/>
  <c r="EX79" i="6"/>
  <c r="EP79" i="6"/>
  <c r="EH79" i="6"/>
  <c r="DZ79" i="6"/>
  <c r="DR79" i="6"/>
  <c r="DJ79" i="6"/>
  <c r="DB79" i="6"/>
  <c r="GP79" i="6"/>
  <c r="GH79" i="6"/>
  <c r="FZ79" i="6"/>
  <c r="FR79" i="6"/>
  <c r="FJ79" i="6"/>
  <c r="FB79" i="6"/>
  <c r="ET79" i="6"/>
  <c r="EL79" i="6"/>
  <c r="ED79" i="6"/>
  <c r="DV79" i="6"/>
  <c r="DN79" i="6"/>
  <c r="DF79" i="6"/>
  <c r="DM79" i="6"/>
  <c r="DY79" i="6"/>
  <c r="EM79" i="6"/>
  <c r="EY79" i="6"/>
  <c r="FL79" i="6"/>
  <c r="FY79" i="6"/>
  <c r="GK79" i="6"/>
  <c r="GO82" i="6"/>
  <c r="GG82" i="6"/>
  <c r="FY82" i="6"/>
  <c r="FQ82" i="6"/>
  <c r="FI82" i="6"/>
  <c r="FA82" i="6"/>
  <c r="ES82" i="6"/>
  <c r="EK82" i="6"/>
  <c r="EC82" i="6"/>
  <c r="DU82" i="6"/>
  <c r="DM82" i="6"/>
  <c r="DE82" i="6"/>
  <c r="GV82" i="6"/>
  <c r="GN82" i="6"/>
  <c r="GF82" i="6"/>
  <c r="FX82" i="6"/>
  <c r="FP82" i="6"/>
  <c r="FH82" i="6"/>
  <c r="EZ82" i="6"/>
  <c r="ER82" i="6"/>
  <c r="EJ82" i="6"/>
  <c r="EB82" i="6"/>
  <c r="DT82" i="6"/>
  <c r="DL82" i="6"/>
  <c r="DD82" i="6"/>
  <c r="GU82" i="6"/>
  <c r="GM82" i="6"/>
  <c r="GE82" i="6"/>
  <c r="FW82" i="6"/>
  <c r="FO82" i="6"/>
  <c r="FG82" i="6"/>
  <c r="EY82" i="6"/>
  <c r="EQ82" i="6"/>
  <c r="EI82" i="6"/>
  <c r="EA82" i="6"/>
  <c r="DS82" i="6"/>
  <c r="DK82" i="6"/>
  <c r="DC82" i="6"/>
  <c r="GQ82" i="6"/>
  <c r="GI82" i="6"/>
  <c r="GA82" i="6"/>
  <c r="FS82" i="6"/>
  <c r="FK82" i="6"/>
  <c r="FC82" i="6"/>
  <c r="EU82" i="6"/>
  <c r="EM82" i="6"/>
  <c r="EE82" i="6"/>
  <c r="DW82" i="6"/>
  <c r="DO82" i="6"/>
  <c r="DG82" i="6"/>
  <c r="DP82" i="6"/>
  <c r="EF82" i="6"/>
  <c r="EV82" i="6"/>
  <c r="FL82" i="6"/>
  <c r="GB82" i="6"/>
  <c r="GR82" i="6"/>
  <c r="GO91" i="6"/>
  <c r="GG91" i="6"/>
  <c r="FY91" i="6"/>
  <c r="FQ91" i="6"/>
  <c r="FI91" i="6"/>
  <c r="FA91" i="6"/>
  <c r="ES91" i="6"/>
  <c r="EK91" i="6"/>
  <c r="EC91" i="6"/>
  <c r="DU91" i="6"/>
  <c r="DM91" i="6"/>
  <c r="DE91" i="6"/>
  <c r="GU91" i="6"/>
  <c r="GL91" i="6"/>
  <c r="GC91" i="6"/>
  <c r="FT91" i="6"/>
  <c r="FK91" i="6"/>
  <c r="FB91" i="6"/>
  <c r="ER91" i="6"/>
  <c r="EI91" i="6"/>
  <c r="DZ91" i="6"/>
  <c r="DQ91" i="6"/>
  <c r="DH91" i="6"/>
  <c r="GT91" i="6"/>
  <c r="GK91" i="6"/>
  <c r="GB91" i="6"/>
  <c r="FS91" i="6"/>
  <c r="FJ91" i="6"/>
  <c r="EZ91" i="6"/>
  <c r="EQ91" i="6"/>
  <c r="EH91" i="6"/>
  <c r="DY91" i="6"/>
  <c r="DP91" i="6"/>
  <c r="DG91" i="6"/>
  <c r="GS91" i="6"/>
  <c r="GJ91" i="6"/>
  <c r="GA91" i="6"/>
  <c r="FR91" i="6"/>
  <c r="FH91" i="6"/>
  <c r="EY91" i="6"/>
  <c r="EP91" i="6"/>
  <c r="EG91" i="6"/>
  <c r="DX91" i="6"/>
  <c r="DO91" i="6"/>
  <c r="DF91" i="6"/>
  <c r="GQ91" i="6"/>
  <c r="GH91" i="6"/>
  <c r="FX91" i="6"/>
  <c r="FO91" i="6"/>
  <c r="FF91" i="6"/>
  <c r="EW91" i="6"/>
  <c r="EN91" i="6"/>
  <c r="EE91" i="6"/>
  <c r="DV91" i="6"/>
  <c r="DL91" i="6"/>
  <c r="DC91" i="6"/>
  <c r="GP91" i="6"/>
  <c r="GF91" i="6"/>
  <c r="FW91" i="6"/>
  <c r="FN91" i="6"/>
  <c r="FE91" i="6"/>
  <c r="EV91" i="6"/>
  <c r="EM91" i="6"/>
  <c r="ED91" i="6"/>
  <c r="DT91" i="6"/>
  <c r="DK91" i="6"/>
  <c r="DB91" i="6"/>
  <c r="GN91" i="6"/>
  <c r="GE91" i="6"/>
  <c r="FV91" i="6"/>
  <c r="FM91" i="6"/>
  <c r="FD91" i="6"/>
  <c r="EU91" i="6"/>
  <c r="EL91" i="6"/>
  <c r="EB91" i="6"/>
  <c r="DS91" i="6"/>
  <c r="DJ91" i="6"/>
  <c r="DA91" i="6"/>
  <c r="EJ91" i="6"/>
  <c r="FU91" i="6"/>
  <c r="DD60" i="6"/>
  <c r="DL60" i="6"/>
  <c r="DT60" i="6"/>
  <c r="EB60" i="6"/>
  <c r="EJ60" i="6"/>
  <c r="ER60" i="6"/>
  <c r="EZ60" i="6"/>
  <c r="FH60" i="6"/>
  <c r="FP60" i="6"/>
  <c r="FX60" i="6"/>
  <c r="GF60" i="6"/>
  <c r="GN60" i="6"/>
  <c r="GS64" i="6"/>
  <c r="GK64" i="6"/>
  <c r="GC64" i="6"/>
  <c r="FU64" i="6"/>
  <c r="FM64" i="6"/>
  <c r="FE64" i="6"/>
  <c r="EW64" i="6"/>
  <c r="EO64" i="6"/>
  <c r="EG64" i="6"/>
  <c r="DY64" i="6"/>
  <c r="DQ64" i="6"/>
  <c r="DI64" i="6"/>
  <c r="DA64" i="6"/>
  <c r="DJ64" i="6"/>
  <c r="DS64" i="6"/>
  <c r="EB64" i="6"/>
  <c r="EK64" i="6"/>
  <c r="ET64" i="6"/>
  <c r="FC64" i="6"/>
  <c r="FL64" i="6"/>
  <c r="FV64" i="6"/>
  <c r="GE64" i="6"/>
  <c r="GN64" i="6"/>
  <c r="GV65" i="6"/>
  <c r="GN65" i="6"/>
  <c r="GF65" i="6"/>
  <c r="FX65" i="6"/>
  <c r="FP65" i="6"/>
  <c r="FH65" i="6"/>
  <c r="EZ65" i="6"/>
  <c r="ER65" i="6"/>
  <c r="EJ65" i="6"/>
  <c r="EB65" i="6"/>
  <c r="DT65" i="6"/>
  <c r="DL65" i="6"/>
  <c r="DD65" i="6"/>
  <c r="DI65" i="6"/>
  <c r="DR65" i="6"/>
  <c r="EA65" i="6"/>
  <c r="EK65" i="6"/>
  <c r="ET65" i="6"/>
  <c r="FC65" i="6"/>
  <c r="FL65" i="6"/>
  <c r="FU65" i="6"/>
  <c r="GD65" i="6"/>
  <c r="GM65" i="6"/>
  <c r="GQ66" i="6"/>
  <c r="GI66" i="6"/>
  <c r="GA66" i="6"/>
  <c r="FS66" i="6"/>
  <c r="FK66" i="6"/>
  <c r="FC66" i="6"/>
  <c r="EU66" i="6"/>
  <c r="EM66" i="6"/>
  <c r="EE66" i="6"/>
  <c r="DW66" i="6"/>
  <c r="DO66" i="6"/>
  <c r="DG66" i="6"/>
  <c r="DI66" i="6"/>
  <c r="DR66" i="6"/>
  <c r="EA66" i="6"/>
  <c r="EJ66" i="6"/>
  <c r="ES66" i="6"/>
  <c r="FB66" i="6"/>
  <c r="FL66" i="6"/>
  <c r="FU66" i="6"/>
  <c r="GD66" i="6"/>
  <c r="GM66" i="6"/>
  <c r="GV66" i="6"/>
  <c r="DE72" i="6"/>
  <c r="DN72" i="6"/>
  <c r="DW72" i="6"/>
  <c r="EF72" i="6"/>
  <c r="EP72" i="6"/>
  <c r="EY72" i="6"/>
  <c r="FH72" i="6"/>
  <c r="FQ72" i="6"/>
  <c r="FZ72" i="6"/>
  <c r="GI72" i="6"/>
  <c r="GR72" i="6"/>
  <c r="DE73" i="6"/>
  <c r="DN73" i="6"/>
  <c r="DW73" i="6"/>
  <c r="EF73" i="6"/>
  <c r="EO73" i="6"/>
  <c r="EX73" i="6"/>
  <c r="FG73" i="6"/>
  <c r="FQ73" i="6"/>
  <c r="FZ73" i="6"/>
  <c r="GI73" i="6"/>
  <c r="GS73" i="6"/>
  <c r="DH74" i="6"/>
  <c r="DR74" i="6"/>
  <c r="EB74" i="6"/>
  <c r="EN74" i="6"/>
  <c r="EX74" i="6"/>
  <c r="FH74" i="6"/>
  <c r="FT74" i="6"/>
  <c r="GD74" i="6"/>
  <c r="GS78" i="6"/>
  <c r="GK78" i="6"/>
  <c r="GC78" i="6"/>
  <c r="FU78" i="6"/>
  <c r="FM78" i="6"/>
  <c r="FE78" i="6"/>
  <c r="EW78" i="6"/>
  <c r="EO78" i="6"/>
  <c r="EG78" i="6"/>
  <c r="DY78" i="6"/>
  <c r="DQ78" i="6"/>
  <c r="DI78" i="6"/>
  <c r="DA78" i="6"/>
  <c r="GQ78" i="6"/>
  <c r="GI78" i="6"/>
  <c r="GA78" i="6"/>
  <c r="FS78" i="6"/>
  <c r="FK78" i="6"/>
  <c r="FC78" i="6"/>
  <c r="EU78" i="6"/>
  <c r="EM78" i="6"/>
  <c r="EE78" i="6"/>
  <c r="DW78" i="6"/>
  <c r="DO78" i="6"/>
  <c r="DG78" i="6"/>
  <c r="GU78" i="6"/>
  <c r="GM78" i="6"/>
  <c r="GE78" i="6"/>
  <c r="FW78" i="6"/>
  <c r="FO78" i="6"/>
  <c r="FG78" i="6"/>
  <c r="EY78" i="6"/>
  <c r="EQ78" i="6"/>
  <c r="EI78" i="6"/>
  <c r="EA78" i="6"/>
  <c r="DS78" i="6"/>
  <c r="DK78" i="6"/>
  <c r="DC78" i="6"/>
  <c r="DM78" i="6"/>
  <c r="DZ78" i="6"/>
  <c r="EL78" i="6"/>
  <c r="EZ78" i="6"/>
  <c r="FL78" i="6"/>
  <c r="FY78" i="6"/>
  <c r="GL78" i="6"/>
  <c r="DA79" i="6"/>
  <c r="DO79" i="6"/>
  <c r="EA79" i="6"/>
  <c r="EN79" i="6"/>
  <c r="FA79" i="6"/>
  <c r="FM79" i="6"/>
  <c r="GA79" i="6"/>
  <c r="GO79" i="6"/>
  <c r="DH80" i="6"/>
  <c r="DX80" i="6"/>
  <c r="EN80" i="6"/>
  <c r="FD80" i="6"/>
  <c r="FT80" i="6"/>
  <c r="GJ80" i="6"/>
  <c r="DA82" i="6"/>
  <c r="DQ82" i="6"/>
  <c r="EG82" i="6"/>
  <c r="EW82" i="6"/>
  <c r="FM82" i="6"/>
  <c r="GC82" i="6"/>
  <c r="GS82" i="6"/>
  <c r="DF84" i="6"/>
  <c r="DV84" i="6"/>
  <c r="EL84" i="6"/>
  <c r="FH84" i="6"/>
  <c r="GB84" i="6"/>
  <c r="DP88" i="6"/>
  <c r="EJ88" i="6"/>
  <c r="FF88" i="6"/>
  <c r="EF90" i="6"/>
  <c r="DD91" i="6"/>
  <c r="EO91" i="6"/>
  <c r="FZ91" i="6"/>
  <c r="DC79" i="6"/>
  <c r="DP79" i="6"/>
  <c r="EC79" i="6"/>
  <c r="EO79" i="6"/>
  <c r="FC79" i="6"/>
  <c r="FO79" i="6"/>
  <c r="GB79" i="6"/>
  <c r="GQ79" i="6"/>
  <c r="DB82" i="6"/>
  <c r="DR82" i="6"/>
  <c r="EH82" i="6"/>
  <c r="EX82" i="6"/>
  <c r="FN82" i="6"/>
  <c r="GD82" i="6"/>
  <c r="GT82" i="6"/>
  <c r="GT90" i="6"/>
  <c r="GL90" i="6"/>
  <c r="GD90" i="6"/>
  <c r="FV90" i="6"/>
  <c r="FN90" i="6"/>
  <c r="FF90" i="6"/>
  <c r="EX90" i="6"/>
  <c r="EP90" i="6"/>
  <c r="EH90" i="6"/>
  <c r="DZ90" i="6"/>
  <c r="DR90" i="6"/>
  <c r="DJ90" i="6"/>
  <c r="DB90" i="6"/>
  <c r="GV90" i="6"/>
  <c r="GM90" i="6"/>
  <c r="GC90" i="6"/>
  <c r="FT90" i="6"/>
  <c r="FK90" i="6"/>
  <c r="FB90" i="6"/>
  <c r="ES90" i="6"/>
  <c r="EJ90" i="6"/>
  <c r="EA90" i="6"/>
  <c r="DQ90" i="6"/>
  <c r="DH90" i="6"/>
  <c r="GU90" i="6"/>
  <c r="GK90" i="6"/>
  <c r="GB90" i="6"/>
  <c r="FS90" i="6"/>
  <c r="FJ90" i="6"/>
  <c r="FA90" i="6"/>
  <c r="ER90" i="6"/>
  <c r="EI90" i="6"/>
  <c r="DY90" i="6"/>
  <c r="DP90" i="6"/>
  <c r="DG90" i="6"/>
  <c r="GS90" i="6"/>
  <c r="GJ90" i="6"/>
  <c r="GA90" i="6"/>
  <c r="FR90" i="6"/>
  <c r="FI90" i="6"/>
  <c r="EZ90" i="6"/>
  <c r="EQ90" i="6"/>
  <c r="EG90" i="6"/>
  <c r="DX90" i="6"/>
  <c r="DO90" i="6"/>
  <c r="DF90" i="6"/>
  <c r="GQ90" i="6"/>
  <c r="GH90" i="6"/>
  <c r="FY90" i="6"/>
  <c r="FP90" i="6"/>
  <c r="FG90" i="6"/>
  <c r="EW90" i="6"/>
  <c r="EN90" i="6"/>
  <c r="EE90" i="6"/>
  <c r="DV90" i="6"/>
  <c r="DM90" i="6"/>
  <c r="DD90" i="6"/>
  <c r="GP90" i="6"/>
  <c r="GG90" i="6"/>
  <c r="FX90" i="6"/>
  <c r="FO90" i="6"/>
  <c r="FE90" i="6"/>
  <c r="EV90" i="6"/>
  <c r="EM90" i="6"/>
  <c r="ED90" i="6"/>
  <c r="DU90" i="6"/>
  <c r="DL90" i="6"/>
  <c r="DC90" i="6"/>
  <c r="GO90" i="6"/>
  <c r="GF90" i="6"/>
  <c r="FW90" i="6"/>
  <c r="FM90" i="6"/>
  <c r="FD90" i="6"/>
  <c r="EU90" i="6"/>
  <c r="EL90" i="6"/>
  <c r="EC90" i="6"/>
  <c r="DT90" i="6"/>
  <c r="DK90" i="6"/>
  <c r="DA90" i="6"/>
  <c r="EK90" i="6"/>
  <c r="FU90" i="6"/>
  <c r="DI91" i="6"/>
  <c r="ET91" i="6"/>
  <c r="GD91" i="6"/>
  <c r="GO74" i="6"/>
  <c r="GG74" i="6"/>
  <c r="FY74" i="6"/>
  <c r="FQ74" i="6"/>
  <c r="FI74" i="6"/>
  <c r="FA74" i="6"/>
  <c r="ES74" i="6"/>
  <c r="EK74" i="6"/>
  <c r="EC74" i="6"/>
  <c r="DU74" i="6"/>
  <c r="DM74" i="6"/>
  <c r="DE74" i="6"/>
  <c r="GQ74" i="6"/>
  <c r="GI74" i="6"/>
  <c r="GA74" i="6"/>
  <c r="FS74" i="6"/>
  <c r="FK74" i="6"/>
  <c r="FC74" i="6"/>
  <c r="EU74" i="6"/>
  <c r="EM74" i="6"/>
  <c r="EE74" i="6"/>
  <c r="DW74" i="6"/>
  <c r="DO74" i="6"/>
  <c r="DG74" i="6"/>
  <c r="DJ74" i="6"/>
  <c r="DT74" i="6"/>
  <c r="EF74" i="6"/>
  <c r="EP74" i="6"/>
  <c r="EZ74" i="6"/>
  <c r="FL74" i="6"/>
  <c r="FV74" i="6"/>
  <c r="GF74" i="6"/>
  <c r="GR74" i="6"/>
  <c r="DE79" i="6"/>
  <c r="DQ79" i="6"/>
  <c r="EE79" i="6"/>
  <c r="EQ79" i="6"/>
  <c r="FD79" i="6"/>
  <c r="FQ79" i="6"/>
  <c r="GC79" i="6"/>
  <c r="GR79" i="6"/>
  <c r="DF82" i="6"/>
  <c r="DV82" i="6"/>
  <c r="EL82" i="6"/>
  <c r="FB82" i="6"/>
  <c r="FR82" i="6"/>
  <c r="GH82" i="6"/>
  <c r="DH84" i="6"/>
  <c r="DX84" i="6"/>
  <c r="ER84" i="6"/>
  <c r="FL84" i="6"/>
  <c r="GH84" i="6"/>
  <c r="GQ88" i="6"/>
  <c r="GI88" i="6"/>
  <c r="GA88" i="6"/>
  <c r="FS88" i="6"/>
  <c r="FK88" i="6"/>
  <c r="FC88" i="6"/>
  <c r="EU88" i="6"/>
  <c r="EM88" i="6"/>
  <c r="EE88" i="6"/>
  <c r="DW88" i="6"/>
  <c r="DO88" i="6"/>
  <c r="DG88" i="6"/>
  <c r="GP88" i="6"/>
  <c r="GH88" i="6"/>
  <c r="FZ88" i="6"/>
  <c r="FR88" i="6"/>
  <c r="FJ88" i="6"/>
  <c r="FB88" i="6"/>
  <c r="ET88" i="6"/>
  <c r="EL88" i="6"/>
  <c r="ED88" i="6"/>
  <c r="DV88" i="6"/>
  <c r="DN88" i="6"/>
  <c r="DF88" i="6"/>
  <c r="GO88" i="6"/>
  <c r="GG88" i="6"/>
  <c r="FY88" i="6"/>
  <c r="FQ88" i="6"/>
  <c r="FI88" i="6"/>
  <c r="FA88" i="6"/>
  <c r="ES88" i="6"/>
  <c r="EK88" i="6"/>
  <c r="EC88" i="6"/>
  <c r="DU88" i="6"/>
  <c r="DM88" i="6"/>
  <c r="DE88" i="6"/>
  <c r="GU88" i="6"/>
  <c r="GM88" i="6"/>
  <c r="GE88" i="6"/>
  <c r="FW88" i="6"/>
  <c r="FO88" i="6"/>
  <c r="FG88" i="6"/>
  <c r="EY88" i="6"/>
  <c r="EQ88" i="6"/>
  <c r="EI88" i="6"/>
  <c r="EA88" i="6"/>
  <c r="DS88" i="6"/>
  <c r="DK88" i="6"/>
  <c r="DC88" i="6"/>
  <c r="GT88" i="6"/>
  <c r="GS88" i="6"/>
  <c r="GK88" i="6"/>
  <c r="GC88" i="6"/>
  <c r="FU88" i="6"/>
  <c r="FM88" i="6"/>
  <c r="FE88" i="6"/>
  <c r="EW88" i="6"/>
  <c r="EO88" i="6"/>
  <c r="EG88" i="6"/>
  <c r="DY88" i="6"/>
  <c r="DQ88" i="6"/>
  <c r="DI88" i="6"/>
  <c r="DA88" i="6"/>
  <c r="DT88" i="6"/>
  <c r="EP88" i="6"/>
  <c r="FL88" i="6"/>
  <c r="GF88" i="6"/>
  <c r="DE90" i="6"/>
  <c r="EO90" i="6"/>
  <c r="FZ90" i="6"/>
  <c r="DN91" i="6"/>
  <c r="EX91" i="6"/>
  <c r="GI91" i="6"/>
  <c r="DH69" i="6"/>
  <c r="DP69" i="6"/>
  <c r="DX69" i="6"/>
  <c r="EF69" i="6"/>
  <c r="EN69" i="6"/>
  <c r="EV69" i="6"/>
  <c r="FD69" i="6"/>
  <c r="FL69" i="6"/>
  <c r="FT69" i="6"/>
  <c r="GB69" i="6"/>
  <c r="GJ69" i="6"/>
  <c r="DB75" i="6"/>
  <c r="DJ75" i="6"/>
  <c r="DR75" i="6"/>
  <c r="DZ75" i="6"/>
  <c r="EH75" i="6"/>
  <c r="EP75" i="6"/>
  <c r="EX75" i="6"/>
  <c r="FF75" i="6"/>
  <c r="FN75" i="6"/>
  <c r="FV75" i="6"/>
  <c r="GD75" i="6"/>
  <c r="GL75" i="6"/>
  <c r="GT75" i="6"/>
  <c r="DH77" i="6"/>
  <c r="DP77" i="6"/>
  <c r="DX77" i="6"/>
  <c r="EF77" i="6"/>
  <c r="EN77" i="6"/>
  <c r="EV77" i="6"/>
  <c r="FD77" i="6"/>
  <c r="FL77" i="6"/>
  <c r="FT77" i="6"/>
  <c r="GB77" i="6"/>
  <c r="GJ77" i="6"/>
  <c r="DD81" i="6"/>
  <c r="DL81" i="6"/>
  <c r="DT81" i="6"/>
  <c r="EB81" i="6"/>
  <c r="EJ81" i="6"/>
  <c r="ER81" i="6"/>
  <c r="EZ81" i="6"/>
  <c r="FH81" i="6"/>
  <c r="FP81" i="6"/>
  <c r="FX81" i="6"/>
  <c r="GF81" i="6"/>
  <c r="GN81" i="6"/>
  <c r="GV81" i="6"/>
  <c r="DB83" i="6"/>
  <c r="DJ83" i="6"/>
  <c r="DR83" i="6"/>
  <c r="DZ83" i="6"/>
  <c r="EH83" i="6"/>
  <c r="EP83" i="6"/>
  <c r="EX83" i="6"/>
  <c r="FF83" i="6"/>
  <c r="FN83" i="6"/>
  <c r="FV83" i="6"/>
  <c r="GD83" i="6"/>
  <c r="GL83" i="6"/>
  <c r="GT83" i="6"/>
  <c r="DH85" i="6"/>
  <c r="DP85" i="6"/>
  <c r="DX85" i="6"/>
  <c r="EF85" i="6"/>
  <c r="EN85" i="6"/>
  <c r="EV85" i="6"/>
  <c r="FD85" i="6"/>
  <c r="FL85" i="6"/>
  <c r="FT85" i="6"/>
  <c r="GB85" i="6"/>
  <c r="GJ85" i="6"/>
  <c r="DC86" i="6"/>
  <c r="DK86" i="6"/>
  <c r="DS86" i="6"/>
  <c r="EA86" i="6"/>
  <c r="EI86" i="6"/>
  <c r="EQ86" i="6"/>
  <c r="EY86" i="6"/>
  <c r="FG86" i="6"/>
  <c r="FO86" i="6"/>
  <c r="FW86" i="6"/>
  <c r="GE86" i="6"/>
  <c r="GM86" i="6"/>
  <c r="GU86" i="6"/>
  <c r="DF87" i="6"/>
  <c r="DN87" i="6"/>
  <c r="DV87" i="6"/>
  <c r="ED87" i="6"/>
  <c r="EL87" i="6"/>
  <c r="ET87" i="6"/>
  <c r="FB87" i="6"/>
  <c r="FJ87" i="6"/>
  <c r="FR87" i="6"/>
  <c r="FZ87" i="6"/>
  <c r="GH87" i="6"/>
  <c r="GP87" i="6"/>
  <c r="DD89" i="6"/>
  <c r="DL89" i="6"/>
  <c r="DT89" i="6"/>
  <c r="EC89" i="6"/>
  <c r="EL89" i="6"/>
  <c r="EV89" i="6"/>
  <c r="FE89" i="6"/>
  <c r="FN89" i="6"/>
  <c r="FW89" i="6"/>
  <c r="GF89" i="6"/>
  <c r="DH93" i="6"/>
  <c r="DQ93" i="6"/>
  <c r="DZ93" i="6"/>
  <c r="EJ93" i="6"/>
  <c r="ES93" i="6"/>
  <c r="FB93" i="6"/>
  <c r="FK93" i="6"/>
  <c r="FT93" i="6"/>
  <c r="GC93" i="6"/>
  <c r="GL93" i="6"/>
  <c r="DH94" i="6"/>
  <c r="DQ94" i="6"/>
  <c r="DZ94" i="6"/>
  <c r="EI94" i="6"/>
  <c r="ER94" i="6"/>
  <c r="FA94" i="6"/>
  <c r="FK94" i="6"/>
  <c r="FT94" i="6"/>
  <c r="GC94" i="6"/>
  <c r="GL94" i="6"/>
  <c r="DG95" i="6"/>
  <c r="DP95" i="6"/>
  <c r="DZ95" i="6"/>
  <c r="EI95" i="6"/>
  <c r="ER95" i="6"/>
  <c r="FA95" i="6"/>
  <c r="FJ95" i="6"/>
  <c r="FS95" i="6"/>
  <c r="GB95" i="6"/>
  <c r="GL95" i="6"/>
  <c r="DG96" i="6"/>
  <c r="DP96" i="6"/>
  <c r="DY96" i="6"/>
  <c r="EH96" i="6"/>
  <c r="EQ96" i="6"/>
  <c r="FA96" i="6"/>
  <c r="FJ96" i="6"/>
  <c r="FS96" i="6"/>
  <c r="GB96" i="6"/>
  <c r="GK96" i="6"/>
  <c r="DF97" i="6"/>
  <c r="DP97" i="6"/>
  <c r="DY97" i="6"/>
  <c r="EH97" i="6"/>
  <c r="EQ97" i="6"/>
  <c r="EZ97" i="6"/>
  <c r="FI97" i="6"/>
  <c r="FR97" i="6"/>
  <c r="GB97" i="6"/>
  <c r="GK97" i="6"/>
  <c r="DF98" i="6"/>
  <c r="DO98" i="6"/>
  <c r="DX98" i="6"/>
  <c r="EG98" i="6"/>
  <c r="EQ98" i="6"/>
  <c r="EZ98" i="6"/>
  <c r="FI98" i="6"/>
  <c r="FR98" i="6"/>
  <c r="GA98" i="6"/>
  <c r="GJ98" i="6"/>
  <c r="GS98" i="6"/>
  <c r="DF99" i="6"/>
  <c r="DO99" i="6"/>
  <c r="DX99" i="6"/>
  <c r="EG99" i="6"/>
  <c r="EP99" i="6"/>
  <c r="EY99" i="6"/>
  <c r="FH99" i="6"/>
  <c r="FR99" i="6"/>
  <c r="GA99" i="6"/>
  <c r="GJ99" i="6"/>
  <c r="GS99" i="6"/>
  <c r="DD101" i="6"/>
  <c r="DO101" i="6"/>
  <c r="DY101" i="6"/>
  <c r="EJ101" i="6"/>
  <c r="EU101" i="6"/>
  <c r="FE101" i="6"/>
  <c r="FP101" i="6"/>
  <c r="GA101" i="6"/>
  <c r="GK101" i="6"/>
  <c r="GV101" i="6"/>
  <c r="DD103" i="6"/>
  <c r="DN103" i="6"/>
  <c r="DX103" i="6"/>
  <c r="EJ103" i="6"/>
  <c r="ET103" i="6"/>
  <c r="FD103" i="6"/>
  <c r="FP103" i="6"/>
  <c r="FZ103" i="6"/>
  <c r="GJ103" i="6"/>
  <c r="GV103" i="6"/>
  <c r="DI104" i="6"/>
  <c r="DS104" i="6"/>
  <c r="EE104" i="6"/>
  <c r="EO104" i="6"/>
  <c r="EY104" i="6"/>
  <c r="FK104" i="6"/>
  <c r="FU104" i="6"/>
  <c r="GE104" i="6"/>
  <c r="DD105" i="6"/>
  <c r="DN105" i="6"/>
  <c r="DZ105" i="6"/>
  <c r="EJ105" i="6"/>
  <c r="ET105" i="6"/>
  <c r="FF105" i="6"/>
  <c r="FP105" i="6"/>
  <c r="FZ105" i="6"/>
  <c r="GL105" i="6"/>
  <c r="GV105" i="6"/>
  <c r="DI106" i="6"/>
  <c r="DU106" i="6"/>
  <c r="EE106" i="6"/>
  <c r="EO106" i="6"/>
  <c r="FA106" i="6"/>
  <c r="FK106" i="6"/>
  <c r="FU106" i="6"/>
  <c r="GG106" i="6"/>
  <c r="DD107" i="6"/>
  <c r="DP107" i="6"/>
  <c r="DZ107" i="6"/>
  <c r="EJ107" i="6"/>
  <c r="EV107" i="6"/>
  <c r="FF107" i="6"/>
  <c r="FP107" i="6"/>
  <c r="GB107" i="6"/>
  <c r="GL107" i="6"/>
  <c r="DX109" i="6"/>
  <c r="FD109" i="6"/>
  <c r="GU93" i="6"/>
  <c r="GM93" i="6"/>
  <c r="GE93" i="6"/>
  <c r="FW93" i="6"/>
  <c r="FO93" i="6"/>
  <c r="FG93" i="6"/>
  <c r="EY93" i="6"/>
  <c r="EQ93" i="6"/>
  <c r="EI93" i="6"/>
  <c r="EA93" i="6"/>
  <c r="DS93" i="6"/>
  <c r="DK93" i="6"/>
  <c r="DC93" i="6"/>
  <c r="DI93" i="6"/>
  <c r="DR93" i="6"/>
  <c r="EB93" i="6"/>
  <c r="EK93" i="6"/>
  <c r="ET93" i="6"/>
  <c r="FC93" i="6"/>
  <c r="FL93" i="6"/>
  <c r="FU93" i="6"/>
  <c r="GD93" i="6"/>
  <c r="GN93" i="6"/>
  <c r="GP94" i="6"/>
  <c r="GH94" i="6"/>
  <c r="FZ94" i="6"/>
  <c r="FR94" i="6"/>
  <c r="FJ94" i="6"/>
  <c r="FB94" i="6"/>
  <c r="ET94" i="6"/>
  <c r="EL94" i="6"/>
  <c r="ED94" i="6"/>
  <c r="DV94" i="6"/>
  <c r="DN94" i="6"/>
  <c r="DF94" i="6"/>
  <c r="DI94" i="6"/>
  <c r="DR94" i="6"/>
  <c r="EA94" i="6"/>
  <c r="EJ94" i="6"/>
  <c r="ES94" i="6"/>
  <c r="FC94" i="6"/>
  <c r="FL94" i="6"/>
  <c r="FU94" i="6"/>
  <c r="GD94" i="6"/>
  <c r="GM94" i="6"/>
  <c r="GV94" i="6"/>
  <c r="DG98" i="6"/>
  <c r="DP98" i="6"/>
  <c r="DY98" i="6"/>
  <c r="EI98" i="6"/>
  <c r="ER98" i="6"/>
  <c r="FA98" i="6"/>
  <c r="FJ98" i="6"/>
  <c r="FS98" i="6"/>
  <c r="GB98" i="6"/>
  <c r="GK98" i="6"/>
  <c r="GU98" i="6"/>
  <c r="DG99" i="6"/>
  <c r="DP99" i="6"/>
  <c r="DY99" i="6"/>
  <c r="EH99" i="6"/>
  <c r="EQ99" i="6"/>
  <c r="EZ99" i="6"/>
  <c r="FJ99" i="6"/>
  <c r="FS99" i="6"/>
  <c r="GB99" i="6"/>
  <c r="GK99" i="6"/>
  <c r="GT99" i="6"/>
  <c r="GP104" i="6"/>
  <c r="GH104" i="6"/>
  <c r="FZ104" i="6"/>
  <c r="FR104" i="6"/>
  <c r="FJ104" i="6"/>
  <c r="FB104" i="6"/>
  <c r="ET104" i="6"/>
  <c r="EL104" i="6"/>
  <c r="ED104" i="6"/>
  <c r="DV104" i="6"/>
  <c r="DN104" i="6"/>
  <c r="DF104" i="6"/>
  <c r="GV104" i="6"/>
  <c r="GN104" i="6"/>
  <c r="GF104" i="6"/>
  <c r="FX104" i="6"/>
  <c r="FP104" i="6"/>
  <c r="FH104" i="6"/>
  <c r="EZ104" i="6"/>
  <c r="ER104" i="6"/>
  <c r="EJ104" i="6"/>
  <c r="EB104" i="6"/>
  <c r="DT104" i="6"/>
  <c r="DL104" i="6"/>
  <c r="DD104" i="6"/>
  <c r="DJ104" i="6"/>
  <c r="DU104" i="6"/>
  <c r="EF104" i="6"/>
  <c r="EP104" i="6"/>
  <c r="FA104" i="6"/>
  <c r="FL104" i="6"/>
  <c r="FV104" i="6"/>
  <c r="GG104" i="6"/>
  <c r="GR104" i="6"/>
  <c r="GV106" i="6"/>
  <c r="GN106" i="6"/>
  <c r="GF106" i="6"/>
  <c r="FX106" i="6"/>
  <c r="FP106" i="6"/>
  <c r="FH106" i="6"/>
  <c r="EZ106" i="6"/>
  <c r="ER106" i="6"/>
  <c r="EJ106" i="6"/>
  <c r="EB106" i="6"/>
  <c r="DT106" i="6"/>
  <c r="DL106" i="6"/>
  <c r="DD106" i="6"/>
  <c r="GT106" i="6"/>
  <c r="GL106" i="6"/>
  <c r="GD106" i="6"/>
  <c r="FV106" i="6"/>
  <c r="FN106" i="6"/>
  <c r="FF106" i="6"/>
  <c r="EX106" i="6"/>
  <c r="EP106" i="6"/>
  <c r="EH106" i="6"/>
  <c r="DZ106" i="6"/>
  <c r="DR106" i="6"/>
  <c r="DJ106" i="6"/>
  <c r="DB106" i="6"/>
  <c r="DK106" i="6"/>
  <c r="DV106" i="6"/>
  <c r="EF106" i="6"/>
  <c r="EQ106" i="6"/>
  <c r="FB106" i="6"/>
  <c r="FL106" i="6"/>
  <c r="FW106" i="6"/>
  <c r="GH106" i="6"/>
  <c r="GR106" i="6"/>
  <c r="DH87" i="6"/>
  <c r="DP87" i="6"/>
  <c r="DX87" i="6"/>
  <c r="EF87" i="6"/>
  <c r="EN87" i="6"/>
  <c r="EV87" i="6"/>
  <c r="FD87" i="6"/>
  <c r="FL87" i="6"/>
  <c r="FT87" i="6"/>
  <c r="GB87" i="6"/>
  <c r="GJ87" i="6"/>
  <c r="GR87" i="6"/>
  <c r="DA93" i="6"/>
  <c r="DJ93" i="6"/>
  <c r="DT93" i="6"/>
  <c r="EC93" i="6"/>
  <c r="EL93" i="6"/>
  <c r="EU93" i="6"/>
  <c r="FD93" i="6"/>
  <c r="FM93" i="6"/>
  <c r="FV93" i="6"/>
  <c r="GF93" i="6"/>
  <c r="GO93" i="6"/>
  <c r="DA94" i="6"/>
  <c r="DJ94" i="6"/>
  <c r="DS94" i="6"/>
  <c r="EB94" i="6"/>
  <c r="EK94" i="6"/>
  <c r="EU94" i="6"/>
  <c r="FD94" i="6"/>
  <c r="FM94" i="6"/>
  <c r="FV94" i="6"/>
  <c r="GE94" i="6"/>
  <c r="GN94" i="6"/>
  <c r="GS95" i="6"/>
  <c r="GK95" i="6"/>
  <c r="GC95" i="6"/>
  <c r="FU95" i="6"/>
  <c r="FM95" i="6"/>
  <c r="FE95" i="6"/>
  <c r="EW95" i="6"/>
  <c r="EO95" i="6"/>
  <c r="EG95" i="6"/>
  <c r="DY95" i="6"/>
  <c r="DQ95" i="6"/>
  <c r="DI95" i="6"/>
  <c r="DA95" i="6"/>
  <c r="DJ95" i="6"/>
  <c r="DS95" i="6"/>
  <c r="EB95" i="6"/>
  <c r="EK95" i="6"/>
  <c r="ET95" i="6"/>
  <c r="FC95" i="6"/>
  <c r="FL95" i="6"/>
  <c r="FV95" i="6"/>
  <c r="GE95" i="6"/>
  <c r="GN95" i="6"/>
  <c r="GV96" i="6"/>
  <c r="GN96" i="6"/>
  <c r="GF96" i="6"/>
  <c r="FX96" i="6"/>
  <c r="FP96" i="6"/>
  <c r="FH96" i="6"/>
  <c r="EZ96" i="6"/>
  <c r="ER96" i="6"/>
  <c r="EJ96" i="6"/>
  <c r="EB96" i="6"/>
  <c r="DT96" i="6"/>
  <c r="DL96" i="6"/>
  <c r="DD96" i="6"/>
  <c r="DI96" i="6"/>
  <c r="DR96" i="6"/>
  <c r="EA96" i="6"/>
  <c r="EK96" i="6"/>
  <c r="ET96" i="6"/>
  <c r="FC96" i="6"/>
  <c r="FL96" i="6"/>
  <c r="FU96" i="6"/>
  <c r="GD96" i="6"/>
  <c r="GM96" i="6"/>
  <c r="GQ97" i="6"/>
  <c r="GI97" i="6"/>
  <c r="GA97" i="6"/>
  <c r="FS97" i="6"/>
  <c r="FK97" i="6"/>
  <c r="FC97" i="6"/>
  <c r="EU97" i="6"/>
  <c r="EM97" i="6"/>
  <c r="EE97" i="6"/>
  <c r="DW97" i="6"/>
  <c r="DO97" i="6"/>
  <c r="DG97" i="6"/>
  <c r="DI97" i="6"/>
  <c r="DR97" i="6"/>
  <c r="EA97" i="6"/>
  <c r="EJ97" i="6"/>
  <c r="ES97" i="6"/>
  <c r="FB97" i="6"/>
  <c r="FL97" i="6"/>
  <c r="FU97" i="6"/>
  <c r="GD97" i="6"/>
  <c r="GM97" i="6"/>
  <c r="GV97" i="6"/>
  <c r="DH98" i="6"/>
  <c r="DQ98" i="6"/>
  <c r="EA98" i="6"/>
  <c r="EJ98" i="6"/>
  <c r="ES98" i="6"/>
  <c r="FB98" i="6"/>
  <c r="FK98" i="6"/>
  <c r="FT98" i="6"/>
  <c r="GC98" i="6"/>
  <c r="GM98" i="6"/>
  <c r="DH99" i="6"/>
  <c r="DQ99" i="6"/>
  <c r="DZ99" i="6"/>
  <c r="EI99" i="6"/>
  <c r="ER99" i="6"/>
  <c r="FB99" i="6"/>
  <c r="FK99" i="6"/>
  <c r="FT99" i="6"/>
  <c r="GC99" i="6"/>
  <c r="GL99" i="6"/>
  <c r="DA104" i="6"/>
  <c r="DK104" i="6"/>
  <c r="DW104" i="6"/>
  <c r="EG104" i="6"/>
  <c r="EQ104" i="6"/>
  <c r="FC104" i="6"/>
  <c r="FM104" i="6"/>
  <c r="FW104" i="6"/>
  <c r="GI104" i="6"/>
  <c r="GS104" i="6"/>
  <c r="DA106" i="6"/>
  <c r="DM106" i="6"/>
  <c r="DW106" i="6"/>
  <c r="EG106" i="6"/>
  <c r="ES106" i="6"/>
  <c r="FC106" i="6"/>
  <c r="FM106" i="6"/>
  <c r="FY106" i="6"/>
  <c r="GI106" i="6"/>
  <c r="GS106" i="6"/>
  <c r="GP109" i="6"/>
  <c r="GH109" i="6"/>
  <c r="FZ109" i="6"/>
  <c r="FR109" i="6"/>
  <c r="FJ109" i="6"/>
  <c r="FB109" i="6"/>
  <c r="ET109" i="6"/>
  <c r="EL109" i="6"/>
  <c r="ED109" i="6"/>
  <c r="DV109" i="6"/>
  <c r="DN109" i="6"/>
  <c r="DF109" i="6"/>
  <c r="GO109" i="6"/>
  <c r="GG109" i="6"/>
  <c r="FY109" i="6"/>
  <c r="FQ109" i="6"/>
  <c r="FI109" i="6"/>
  <c r="FA109" i="6"/>
  <c r="ES109" i="6"/>
  <c r="EK109" i="6"/>
  <c r="EC109" i="6"/>
  <c r="DU109" i="6"/>
  <c r="DM109" i="6"/>
  <c r="DE109" i="6"/>
  <c r="GV109" i="6"/>
  <c r="GN109" i="6"/>
  <c r="GF109" i="6"/>
  <c r="FX109" i="6"/>
  <c r="FP109" i="6"/>
  <c r="FH109" i="6"/>
  <c r="EZ109" i="6"/>
  <c r="ER109" i="6"/>
  <c r="EJ109" i="6"/>
  <c r="EB109" i="6"/>
  <c r="DT109" i="6"/>
  <c r="DL109" i="6"/>
  <c r="DD109" i="6"/>
  <c r="GU109" i="6"/>
  <c r="GM109" i="6"/>
  <c r="GE109" i="6"/>
  <c r="FW109" i="6"/>
  <c r="FO109" i="6"/>
  <c r="FG109" i="6"/>
  <c r="EY109" i="6"/>
  <c r="EQ109" i="6"/>
  <c r="EI109" i="6"/>
  <c r="EA109" i="6"/>
  <c r="DS109" i="6"/>
  <c r="DK109" i="6"/>
  <c r="DC109" i="6"/>
  <c r="GS109" i="6"/>
  <c r="GK109" i="6"/>
  <c r="GC109" i="6"/>
  <c r="FU109" i="6"/>
  <c r="FM109" i="6"/>
  <c r="FE109" i="6"/>
  <c r="EW109" i="6"/>
  <c r="EO109" i="6"/>
  <c r="EG109" i="6"/>
  <c r="DY109" i="6"/>
  <c r="DQ109" i="6"/>
  <c r="DI109" i="6"/>
  <c r="DA109" i="6"/>
  <c r="GQ109" i="6"/>
  <c r="GI109" i="6"/>
  <c r="GA109" i="6"/>
  <c r="FS109" i="6"/>
  <c r="FK109" i="6"/>
  <c r="FC109" i="6"/>
  <c r="EU109" i="6"/>
  <c r="EM109" i="6"/>
  <c r="EE109" i="6"/>
  <c r="DW109" i="6"/>
  <c r="DO109" i="6"/>
  <c r="DG109" i="6"/>
  <c r="EF109" i="6"/>
  <c r="FL109" i="6"/>
  <c r="GR109" i="6"/>
  <c r="GT98" i="6"/>
  <c r="GL98" i="6"/>
  <c r="GD98" i="6"/>
  <c r="FV98" i="6"/>
  <c r="FN98" i="6"/>
  <c r="FF98" i="6"/>
  <c r="EX98" i="6"/>
  <c r="EP98" i="6"/>
  <c r="EH98" i="6"/>
  <c r="DZ98" i="6"/>
  <c r="DR98" i="6"/>
  <c r="DJ98" i="6"/>
  <c r="DB98" i="6"/>
  <c r="DI98" i="6"/>
  <c r="DS98" i="6"/>
  <c r="EB98" i="6"/>
  <c r="EK98" i="6"/>
  <c r="ET98" i="6"/>
  <c r="FC98" i="6"/>
  <c r="FL98" i="6"/>
  <c r="FU98" i="6"/>
  <c r="GE98" i="6"/>
  <c r="GN98" i="6"/>
  <c r="GO99" i="6"/>
  <c r="GG99" i="6"/>
  <c r="FY99" i="6"/>
  <c r="FQ99" i="6"/>
  <c r="FI99" i="6"/>
  <c r="FA99" i="6"/>
  <c r="ES99" i="6"/>
  <c r="EK99" i="6"/>
  <c r="EC99" i="6"/>
  <c r="DU99" i="6"/>
  <c r="DM99" i="6"/>
  <c r="DE99" i="6"/>
  <c r="DI99" i="6"/>
  <c r="DR99" i="6"/>
  <c r="EA99" i="6"/>
  <c r="EJ99" i="6"/>
  <c r="ET99" i="6"/>
  <c r="FC99" i="6"/>
  <c r="FL99" i="6"/>
  <c r="FU99" i="6"/>
  <c r="GD99" i="6"/>
  <c r="GM99" i="6"/>
  <c r="GV99" i="6"/>
  <c r="DB104" i="6"/>
  <c r="DM104" i="6"/>
  <c r="DX104" i="6"/>
  <c r="EH104" i="6"/>
  <c r="ES104" i="6"/>
  <c r="FD104" i="6"/>
  <c r="FN104" i="6"/>
  <c r="FY104" i="6"/>
  <c r="GJ104" i="6"/>
  <c r="GT104" i="6"/>
  <c r="DC106" i="6"/>
  <c r="DN106" i="6"/>
  <c r="DX106" i="6"/>
  <c r="EI106" i="6"/>
  <c r="ET106" i="6"/>
  <c r="FD106" i="6"/>
  <c r="FO106" i="6"/>
  <c r="FZ106" i="6"/>
  <c r="GJ106" i="6"/>
  <c r="GU106" i="6"/>
  <c r="DH81" i="6"/>
  <c r="DP81" i="6"/>
  <c r="DX81" i="6"/>
  <c r="EF81" i="6"/>
  <c r="EN81" i="6"/>
  <c r="EV81" i="6"/>
  <c r="FD81" i="6"/>
  <c r="FL81" i="6"/>
  <c r="FT81" i="6"/>
  <c r="GB81" i="6"/>
  <c r="GJ81" i="6"/>
  <c r="GR81" i="6"/>
  <c r="DG86" i="6"/>
  <c r="DO86" i="6"/>
  <c r="DW86" i="6"/>
  <c r="EE86" i="6"/>
  <c r="EM86" i="6"/>
  <c r="EU86" i="6"/>
  <c r="FC86" i="6"/>
  <c r="FK86" i="6"/>
  <c r="FS86" i="6"/>
  <c r="GA86" i="6"/>
  <c r="GI86" i="6"/>
  <c r="GQ86" i="6"/>
  <c r="DB87" i="6"/>
  <c r="DJ87" i="6"/>
  <c r="DR87" i="6"/>
  <c r="DZ87" i="6"/>
  <c r="EH87" i="6"/>
  <c r="EP87" i="6"/>
  <c r="EX87" i="6"/>
  <c r="FF87" i="6"/>
  <c r="FN87" i="6"/>
  <c r="FV87" i="6"/>
  <c r="GD87" i="6"/>
  <c r="GL87" i="6"/>
  <c r="GT87" i="6"/>
  <c r="GQ89" i="6"/>
  <c r="GI89" i="6"/>
  <c r="GA89" i="6"/>
  <c r="FS89" i="6"/>
  <c r="FK89" i="6"/>
  <c r="FC89" i="6"/>
  <c r="EU89" i="6"/>
  <c r="EM89" i="6"/>
  <c r="EE89" i="6"/>
  <c r="DW89" i="6"/>
  <c r="DH89" i="6"/>
  <c r="DP89" i="6"/>
  <c r="DY89" i="6"/>
  <c r="EH89" i="6"/>
  <c r="EQ89" i="6"/>
  <c r="EZ89" i="6"/>
  <c r="FI89" i="6"/>
  <c r="FR89" i="6"/>
  <c r="GB89" i="6"/>
  <c r="GK89" i="6"/>
  <c r="GT89" i="6"/>
  <c r="DD93" i="6"/>
  <c r="DM93" i="6"/>
  <c r="DV93" i="6"/>
  <c r="EE93" i="6"/>
  <c r="EN93" i="6"/>
  <c r="EW93" i="6"/>
  <c r="FF93" i="6"/>
  <c r="FP93" i="6"/>
  <c r="FY93" i="6"/>
  <c r="GH93" i="6"/>
  <c r="GQ93" i="6"/>
  <c r="DC94" i="6"/>
  <c r="DL94" i="6"/>
  <c r="DU94" i="6"/>
  <c r="EE94" i="6"/>
  <c r="EN94" i="6"/>
  <c r="EW94" i="6"/>
  <c r="FF94" i="6"/>
  <c r="FO94" i="6"/>
  <c r="FX94" i="6"/>
  <c r="GG94" i="6"/>
  <c r="GQ94" i="6"/>
  <c r="DC95" i="6"/>
  <c r="DL95" i="6"/>
  <c r="DU95" i="6"/>
  <c r="ED95" i="6"/>
  <c r="EM95" i="6"/>
  <c r="EV95" i="6"/>
  <c r="FF95" i="6"/>
  <c r="FO95" i="6"/>
  <c r="FX95" i="6"/>
  <c r="GG95" i="6"/>
  <c r="GP95" i="6"/>
  <c r="DB96" i="6"/>
  <c r="DK96" i="6"/>
  <c r="DU96" i="6"/>
  <c r="ED96" i="6"/>
  <c r="EM96" i="6"/>
  <c r="EV96" i="6"/>
  <c r="FE96" i="6"/>
  <c r="FN96" i="6"/>
  <c r="FW96" i="6"/>
  <c r="GG96" i="6"/>
  <c r="GP96" i="6"/>
  <c r="DB97" i="6"/>
  <c r="DK97" i="6"/>
  <c r="DT97" i="6"/>
  <c r="EC97" i="6"/>
  <c r="EL97" i="6"/>
  <c r="EV97" i="6"/>
  <c r="FE97" i="6"/>
  <c r="FN97" i="6"/>
  <c r="FW97" i="6"/>
  <c r="GF97" i="6"/>
  <c r="GO97" i="6"/>
  <c r="DA98" i="6"/>
  <c r="DK98" i="6"/>
  <c r="DT98" i="6"/>
  <c r="EC98" i="6"/>
  <c r="EL98" i="6"/>
  <c r="EU98" i="6"/>
  <c r="FD98" i="6"/>
  <c r="FM98" i="6"/>
  <c r="FW98" i="6"/>
  <c r="GF98" i="6"/>
  <c r="GO98" i="6"/>
  <c r="DA99" i="6"/>
  <c r="DJ99" i="6"/>
  <c r="DS99" i="6"/>
  <c r="EB99" i="6"/>
  <c r="EL99" i="6"/>
  <c r="EU99" i="6"/>
  <c r="FD99" i="6"/>
  <c r="FM99" i="6"/>
  <c r="FV99" i="6"/>
  <c r="GE99" i="6"/>
  <c r="GN99" i="6"/>
  <c r="DI101" i="6"/>
  <c r="DT101" i="6"/>
  <c r="EE101" i="6"/>
  <c r="EO101" i="6"/>
  <c r="EZ101" i="6"/>
  <c r="FK101" i="6"/>
  <c r="FU101" i="6"/>
  <c r="GF101" i="6"/>
  <c r="ED103" i="6"/>
  <c r="EN103" i="6"/>
  <c r="EZ103" i="6"/>
  <c r="FJ103" i="6"/>
  <c r="FT103" i="6"/>
  <c r="GF103" i="6"/>
  <c r="DC104" i="6"/>
  <c r="DO104" i="6"/>
  <c r="DY104" i="6"/>
  <c r="EI104" i="6"/>
  <c r="EU104" i="6"/>
  <c r="FE104" i="6"/>
  <c r="FO104" i="6"/>
  <c r="GA104" i="6"/>
  <c r="GK104" i="6"/>
  <c r="GU104" i="6"/>
  <c r="DJ105" i="6"/>
  <c r="DT105" i="6"/>
  <c r="ED105" i="6"/>
  <c r="EP105" i="6"/>
  <c r="EZ105" i="6"/>
  <c r="FJ105" i="6"/>
  <c r="FV105" i="6"/>
  <c r="GF105" i="6"/>
  <c r="DE106" i="6"/>
  <c r="DO106" i="6"/>
  <c r="DY106" i="6"/>
  <c r="EK106" i="6"/>
  <c r="EU106" i="6"/>
  <c r="FE106" i="6"/>
  <c r="FQ106" i="6"/>
  <c r="GA106" i="6"/>
  <c r="GK106" i="6"/>
  <c r="GQ107" i="6"/>
  <c r="GI107" i="6"/>
  <c r="GA107" i="6"/>
  <c r="FS107" i="6"/>
  <c r="FK107" i="6"/>
  <c r="FC107" i="6"/>
  <c r="EU107" i="6"/>
  <c r="EM107" i="6"/>
  <c r="EE107" i="6"/>
  <c r="DW107" i="6"/>
  <c r="DO107" i="6"/>
  <c r="DG107" i="6"/>
  <c r="GO107" i="6"/>
  <c r="GG107" i="6"/>
  <c r="FY107" i="6"/>
  <c r="FQ107" i="6"/>
  <c r="FI107" i="6"/>
  <c r="FA107" i="6"/>
  <c r="ES107" i="6"/>
  <c r="EK107" i="6"/>
  <c r="EC107" i="6"/>
  <c r="DU107" i="6"/>
  <c r="DM107" i="6"/>
  <c r="DE107" i="6"/>
  <c r="DJ107" i="6"/>
  <c r="DT107" i="6"/>
  <c r="EF107" i="6"/>
  <c r="EP107" i="6"/>
  <c r="EZ107" i="6"/>
  <c r="FL107" i="6"/>
  <c r="FV107" i="6"/>
  <c r="GF107" i="6"/>
  <c r="GR107" i="6"/>
  <c r="DH109" i="6"/>
  <c r="EN109" i="6"/>
  <c r="FT109" i="6"/>
  <c r="DH86" i="6"/>
  <c r="DP86" i="6"/>
  <c r="DX86" i="6"/>
  <c r="EF86" i="6"/>
  <c r="EN86" i="6"/>
  <c r="EV86" i="6"/>
  <c r="FD86" i="6"/>
  <c r="FL86" i="6"/>
  <c r="FT86" i="6"/>
  <c r="GB86" i="6"/>
  <c r="GJ86" i="6"/>
  <c r="GR86" i="6"/>
  <c r="DC87" i="6"/>
  <c r="DK87" i="6"/>
  <c r="DS87" i="6"/>
  <c r="EA87" i="6"/>
  <c r="EI87" i="6"/>
  <c r="EQ87" i="6"/>
  <c r="EY87" i="6"/>
  <c r="FG87" i="6"/>
  <c r="FO87" i="6"/>
  <c r="FW87" i="6"/>
  <c r="GE87" i="6"/>
  <c r="GM87" i="6"/>
  <c r="GU87" i="6"/>
  <c r="DE93" i="6"/>
  <c r="DN93" i="6"/>
  <c r="DW93" i="6"/>
  <c r="EF93" i="6"/>
  <c r="EO93" i="6"/>
  <c r="EX93" i="6"/>
  <c r="FH93" i="6"/>
  <c r="FQ93" i="6"/>
  <c r="FZ93" i="6"/>
  <c r="GI93" i="6"/>
  <c r="GR93" i="6"/>
  <c r="DD94" i="6"/>
  <c r="DM94" i="6"/>
  <c r="DW94" i="6"/>
  <c r="EF94" i="6"/>
  <c r="EO94" i="6"/>
  <c r="EX94" i="6"/>
  <c r="FG94" i="6"/>
  <c r="FP94" i="6"/>
  <c r="FY94" i="6"/>
  <c r="GI94" i="6"/>
  <c r="GR94" i="6"/>
  <c r="DD95" i="6"/>
  <c r="DM95" i="6"/>
  <c r="DV95" i="6"/>
  <c r="EE95" i="6"/>
  <c r="EN95" i="6"/>
  <c r="EX95" i="6"/>
  <c r="FG95" i="6"/>
  <c r="FP95" i="6"/>
  <c r="FY95" i="6"/>
  <c r="GH95" i="6"/>
  <c r="GQ95" i="6"/>
  <c r="DC96" i="6"/>
  <c r="DM96" i="6"/>
  <c r="DV96" i="6"/>
  <c r="EE96" i="6"/>
  <c r="EN96" i="6"/>
  <c r="EW96" i="6"/>
  <c r="FF96" i="6"/>
  <c r="FO96" i="6"/>
  <c r="FY96" i="6"/>
  <c r="GH96" i="6"/>
  <c r="GQ96" i="6"/>
  <c r="DC97" i="6"/>
  <c r="DL97" i="6"/>
  <c r="DU97" i="6"/>
  <c r="ED97" i="6"/>
  <c r="EN97" i="6"/>
  <c r="EW97" i="6"/>
  <c r="FF97" i="6"/>
  <c r="FO97" i="6"/>
  <c r="FX97" i="6"/>
  <c r="GG97" i="6"/>
  <c r="GP97" i="6"/>
  <c r="DC98" i="6"/>
  <c r="DL98" i="6"/>
  <c r="DU98" i="6"/>
  <c r="ED98" i="6"/>
  <c r="EM98" i="6"/>
  <c r="EV98" i="6"/>
  <c r="FE98" i="6"/>
  <c r="FO98" i="6"/>
  <c r="FX98" i="6"/>
  <c r="GG98" i="6"/>
  <c r="GP98" i="6"/>
  <c r="DB99" i="6"/>
  <c r="DK99" i="6"/>
  <c r="DT99" i="6"/>
  <c r="ED99" i="6"/>
  <c r="EM99" i="6"/>
  <c r="EV99" i="6"/>
  <c r="FE99" i="6"/>
  <c r="FN99" i="6"/>
  <c r="FW99" i="6"/>
  <c r="GF99" i="6"/>
  <c r="GP99" i="6"/>
  <c r="GO101" i="6"/>
  <c r="GG101" i="6"/>
  <c r="FY101" i="6"/>
  <c r="FQ101" i="6"/>
  <c r="FI101" i="6"/>
  <c r="FA101" i="6"/>
  <c r="ES101" i="6"/>
  <c r="EK101" i="6"/>
  <c r="EC101" i="6"/>
  <c r="DU101" i="6"/>
  <c r="DM101" i="6"/>
  <c r="DE101" i="6"/>
  <c r="GU101" i="6"/>
  <c r="GM101" i="6"/>
  <c r="GE101" i="6"/>
  <c r="FW101" i="6"/>
  <c r="FO101" i="6"/>
  <c r="FG101" i="6"/>
  <c r="EY101" i="6"/>
  <c r="EQ101" i="6"/>
  <c r="EI101" i="6"/>
  <c r="EA101" i="6"/>
  <c r="DS101" i="6"/>
  <c r="DK101" i="6"/>
  <c r="DC101" i="6"/>
  <c r="DJ101" i="6"/>
  <c r="DV101" i="6"/>
  <c r="EF101" i="6"/>
  <c r="EP101" i="6"/>
  <c r="FB101" i="6"/>
  <c r="FL101" i="6"/>
  <c r="FV101" i="6"/>
  <c r="GH101" i="6"/>
  <c r="GR101" i="6"/>
  <c r="DE104" i="6"/>
  <c r="DP104" i="6"/>
  <c r="DZ104" i="6"/>
  <c r="EK104" i="6"/>
  <c r="EV104" i="6"/>
  <c r="FF104" i="6"/>
  <c r="FQ104" i="6"/>
  <c r="GB104" i="6"/>
  <c r="GL104" i="6"/>
  <c r="GS105" i="6"/>
  <c r="GK105" i="6"/>
  <c r="GC105" i="6"/>
  <c r="FU105" i="6"/>
  <c r="FM105" i="6"/>
  <c r="FE105" i="6"/>
  <c r="EW105" i="6"/>
  <c r="EO105" i="6"/>
  <c r="EG105" i="6"/>
  <c r="DY105" i="6"/>
  <c r="DQ105" i="6"/>
  <c r="DI105" i="6"/>
  <c r="DA105" i="6"/>
  <c r="GQ105" i="6"/>
  <c r="GI105" i="6"/>
  <c r="GA105" i="6"/>
  <c r="FS105" i="6"/>
  <c r="FK105" i="6"/>
  <c r="FC105" i="6"/>
  <c r="EU105" i="6"/>
  <c r="EM105" i="6"/>
  <c r="EE105" i="6"/>
  <c r="DW105" i="6"/>
  <c r="DO105" i="6"/>
  <c r="DG105" i="6"/>
  <c r="DK105" i="6"/>
  <c r="DU105" i="6"/>
  <c r="EF105" i="6"/>
  <c r="EQ105" i="6"/>
  <c r="FA105" i="6"/>
  <c r="FL105" i="6"/>
  <c r="FW105" i="6"/>
  <c r="GG105" i="6"/>
  <c r="GR105" i="6"/>
  <c r="DF106" i="6"/>
  <c r="DP106" i="6"/>
  <c r="EA106" i="6"/>
  <c r="EL106" i="6"/>
  <c r="EV106" i="6"/>
  <c r="FG106" i="6"/>
  <c r="FR106" i="6"/>
  <c r="GB106" i="6"/>
  <c r="GM106" i="6"/>
  <c r="FM107" i="6"/>
  <c r="FW107" i="6"/>
  <c r="GH107" i="6"/>
  <c r="GS107" i="6"/>
  <c r="DJ109" i="6"/>
  <c r="EP109" i="6"/>
  <c r="FV109" i="6"/>
  <c r="DH75" i="6"/>
  <c r="DP75" i="6"/>
  <c r="DX75" i="6"/>
  <c r="EF75" i="6"/>
  <c r="EN75" i="6"/>
  <c r="EV75" i="6"/>
  <c r="FD75" i="6"/>
  <c r="FL75" i="6"/>
  <c r="FT75" i="6"/>
  <c r="GB75" i="6"/>
  <c r="GJ75" i="6"/>
  <c r="DB81" i="6"/>
  <c r="DJ81" i="6"/>
  <c r="DR81" i="6"/>
  <c r="DZ81" i="6"/>
  <c r="EH81" i="6"/>
  <c r="EP81" i="6"/>
  <c r="EX81" i="6"/>
  <c r="FF81" i="6"/>
  <c r="FN81" i="6"/>
  <c r="FV81" i="6"/>
  <c r="GD81" i="6"/>
  <c r="GL81" i="6"/>
  <c r="DH83" i="6"/>
  <c r="DP83" i="6"/>
  <c r="DX83" i="6"/>
  <c r="EF83" i="6"/>
  <c r="EN83" i="6"/>
  <c r="EV83" i="6"/>
  <c r="FD83" i="6"/>
  <c r="FL83" i="6"/>
  <c r="FT83" i="6"/>
  <c r="GB83" i="6"/>
  <c r="GJ83" i="6"/>
  <c r="DA86" i="6"/>
  <c r="DI86" i="6"/>
  <c r="DQ86" i="6"/>
  <c r="DY86" i="6"/>
  <c r="EG86" i="6"/>
  <c r="EO86" i="6"/>
  <c r="EW86" i="6"/>
  <c r="FE86" i="6"/>
  <c r="FM86" i="6"/>
  <c r="FU86" i="6"/>
  <c r="GC86" i="6"/>
  <c r="GK86" i="6"/>
  <c r="DD87" i="6"/>
  <c r="DL87" i="6"/>
  <c r="DT87" i="6"/>
  <c r="EB87" i="6"/>
  <c r="EJ87" i="6"/>
  <c r="ER87" i="6"/>
  <c r="EZ87" i="6"/>
  <c r="FH87" i="6"/>
  <c r="FP87" i="6"/>
  <c r="FX87" i="6"/>
  <c r="GF87" i="6"/>
  <c r="GN87" i="6"/>
  <c r="DB89" i="6"/>
  <c r="DJ89" i="6"/>
  <c r="DR89" i="6"/>
  <c r="EA89" i="6"/>
  <c r="EJ89" i="6"/>
  <c r="ES89" i="6"/>
  <c r="FB89" i="6"/>
  <c r="FL89" i="6"/>
  <c r="FU89" i="6"/>
  <c r="GD89" i="6"/>
  <c r="GM89" i="6"/>
  <c r="GV89" i="6"/>
  <c r="DF93" i="6"/>
  <c r="DO93" i="6"/>
  <c r="DX93" i="6"/>
  <c r="EG93" i="6"/>
  <c r="EP93" i="6"/>
  <c r="EZ93" i="6"/>
  <c r="FI93" i="6"/>
  <c r="FR93" i="6"/>
  <c r="GA93" i="6"/>
  <c r="GJ93" i="6"/>
  <c r="GS93" i="6"/>
  <c r="DE94" i="6"/>
  <c r="DO94" i="6"/>
  <c r="DX94" i="6"/>
  <c r="EG94" i="6"/>
  <c r="EP94" i="6"/>
  <c r="EY94" i="6"/>
  <c r="FH94" i="6"/>
  <c r="FQ94" i="6"/>
  <c r="GA94" i="6"/>
  <c r="GJ94" i="6"/>
  <c r="GS94" i="6"/>
  <c r="DE95" i="6"/>
  <c r="DN95" i="6"/>
  <c r="DW95" i="6"/>
  <c r="EF95" i="6"/>
  <c r="EP95" i="6"/>
  <c r="EY95" i="6"/>
  <c r="FH95" i="6"/>
  <c r="FQ95" i="6"/>
  <c r="FZ95" i="6"/>
  <c r="GI95" i="6"/>
  <c r="GR95" i="6"/>
  <c r="DE96" i="6"/>
  <c r="DN96" i="6"/>
  <c r="DW96" i="6"/>
  <c r="EF96" i="6"/>
  <c r="EO96" i="6"/>
  <c r="EX96" i="6"/>
  <c r="FG96" i="6"/>
  <c r="FQ96" i="6"/>
  <c r="FZ96" i="6"/>
  <c r="GI96" i="6"/>
  <c r="GR96" i="6"/>
  <c r="DD97" i="6"/>
  <c r="DM97" i="6"/>
  <c r="DV97" i="6"/>
  <c r="EF97" i="6"/>
  <c r="EO97" i="6"/>
  <c r="EX97" i="6"/>
  <c r="FG97" i="6"/>
  <c r="FP97" i="6"/>
  <c r="FY97" i="6"/>
  <c r="GH97" i="6"/>
  <c r="GR97" i="6"/>
  <c r="DD98" i="6"/>
  <c r="DM98" i="6"/>
  <c r="DV98" i="6"/>
  <c r="EE98" i="6"/>
  <c r="EN98" i="6"/>
  <c r="EW98" i="6"/>
  <c r="FG98" i="6"/>
  <c r="FP98" i="6"/>
  <c r="FY98" i="6"/>
  <c r="GH98" i="6"/>
  <c r="GQ98" i="6"/>
  <c r="DC99" i="6"/>
  <c r="DL99" i="6"/>
  <c r="DV99" i="6"/>
  <c r="EE99" i="6"/>
  <c r="EN99" i="6"/>
  <c r="EW99" i="6"/>
  <c r="FF99" i="6"/>
  <c r="FO99" i="6"/>
  <c r="FX99" i="6"/>
  <c r="GH99" i="6"/>
  <c r="GQ99" i="6"/>
  <c r="DA101" i="6"/>
  <c r="DL101" i="6"/>
  <c r="DW101" i="6"/>
  <c r="EG101" i="6"/>
  <c r="ER101" i="6"/>
  <c r="FC101" i="6"/>
  <c r="FM101" i="6"/>
  <c r="FX101" i="6"/>
  <c r="GI101" i="6"/>
  <c r="GS101" i="6"/>
  <c r="GU103" i="6"/>
  <c r="GM103" i="6"/>
  <c r="GE103" i="6"/>
  <c r="FW103" i="6"/>
  <c r="FO103" i="6"/>
  <c r="FG103" i="6"/>
  <c r="EY103" i="6"/>
  <c r="EQ103" i="6"/>
  <c r="EI103" i="6"/>
  <c r="EA103" i="6"/>
  <c r="DS103" i="6"/>
  <c r="DK103" i="6"/>
  <c r="DC103" i="6"/>
  <c r="GS103" i="6"/>
  <c r="GK103" i="6"/>
  <c r="GC103" i="6"/>
  <c r="FU103" i="6"/>
  <c r="FM103" i="6"/>
  <c r="FE103" i="6"/>
  <c r="EW103" i="6"/>
  <c r="EO103" i="6"/>
  <c r="EG103" i="6"/>
  <c r="DY103" i="6"/>
  <c r="DQ103" i="6"/>
  <c r="DI103" i="6"/>
  <c r="DA103" i="6"/>
  <c r="DL103" i="6"/>
  <c r="DV103" i="6"/>
  <c r="EF103" i="6"/>
  <c r="ER103" i="6"/>
  <c r="FB103" i="6"/>
  <c r="FL103" i="6"/>
  <c r="FX103" i="6"/>
  <c r="GH103" i="6"/>
  <c r="GR103" i="6"/>
  <c r="DG104" i="6"/>
  <c r="DQ104" i="6"/>
  <c r="EA104" i="6"/>
  <c r="EM104" i="6"/>
  <c r="EW104" i="6"/>
  <c r="FG104" i="6"/>
  <c r="FS104" i="6"/>
  <c r="GC104" i="6"/>
  <c r="GM104" i="6"/>
  <c r="DB105" i="6"/>
  <c r="DL105" i="6"/>
  <c r="DV105" i="6"/>
  <c r="EH105" i="6"/>
  <c r="ER105" i="6"/>
  <c r="FB105" i="6"/>
  <c r="FN105" i="6"/>
  <c r="FX105" i="6"/>
  <c r="GH105" i="6"/>
  <c r="GT105" i="6"/>
  <c r="DG106" i="6"/>
  <c r="DQ106" i="6"/>
  <c r="EC106" i="6"/>
  <c r="EM106" i="6"/>
  <c r="EW106" i="6"/>
  <c r="FI106" i="6"/>
  <c r="FS106" i="6"/>
  <c r="GC106" i="6"/>
  <c r="GO106" i="6"/>
  <c r="DB107" i="6"/>
  <c r="DL107" i="6"/>
  <c r="DX107" i="6"/>
  <c r="EH107" i="6"/>
  <c r="ER107" i="6"/>
  <c r="FD107" i="6"/>
  <c r="FN107" i="6"/>
  <c r="FX107" i="6"/>
  <c r="GJ107" i="6"/>
  <c r="GT107" i="6"/>
  <c r="DP109" i="6"/>
  <c r="EV109" i="6"/>
  <c r="GB109" i="6"/>
  <c r="DE98" i="6"/>
  <c r="DN98" i="6"/>
  <c r="DW98" i="6"/>
  <c r="EF98" i="6"/>
  <c r="EO98" i="6"/>
  <c r="EY98" i="6"/>
  <c r="FH98" i="6"/>
  <c r="FQ98" i="6"/>
  <c r="FZ98" i="6"/>
  <c r="GI98" i="6"/>
  <c r="GR98" i="6"/>
  <c r="DD99" i="6"/>
  <c r="DN99" i="6"/>
  <c r="DW99" i="6"/>
  <c r="EF99" i="6"/>
  <c r="EO99" i="6"/>
  <c r="EX99" i="6"/>
  <c r="FG99" i="6"/>
  <c r="FP99" i="6"/>
  <c r="FZ99" i="6"/>
  <c r="GI99" i="6"/>
  <c r="GR99" i="6"/>
  <c r="DH104" i="6"/>
  <c r="DR104" i="6"/>
  <c r="EC104" i="6"/>
  <c r="EN104" i="6"/>
  <c r="EX104" i="6"/>
  <c r="FI104" i="6"/>
  <c r="FT104" i="6"/>
  <c r="GD104" i="6"/>
  <c r="GO104" i="6"/>
  <c r="DH106" i="6"/>
  <c r="DS106" i="6"/>
  <c r="ED106" i="6"/>
  <c r="EN106" i="6"/>
  <c r="EY106" i="6"/>
  <c r="FJ106" i="6"/>
  <c r="FT106" i="6"/>
  <c r="GE106" i="6"/>
  <c r="GP106" i="6"/>
  <c r="DR109" i="6"/>
  <c r="EX109" i="6"/>
  <c r="GD109" i="6"/>
  <c r="DH111" i="6"/>
  <c r="DR111" i="6"/>
  <c r="EB111" i="6"/>
  <c r="EN111" i="6"/>
  <c r="EX111" i="6"/>
  <c r="FH111" i="6"/>
  <c r="FT111" i="6"/>
  <c r="GD111" i="6"/>
  <c r="DC112" i="6"/>
  <c r="DM112" i="6"/>
  <c r="DW112" i="6"/>
  <c r="EI112" i="6"/>
  <c r="ES112" i="6"/>
  <c r="FC112" i="6"/>
  <c r="FO112" i="6"/>
  <c r="FY112" i="6"/>
  <c r="GI112" i="6"/>
  <c r="GU112" i="6"/>
  <c r="DH113" i="6"/>
  <c r="DR113" i="6"/>
  <c r="ED113" i="6"/>
  <c r="EN113" i="6"/>
  <c r="EX113" i="6"/>
  <c r="FJ113" i="6"/>
  <c r="FT113" i="6"/>
  <c r="GD113" i="6"/>
  <c r="DG115" i="6"/>
  <c r="DQ115" i="6"/>
  <c r="EC115" i="6"/>
  <c r="EM115" i="6"/>
  <c r="EW115" i="6"/>
  <c r="FI115" i="6"/>
  <c r="FS115" i="6"/>
  <c r="GC115" i="6"/>
  <c r="GO115" i="6"/>
  <c r="GU119" i="6"/>
  <c r="GM119" i="6"/>
  <c r="GE119" i="6"/>
  <c r="FW119" i="6"/>
  <c r="FO119" i="6"/>
  <c r="FG119" i="6"/>
  <c r="EY119" i="6"/>
  <c r="EQ119" i="6"/>
  <c r="EI119" i="6"/>
  <c r="EA119" i="6"/>
  <c r="DS119" i="6"/>
  <c r="DK119" i="6"/>
  <c r="DC119" i="6"/>
  <c r="GP119" i="6"/>
  <c r="GG119" i="6"/>
  <c r="FX119" i="6"/>
  <c r="FN119" i="6"/>
  <c r="FE119" i="6"/>
  <c r="EV119" i="6"/>
  <c r="EM119" i="6"/>
  <c r="ED119" i="6"/>
  <c r="DU119" i="6"/>
  <c r="DL119" i="6"/>
  <c r="DB119" i="6"/>
  <c r="GO119" i="6"/>
  <c r="GF119" i="6"/>
  <c r="FV119" i="6"/>
  <c r="FM119" i="6"/>
  <c r="FD119" i="6"/>
  <c r="EU119" i="6"/>
  <c r="EL119" i="6"/>
  <c r="EC119" i="6"/>
  <c r="DT119" i="6"/>
  <c r="DJ119" i="6"/>
  <c r="DA119" i="6"/>
  <c r="GQ119" i="6"/>
  <c r="GH119" i="6"/>
  <c r="FY119" i="6"/>
  <c r="FP119" i="6"/>
  <c r="FF119" i="6"/>
  <c r="EW119" i="6"/>
  <c r="EN119" i="6"/>
  <c r="EE119" i="6"/>
  <c r="DV119" i="6"/>
  <c r="DM119" i="6"/>
  <c r="DD119" i="6"/>
  <c r="DP119" i="6"/>
  <c r="EF119" i="6"/>
  <c r="ES119" i="6"/>
  <c r="FI119" i="6"/>
  <c r="FU119" i="6"/>
  <c r="GK119" i="6"/>
  <c r="GP115" i="6"/>
  <c r="GQ111" i="6"/>
  <c r="GI111" i="6"/>
  <c r="GA111" i="6"/>
  <c r="FS111" i="6"/>
  <c r="FK111" i="6"/>
  <c r="FC111" i="6"/>
  <c r="EU111" i="6"/>
  <c r="EM111" i="6"/>
  <c r="EE111" i="6"/>
  <c r="DW111" i="6"/>
  <c r="DO111" i="6"/>
  <c r="DG111" i="6"/>
  <c r="GP111" i="6"/>
  <c r="GH111" i="6"/>
  <c r="FZ111" i="6"/>
  <c r="FR111" i="6"/>
  <c r="FJ111" i="6"/>
  <c r="FB111" i="6"/>
  <c r="ET111" i="6"/>
  <c r="EL111" i="6"/>
  <c r="ED111" i="6"/>
  <c r="DV111" i="6"/>
  <c r="DN111" i="6"/>
  <c r="DF111" i="6"/>
  <c r="DJ111" i="6"/>
  <c r="DT111" i="6"/>
  <c r="EF111" i="6"/>
  <c r="EP111" i="6"/>
  <c r="EZ111" i="6"/>
  <c r="FL111" i="6"/>
  <c r="FV111" i="6"/>
  <c r="GF111" i="6"/>
  <c r="GR111" i="6"/>
  <c r="FQ112" i="6"/>
  <c r="GA112" i="6"/>
  <c r="GM112" i="6"/>
  <c r="GO113" i="6"/>
  <c r="GG113" i="6"/>
  <c r="FY113" i="6"/>
  <c r="FQ113" i="6"/>
  <c r="FI113" i="6"/>
  <c r="FA113" i="6"/>
  <c r="ES113" i="6"/>
  <c r="EK113" i="6"/>
  <c r="EC113" i="6"/>
  <c r="DU113" i="6"/>
  <c r="DM113" i="6"/>
  <c r="DE113" i="6"/>
  <c r="GV113" i="6"/>
  <c r="GN113" i="6"/>
  <c r="GF113" i="6"/>
  <c r="FX113" i="6"/>
  <c r="FP113" i="6"/>
  <c r="FH113" i="6"/>
  <c r="EZ113" i="6"/>
  <c r="ER113" i="6"/>
  <c r="EJ113" i="6"/>
  <c r="EB113" i="6"/>
  <c r="DT113" i="6"/>
  <c r="DL113" i="6"/>
  <c r="DD113" i="6"/>
  <c r="DJ113" i="6"/>
  <c r="DV113" i="6"/>
  <c r="EF113" i="6"/>
  <c r="EP113" i="6"/>
  <c r="FB113" i="6"/>
  <c r="FL113" i="6"/>
  <c r="FV113" i="6"/>
  <c r="GH113" i="6"/>
  <c r="GR113" i="6"/>
  <c r="DI115" i="6"/>
  <c r="DU115" i="6"/>
  <c r="EE115" i="6"/>
  <c r="EO115" i="6"/>
  <c r="FA115" i="6"/>
  <c r="FK115" i="6"/>
  <c r="FU115" i="6"/>
  <c r="GG115" i="6"/>
  <c r="EX119" i="6"/>
  <c r="FK119" i="6"/>
  <c r="GA119" i="6"/>
  <c r="GN119" i="6"/>
  <c r="GU115" i="6"/>
  <c r="GM115" i="6"/>
  <c r="GE115" i="6"/>
  <c r="FW115" i="6"/>
  <c r="FO115" i="6"/>
  <c r="FG115" i="6"/>
  <c r="EY115" i="6"/>
  <c r="EQ115" i="6"/>
  <c r="EI115" i="6"/>
  <c r="EA115" i="6"/>
  <c r="DS115" i="6"/>
  <c r="DK115" i="6"/>
  <c r="DC115" i="6"/>
  <c r="GT115" i="6"/>
  <c r="GL115" i="6"/>
  <c r="GD115" i="6"/>
  <c r="FV115" i="6"/>
  <c r="FN115" i="6"/>
  <c r="FF115" i="6"/>
  <c r="EX115" i="6"/>
  <c r="EP115" i="6"/>
  <c r="EH115" i="6"/>
  <c r="DZ115" i="6"/>
  <c r="DR115" i="6"/>
  <c r="DJ115" i="6"/>
  <c r="DB115" i="6"/>
  <c r="DL115" i="6"/>
  <c r="DV115" i="6"/>
  <c r="EF115" i="6"/>
  <c r="ER115" i="6"/>
  <c r="FB115" i="6"/>
  <c r="FL115" i="6"/>
  <c r="FX115" i="6"/>
  <c r="GH115" i="6"/>
  <c r="GR115" i="6"/>
  <c r="DG119" i="6"/>
  <c r="DW119" i="6"/>
  <c r="EJ119" i="6"/>
  <c r="EZ119" i="6"/>
  <c r="FL119" i="6"/>
  <c r="GB119" i="6"/>
  <c r="GR119" i="6"/>
  <c r="DH92" i="6"/>
  <c r="DP92" i="6"/>
  <c r="DX92" i="6"/>
  <c r="EF92" i="6"/>
  <c r="EN92" i="6"/>
  <c r="EV92" i="6"/>
  <c r="FD92" i="6"/>
  <c r="FL92" i="6"/>
  <c r="FT92" i="6"/>
  <c r="GB92" i="6"/>
  <c r="GJ92" i="6"/>
  <c r="DH100" i="6"/>
  <c r="DP100" i="6"/>
  <c r="DX100" i="6"/>
  <c r="EF100" i="6"/>
  <c r="EN100" i="6"/>
  <c r="EV100" i="6"/>
  <c r="FD100" i="6"/>
  <c r="FL100" i="6"/>
  <c r="FT100" i="6"/>
  <c r="GB100" i="6"/>
  <c r="GJ100" i="6"/>
  <c r="DF102" i="6"/>
  <c r="DN102" i="6"/>
  <c r="DV102" i="6"/>
  <c r="ED102" i="6"/>
  <c r="EL102" i="6"/>
  <c r="ET102" i="6"/>
  <c r="FB102" i="6"/>
  <c r="FJ102" i="6"/>
  <c r="FR102" i="6"/>
  <c r="FZ102" i="6"/>
  <c r="GH102" i="6"/>
  <c r="GP102" i="6"/>
  <c r="DH108" i="6"/>
  <c r="DP108" i="6"/>
  <c r="DX108" i="6"/>
  <c r="EF108" i="6"/>
  <c r="EN108" i="6"/>
  <c r="EV108" i="6"/>
  <c r="FD108" i="6"/>
  <c r="FL108" i="6"/>
  <c r="FT108" i="6"/>
  <c r="GB108" i="6"/>
  <c r="GJ108" i="6"/>
  <c r="DF110" i="6"/>
  <c r="DN110" i="6"/>
  <c r="DV110" i="6"/>
  <c r="ED110" i="6"/>
  <c r="EL110" i="6"/>
  <c r="ET110" i="6"/>
  <c r="FB110" i="6"/>
  <c r="FJ110" i="6"/>
  <c r="FR110" i="6"/>
  <c r="FZ110" i="6"/>
  <c r="GH110" i="6"/>
  <c r="GP110" i="6"/>
  <c r="DB111" i="6"/>
  <c r="DL111" i="6"/>
  <c r="DX111" i="6"/>
  <c r="EH111" i="6"/>
  <c r="ER111" i="6"/>
  <c r="FD111" i="6"/>
  <c r="FN111" i="6"/>
  <c r="FX111" i="6"/>
  <c r="GJ111" i="6"/>
  <c r="GT111" i="6"/>
  <c r="DG112" i="6"/>
  <c r="DS112" i="6"/>
  <c r="EC112" i="6"/>
  <c r="EM112" i="6"/>
  <c r="EY112" i="6"/>
  <c r="FI112" i="6"/>
  <c r="FS112" i="6"/>
  <c r="GE112" i="6"/>
  <c r="GO112" i="6"/>
  <c r="DB113" i="6"/>
  <c r="DN113" i="6"/>
  <c r="DX113" i="6"/>
  <c r="EH113" i="6"/>
  <c r="ET113" i="6"/>
  <c r="FD113" i="6"/>
  <c r="FN113" i="6"/>
  <c r="FZ113" i="6"/>
  <c r="GJ113" i="6"/>
  <c r="GT113" i="6"/>
  <c r="DA115" i="6"/>
  <c r="DM115" i="6"/>
  <c r="DW115" i="6"/>
  <c r="EG115" i="6"/>
  <c r="ES115" i="6"/>
  <c r="FC115" i="6"/>
  <c r="FM115" i="6"/>
  <c r="FY115" i="6"/>
  <c r="GI115" i="6"/>
  <c r="GS115" i="6"/>
  <c r="DH116" i="6"/>
  <c r="DR116" i="6"/>
  <c r="EB116" i="6"/>
  <c r="EN116" i="6"/>
  <c r="EX116" i="6"/>
  <c r="FH116" i="6"/>
  <c r="FT116" i="6"/>
  <c r="GD116" i="6"/>
  <c r="DH118" i="6"/>
  <c r="DW118" i="6"/>
  <c r="EJ118" i="6"/>
  <c r="EZ118" i="6"/>
  <c r="FM118" i="6"/>
  <c r="GC118" i="6"/>
  <c r="GS118" i="6"/>
  <c r="DH119" i="6"/>
  <c r="DX119" i="6"/>
  <c r="EK119" i="6"/>
  <c r="FA119" i="6"/>
  <c r="FQ119" i="6"/>
  <c r="GC119" i="6"/>
  <c r="GS119" i="6"/>
  <c r="DI120" i="6"/>
  <c r="DY120" i="6"/>
  <c r="EP120" i="6"/>
  <c r="FI120" i="6"/>
  <c r="GJ120" i="6"/>
  <c r="GP122" i="6"/>
  <c r="GH122" i="6"/>
  <c r="FZ122" i="6"/>
  <c r="FR122" i="6"/>
  <c r="FJ122" i="6"/>
  <c r="FB122" i="6"/>
  <c r="ET122" i="6"/>
  <c r="EL122" i="6"/>
  <c r="ED122" i="6"/>
  <c r="DV122" i="6"/>
  <c r="DN122" i="6"/>
  <c r="DF122" i="6"/>
  <c r="GV122" i="6"/>
  <c r="GN122" i="6"/>
  <c r="GF122" i="6"/>
  <c r="FX122" i="6"/>
  <c r="FP122" i="6"/>
  <c r="FH122" i="6"/>
  <c r="EZ122" i="6"/>
  <c r="ER122" i="6"/>
  <c r="EJ122" i="6"/>
  <c r="EB122" i="6"/>
  <c r="DT122" i="6"/>
  <c r="DL122" i="6"/>
  <c r="DD122" i="6"/>
  <c r="GL122" i="6"/>
  <c r="GB122" i="6"/>
  <c r="FQ122" i="6"/>
  <c r="FF122" i="6"/>
  <c r="EV122" i="6"/>
  <c r="EK122" i="6"/>
  <c r="DZ122" i="6"/>
  <c r="DP122" i="6"/>
  <c r="DE122" i="6"/>
  <c r="GU122" i="6"/>
  <c r="GK122" i="6"/>
  <c r="GA122" i="6"/>
  <c r="FO122" i="6"/>
  <c r="FE122" i="6"/>
  <c r="EU122" i="6"/>
  <c r="EI122" i="6"/>
  <c r="DY122" i="6"/>
  <c r="DO122" i="6"/>
  <c r="DC122" i="6"/>
  <c r="GT122" i="6"/>
  <c r="GJ122" i="6"/>
  <c r="FY122" i="6"/>
  <c r="FN122" i="6"/>
  <c r="FD122" i="6"/>
  <c r="ES122" i="6"/>
  <c r="EH122" i="6"/>
  <c r="DX122" i="6"/>
  <c r="DM122" i="6"/>
  <c r="DB122" i="6"/>
  <c r="GQ122" i="6"/>
  <c r="GE122" i="6"/>
  <c r="FU122" i="6"/>
  <c r="FK122" i="6"/>
  <c r="EY122" i="6"/>
  <c r="EO122" i="6"/>
  <c r="EE122" i="6"/>
  <c r="DS122" i="6"/>
  <c r="DI122" i="6"/>
  <c r="GO122" i="6"/>
  <c r="GD122" i="6"/>
  <c r="FT122" i="6"/>
  <c r="FI122" i="6"/>
  <c r="EX122" i="6"/>
  <c r="EN122" i="6"/>
  <c r="EC122" i="6"/>
  <c r="DR122" i="6"/>
  <c r="DH122" i="6"/>
  <c r="GM122" i="6"/>
  <c r="GC122" i="6"/>
  <c r="FS122" i="6"/>
  <c r="FG122" i="6"/>
  <c r="EW122" i="6"/>
  <c r="EM122" i="6"/>
  <c r="EA122" i="6"/>
  <c r="DQ122" i="6"/>
  <c r="DG122" i="6"/>
  <c r="EP122" i="6"/>
  <c r="GG122" i="6"/>
  <c r="DC111" i="6"/>
  <c r="DM111" i="6"/>
  <c r="DY111" i="6"/>
  <c r="EI111" i="6"/>
  <c r="ES111" i="6"/>
  <c r="FE111" i="6"/>
  <c r="FO111" i="6"/>
  <c r="FY111" i="6"/>
  <c r="GK111" i="6"/>
  <c r="GU111" i="6"/>
  <c r="DH112" i="6"/>
  <c r="DT112" i="6"/>
  <c r="ED112" i="6"/>
  <c r="EN112" i="6"/>
  <c r="EZ112" i="6"/>
  <c r="FJ112" i="6"/>
  <c r="FT112" i="6"/>
  <c r="GF112" i="6"/>
  <c r="GP112" i="6"/>
  <c r="DC113" i="6"/>
  <c r="DO113" i="6"/>
  <c r="DY113" i="6"/>
  <c r="EI113" i="6"/>
  <c r="EU113" i="6"/>
  <c r="FE113" i="6"/>
  <c r="FO113" i="6"/>
  <c r="GA113" i="6"/>
  <c r="GK113" i="6"/>
  <c r="GU113" i="6"/>
  <c r="DD115" i="6"/>
  <c r="DN115" i="6"/>
  <c r="DX115" i="6"/>
  <c r="EJ115" i="6"/>
  <c r="ET115" i="6"/>
  <c r="FD115" i="6"/>
  <c r="FP115" i="6"/>
  <c r="FZ115" i="6"/>
  <c r="GJ115" i="6"/>
  <c r="GV115" i="6"/>
  <c r="DI119" i="6"/>
  <c r="DY119" i="6"/>
  <c r="EO119" i="6"/>
  <c r="FB119" i="6"/>
  <c r="FR119" i="6"/>
  <c r="GD119" i="6"/>
  <c r="GT119" i="6"/>
  <c r="DH102" i="6"/>
  <c r="DP102" i="6"/>
  <c r="DX102" i="6"/>
  <c r="EF102" i="6"/>
  <c r="EN102" i="6"/>
  <c r="EV102" i="6"/>
  <c r="FD102" i="6"/>
  <c r="FL102" i="6"/>
  <c r="FT102" i="6"/>
  <c r="GB102" i="6"/>
  <c r="GJ102" i="6"/>
  <c r="DH110" i="6"/>
  <c r="DP110" i="6"/>
  <c r="DX110" i="6"/>
  <c r="EF110" i="6"/>
  <c r="EN110" i="6"/>
  <c r="EV110" i="6"/>
  <c r="FD110" i="6"/>
  <c r="FL110" i="6"/>
  <c r="FT110" i="6"/>
  <c r="GB110" i="6"/>
  <c r="GJ110" i="6"/>
  <c r="GR110" i="6"/>
  <c r="DD111" i="6"/>
  <c r="DP111" i="6"/>
  <c r="DZ111" i="6"/>
  <c r="EJ111" i="6"/>
  <c r="EV111" i="6"/>
  <c r="FF111" i="6"/>
  <c r="FP111" i="6"/>
  <c r="GB111" i="6"/>
  <c r="GL111" i="6"/>
  <c r="GV111" i="6"/>
  <c r="DK112" i="6"/>
  <c r="DU112" i="6"/>
  <c r="EE112" i="6"/>
  <c r="EQ112" i="6"/>
  <c r="FA112" i="6"/>
  <c r="FK112" i="6"/>
  <c r="FW112" i="6"/>
  <c r="GG112" i="6"/>
  <c r="DF113" i="6"/>
  <c r="DP113" i="6"/>
  <c r="DZ113" i="6"/>
  <c r="EL113" i="6"/>
  <c r="EV113" i="6"/>
  <c r="FF113" i="6"/>
  <c r="FR113" i="6"/>
  <c r="GB113" i="6"/>
  <c r="GL113" i="6"/>
  <c r="DE115" i="6"/>
  <c r="DO115" i="6"/>
  <c r="DY115" i="6"/>
  <c r="EK115" i="6"/>
  <c r="EU115" i="6"/>
  <c r="FE115" i="6"/>
  <c r="FQ115" i="6"/>
  <c r="GA115" i="6"/>
  <c r="GK115" i="6"/>
  <c r="GP116" i="6"/>
  <c r="GH116" i="6"/>
  <c r="FZ116" i="6"/>
  <c r="FR116" i="6"/>
  <c r="FJ116" i="6"/>
  <c r="FB116" i="6"/>
  <c r="ET116" i="6"/>
  <c r="EL116" i="6"/>
  <c r="ED116" i="6"/>
  <c r="DV116" i="6"/>
  <c r="DN116" i="6"/>
  <c r="DF116" i="6"/>
  <c r="GO116" i="6"/>
  <c r="GG116" i="6"/>
  <c r="FY116" i="6"/>
  <c r="FQ116" i="6"/>
  <c r="FI116" i="6"/>
  <c r="FA116" i="6"/>
  <c r="ES116" i="6"/>
  <c r="EK116" i="6"/>
  <c r="EC116" i="6"/>
  <c r="DU116" i="6"/>
  <c r="DM116" i="6"/>
  <c r="DE116" i="6"/>
  <c r="DJ116" i="6"/>
  <c r="DT116" i="6"/>
  <c r="EF116" i="6"/>
  <c r="EP116" i="6"/>
  <c r="EZ116" i="6"/>
  <c r="FL116" i="6"/>
  <c r="FV116" i="6"/>
  <c r="GF116" i="6"/>
  <c r="GR116" i="6"/>
  <c r="DJ118" i="6"/>
  <c r="DZ118" i="6"/>
  <c r="EP118" i="6"/>
  <c r="FB118" i="6"/>
  <c r="FR118" i="6"/>
  <c r="GE118" i="6"/>
  <c r="DN119" i="6"/>
  <c r="DZ119" i="6"/>
  <c r="EP119" i="6"/>
  <c r="FC119" i="6"/>
  <c r="FS119" i="6"/>
  <c r="GI119" i="6"/>
  <c r="GV119" i="6"/>
  <c r="DO120" i="6"/>
  <c r="EA120" i="6"/>
  <c r="ER120" i="6"/>
  <c r="FQ120" i="6"/>
  <c r="DJ122" i="6"/>
  <c r="FA122" i="6"/>
  <c r="GR122" i="6"/>
  <c r="DE111" i="6"/>
  <c r="DQ111" i="6"/>
  <c r="EA111" i="6"/>
  <c r="EK111" i="6"/>
  <c r="EW111" i="6"/>
  <c r="FG111" i="6"/>
  <c r="FQ111" i="6"/>
  <c r="GC111" i="6"/>
  <c r="GM111" i="6"/>
  <c r="GT112" i="6"/>
  <c r="GL112" i="6"/>
  <c r="GD112" i="6"/>
  <c r="FV112" i="6"/>
  <c r="FN112" i="6"/>
  <c r="FF112" i="6"/>
  <c r="EX112" i="6"/>
  <c r="EP112" i="6"/>
  <c r="EH112" i="6"/>
  <c r="DZ112" i="6"/>
  <c r="DR112" i="6"/>
  <c r="DJ112" i="6"/>
  <c r="DB112" i="6"/>
  <c r="GS112" i="6"/>
  <c r="GK112" i="6"/>
  <c r="GC112" i="6"/>
  <c r="FU112" i="6"/>
  <c r="FM112" i="6"/>
  <c r="FE112" i="6"/>
  <c r="EW112" i="6"/>
  <c r="EO112" i="6"/>
  <c r="EG112" i="6"/>
  <c r="DY112" i="6"/>
  <c r="DQ112" i="6"/>
  <c r="DI112" i="6"/>
  <c r="DA112" i="6"/>
  <c r="DL112" i="6"/>
  <c r="DV112" i="6"/>
  <c r="EF112" i="6"/>
  <c r="ER112" i="6"/>
  <c r="FB112" i="6"/>
  <c r="FL112" i="6"/>
  <c r="FX112" i="6"/>
  <c r="GH112" i="6"/>
  <c r="GR112" i="6"/>
  <c r="DG113" i="6"/>
  <c r="DQ113" i="6"/>
  <c r="EA113" i="6"/>
  <c r="EM113" i="6"/>
  <c r="EW113" i="6"/>
  <c r="FG113" i="6"/>
  <c r="FS113" i="6"/>
  <c r="GC113" i="6"/>
  <c r="GM113" i="6"/>
  <c r="DF115" i="6"/>
  <c r="DP115" i="6"/>
  <c r="EB115" i="6"/>
  <c r="EL115" i="6"/>
  <c r="EV115" i="6"/>
  <c r="FH115" i="6"/>
  <c r="FR115" i="6"/>
  <c r="GB115" i="6"/>
  <c r="GN115" i="6"/>
  <c r="GR118" i="6"/>
  <c r="GJ118" i="6"/>
  <c r="GB118" i="6"/>
  <c r="FT118" i="6"/>
  <c r="FL118" i="6"/>
  <c r="FD118" i="6"/>
  <c r="EV118" i="6"/>
  <c r="EN118" i="6"/>
  <c r="EF118" i="6"/>
  <c r="DX118" i="6"/>
  <c r="DP118" i="6"/>
  <c r="GP118" i="6"/>
  <c r="GG118" i="6"/>
  <c r="FX118" i="6"/>
  <c r="FO118" i="6"/>
  <c r="FF118" i="6"/>
  <c r="EW118" i="6"/>
  <c r="EM118" i="6"/>
  <c r="ED118" i="6"/>
  <c r="DU118" i="6"/>
  <c r="DL118" i="6"/>
  <c r="DD118" i="6"/>
  <c r="GO118" i="6"/>
  <c r="GF118" i="6"/>
  <c r="FW118" i="6"/>
  <c r="FN118" i="6"/>
  <c r="FE118" i="6"/>
  <c r="EU118" i="6"/>
  <c r="EL118" i="6"/>
  <c r="EC118" i="6"/>
  <c r="DT118" i="6"/>
  <c r="DK118" i="6"/>
  <c r="DC118" i="6"/>
  <c r="GQ118" i="6"/>
  <c r="GH118" i="6"/>
  <c r="FY118" i="6"/>
  <c r="FP118" i="6"/>
  <c r="FG118" i="6"/>
  <c r="EX118" i="6"/>
  <c r="EO118" i="6"/>
  <c r="EE118" i="6"/>
  <c r="DV118" i="6"/>
  <c r="DM118" i="6"/>
  <c r="DE118" i="6"/>
  <c r="DN118" i="6"/>
  <c r="EA118" i="6"/>
  <c r="EQ118" i="6"/>
  <c r="FC118" i="6"/>
  <c r="FS118" i="6"/>
  <c r="GI118" i="6"/>
  <c r="GV118" i="6"/>
  <c r="DO119" i="6"/>
  <c r="EB119" i="6"/>
  <c r="ER119" i="6"/>
  <c r="FH119" i="6"/>
  <c r="FT119" i="6"/>
  <c r="GJ119" i="6"/>
  <c r="GP120" i="6"/>
  <c r="GH120" i="6"/>
  <c r="FZ120" i="6"/>
  <c r="FR120" i="6"/>
  <c r="FJ120" i="6"/>
  <c r="FB120" i="6"/>
  <c r="ET120" i="6"/>
  <c r="EL120" i="6"/>
  <c r="ED120" i="6"/>
  <c r="DV120" i="6"/>
  <c r="DN120" i="6"/>
  <c r="DF120" i="6"/>
  <c r="GO120" i="6"/>
  <c r="GF120" i="6"/>
  <c r="FW120" i="6"/>
  <c r="FN120" i="6"/>
  <c r="FE120" i="6"/>
  <c r="EV120" i="6"/>
  <c r="EM120" i="6"/>
  <c r="EC120" i="6"/>
  <c r="DT120" i="6"/>
  <c r="DK120" i="6"/>
  <c r="DB120" i="6"/>
  <c r="GN120" i="6"/>
  <c r="GE120" i="6"/>
  <c r="FV120" i="6"/>
  <c r="FM120" i="6"/>
  <c r="FD120" i="6"/>
  <c r="EU120" i="6"/>
  <c r="EK120" i="6"/>
  <c r="EB120" i="6"/>
  <c r="DS120" i="6"/>
  <c r="DJ120" i="6"/>
  <c r="DA120" i="6"/>
  <c r="GV120" i="6"/>
  <c r="GM120" i="6"/>
  <c r="GD120" i="6"/>
  <c r="FU120" i="6"/>
  <c r="FL120" i="6"/>
  <c r="FC120" i="6"/>
  <c r="GR120" i="6"/>
  <c r="GI120" i="6"/>
  <c r="FY120" i="6"/>
  <c r="FP120" i="6"/>
  <c r="FG120" i="6"/>
  <c r="EX120" i="6"/>
  <c r="EO120" i="6"/>
  <c r="GQ120" i="6"/>
  <c r="GG120" i="6"/>
  <c r="FX120" i="6"/>
  <c r="FO120" i="6"/>
  <c r="FF120" i="6"/>
  <c r="EW120" i="6"/>
  <c r="EN120" i="6"/>
  <c r="EE120" i="6"/>
  <c r="DU120" i="6"/>
  <c r="DL120" i="6"/>
  <c r="DC120" i="6"/>
  <c r="DP120" i="6"/>
  <c r="EF120" i="6"/>
  <c r="ES120" i="6"/>
  <c r="FS120" i="6"/>
  <c r="GS120" i="6"/>
  <c r="DK122" i="6"/>
  <c r="FC122" i="6"/>
  <c r="GS122" i="6"/>
  <c r="DK124" i="6"/>
  <c r="DW124" i="6"/>
  <c r="EK124" i="6"/>
  <c r="EV124" i="6"/>
  <c r="FJ124" i="6"/>
  <c r="FW124" i="6"/>
  <c r="GI124" i="6"/>
  <c r="GQ125" i="6"/>
  <c r="GI125" i="6"/>
  <c r="GA125" i="6"/>
  <c r="FS125" i="6"/>
  <c r="FK125" i="6"/>
  <c r="FC125" i="6"/>
  <c r="EU125" i="6"/>
  <c r="EM125" i="6"/>
  <c r="EE125" i="6"/>
  <c r="DW125" i="6"/>
  <c r="DO125" i="6"/>
  <c r="DG125" i="6"/>
  <c r="GO125" i="6"/>
  <c r="GG125" i="6"/>
  <c r="FY125" i="6"/>
  <c r="FQ125" i="6"/>
  <c r="FI125" i="6"/>
  <c r="FA125" i="6"/>
  <c r="ES125" i="6"/>
  <c r="EK125" i="6"/>
  <c r="EC125" i="6"/>
  <c r="DU125" i="6"/>
  <c r="DM125" i="6"/>
  <c r="DE125" i="6"/>
  <c r="GV125" i="6"/>
  <c r="GN125" i="6"/>
  <c r="GF125" i="6"/>
  <c r="FX125" i="6"/>
  <c r="FP125" i="6"/>
  <c r="FH125" i="6"/>
  <c r="EZ125" i="6"/>
  <c r="ER125" i="6"/>
  <c r="EJ125" i="6"/>
  <c r="EB125" i="6"/>
  <c r="DT125" i="6"/>
  <c r="DL125" i="6"/>
  <c r="DD125" i="6"/>
  <c r="DK125" i="6"/>
  <c r="DY125" i="6"/>
  <c r="EL125" i="6"/>
  <c r="EX125" i="6"/>
  <c r="FL125" i="6"/>
  <c r="FW125" i="6"/>
  <c r="GK125" i="6"/>
  <c r="DM127" i="6"/>
  <c r="EH127" i="6"/>
  <c r="FB127" i="6"/>
  <c r="FX127" i="6"/>
  <c r="GS127" i="6"/>
  <c r="GS133" i="6"/>
  <c r="GK133" i="6"/>
  <c r="GC133" i="6"/>
  <c r="FU133" i="6"/>
  <c r="FM133" i="6"/>
  <c r="FE133" i="6"/>
  <c r="EW133" i="6"/>
  <c r="EO133" i="6"/>
  <c r="EG133" i="6"/>
  <c r="DY133" i="6"/>
  <c r="DQ133" i="6"/>
  <c r="DI133" i="6"/>
  <c r="DA133" i="6"/>
  <c r="GU133" i="6"/>
  <c r="GL133" i="6"/>
  <c r="GB133" i="6"/>
  <c r="FS133" i="6"/>
  <c r="FJ133" i="6"/>
  <c r="FA133" i="6"/>
  <c r="ER133" i="6"/>
  <c r="EI133" i="6"/>
  <c r="DZ133" i="6"/>
  <c r="DP133" i="6"/>
  <c r="DG133" i="6"/>
  <c r="GT133" i="6"/>
  <c r="GJ133" i="6"/>
  <c r="GA133" i="6"/>
  <c r="FR133" i="6"/>
  <c r="FI133" i="6"/>
  <c r="EZ133" i="6"/>
  <c r="EQ133" i="6"/>
  <c r="EH133" i="6"/>
  <c r="DX133" i="6"/>
  <c r="DO133" i="6"/>
  <c r="DF133" i="6"/>
  <c r="GP133" i="6"/>
  <c r="GE133" i="6"/>
  <c r="FQ133" i="6"/>
  <c r="FF133" i="6"/>
  <c r="ET133" i="6"/>
  <c r="EF133" i="6"/>
  <c r="DU133" i="6"/>
  <c r="DJ133" i="6"/>
  <c r="GO133" i="6"/>
  <c r="GD133" i="6"/>
  <c r="FP133" i="6"/>
  <c r="FD133" i="6"/>
  <c r="ES133" i="6"/>
  <c r="EE133" i="6"/>
  <c r="DT133" i="6"/>
  <c r="DH133" i="6"/>
  <c r="GN133" i="6"/>
  <c r="FZ133" i="6"/>
  <c r="FO133" i="6"/>
  <c r="FC133" i="6"/>
  <c r="EP133" i="6"/>
  <c r="ED133" i="6"/>
  <c r="DS133" i="6"/>
  <c r="DE133" i="6"/>
  <c r="GM133" i="6"/>
  <c r="FY133" i="6"/>
  <c r="FN133" i="6"/>
  <c r="FB133" i="6"/>
  <c r="EN133" i="6"/>
  <c r="EC133" i="6"/>
  <c r="DR133" i="6"/>
  <c r="DD133" i="6"/>
  <c r="GI133" i="6"/>
  <c r="FX133" i="6"/>
  <c r="FL133" i="6"/>
  <c r="EY133" i="6"/>
  <c r="EM133" i="6"/>
  <c r="EB133" i="6"/>
  <c r="DN133" i="6"/>
  <c r="DC133" i="6"/>
  <c r="GV133" i="6"/>
  <c r="GH133" i="6"/>
  <c r="FW133" i="6"/>
  <c r="FK133" i="6"/>
  <c r="EX133" i="6"/>
  <c r="EL133" i="6"/>
  <c r="EA133" i="6"/>
  <c r="DM133" i="6"/>
  <c r="DB133" i="6"/>
  <c r="GQ133" i="6"/>
  <c r="GF133" i="6"/>
  <c r="FT133" i="6"/>
  <c r="FG133" i="6"/>
  <c r="EU133" i="6"/>
  <c r="EJ133" i="6"/>
  <c r="DV133" i="6"/>
  <c r="DK133" i="6"/>
  <c r="GR133" i="6"/>
  <c r="DM124" i="6"/>
  <c r="DX124" i="6"/>
  <c r="EL124" i="6"/>
  <c r="EY124" i="6"/>
  <c r="FK124" i="6"/>
  <c r="FY124" i="6"/>
  <c r="DT127" i="6"/>
  <c r="EO127" i="6"/>
  <c r="FI127" i="6"/>
  <c r="GV124" i="6"/>
  <c r="GN124" i="6"/>
  <c r="GF124" i="6"/>
  <c r="FX124" i="6"/>
  <c r="FP124" i="6"/>
  <c r="FH124" i="6"/>
  <c r="EZ124" i="6"/>
  <c r="ER124" i="6"/>
  <c r="EJ124" i="6"/>
  <c r="EB124" i="6"/>
  <c r="DT124" i="6"/>
  <c r="DL124" i="6"/>
  <c r="DD124" i="6"/>
  <c r="GT124" i="6"/>
  <c r="GL124" i="6"/>
  <c r="GD124" i="6"/>
  <c r="FV124" i="6"/>
  <c r="FN124" i="6"/>
  <c r="FF124" i="6"/>
  <c r="EX124" i="6"/>
  <c r="EP124" i="6"/>
  <c r="EH124" i="6"/>
  <c r="DZ124" i="6"/>
  <c r="DR124" i="6"/>
  <c r="DJ124" i="6"/>
  <c r="DB124" i="6"/>
  <c r="GS124" i="6"/>
  <c r="GK124" i="6"/>
  <c r="GC124" i="6"/>
  <c r="FU124" i="6"/>
  <c r="FM124" i="6"/>
  <c r="FE124" i="6"/>
  <c r="EW124" i="6"/>
  <c r="EO124" i="6"/>
  <c r="EG124" i="6"/>
  <c r="DY124" i="6"/>
  <c r="DQ124" i="6"/>
  <c r="DI124" i="6"/>
  <c r="DA124" i="6"/>
  <c r="DN124" i="6"/>
  <c r="EA124" i="6"/>
  <c r="EM124" i="6"/>
  <c r="FA124" i="6"/>
  <c r="FL124" i="6"/>
  <c r="FZ124" i="6"/>
  <c r="GM124" i="6"/>
  <c r="GQ127" i="6"/>
  <c r="GI127" i="6"/>
  <c r="GA127" i="6"/>
  <c r="FS127" i="6"/>
  <c r="FK127" i="6"/>
  <c r="FC127" i="6"/>
  <c r="EU127" i="6"/>
  <c r="EM127" i="6"/>
  <c r="EE127" i="6"/>
  <c r="DW127" i="6"/>
  <c r="DO127" i="6"/>
  <c r="DG127" i="6"/>
  <c r="GN127" i="6"/>
  <c r="GE127" i="6"/>
  <c r="FV127" i="6"/>
  <c r="FM127" i="6"/>
  <c r="FD127" i="6"/>
  <c r="ET127" i="6"/>
  <c r="EK127" i="6"/>
  <c r="EB127" i="6"/>
  <c r="DS127" i="6"/>
  <c r="DJ127" i="6"/>
  <c r="DA127" i="6"/>
  <c r="GM127" i="6"/>
  <c r="GC127" i="6"/>
  <c r="FR127" i="6"/>
  <c r="FH127" i="6"/>
  <c r="EX127" i="6"/>
  <c r="EN127" i="6"/>
  <c r="EC127" i="6"/>
  <c r="DR127" i="6"/>
  <c r="DH127" i="6"/>
  <c r="GV127" i="6"/>
  <c r="GL127" i="6"/>
  <c r="GB127" i="6"/>
  <c r="FQ127" i="6"/>
  <c r="FG127" i="6"/>
  <c r="EW127" i="6"/>
  <c r="EL127" i="6"/>
  <c r="EA127" i="6"/>
  <c r="DQ127" i="6"/>
  <c r="DF127" i="6"/>
  <c r="GU127" i="6"/>
  <c r="GK127" i="6"/>
  <c r="FZ127" i="6"/>
  <c r="FP127" i="6"/>
  <c r="FF127" i="6"/>
  <c r="EV127" i="6"/>
  <c r="EJ127" i="6"/>
  <c r="DZ127" i="6"/>
  <c r="DP127" i="6"/>
  <c r="DE127" i="6"/>
  <c r="GT127" i="6"/>
  <c r="GJ127" i="6"/>
  <c r="FY127" i="6"/>
  <c r="FO127" i="6"/>
  <c r="FE127" i="6"/>
  <c r="ES127" i="6"/>
  <c r="EI127" i="6"/>
  <c r="DY127" i="6"/>
  <c r="DN127" i="6"/>
  <c r="DD127" i="6"/>
  <c r="DU127" i="6"/>
  <c r="EP127" i="6"/>
  <c r="FJ127" i="6"/>
  <c r="GF127" i="6"/>
  <c r="DW133" i="6"/>
  <c r="EK133" i="6"/>
  <c r="EV133" i="6"/>
  <c r="DF124" i="6"/>
  <c r="DS124" i="6"/>
  <c r="EE124" i="6"/>
  <c r="ES124" i="6"/>
  <c r="FD124" i="6"/>
  <c r="FR124" i="6"/>
  <c r="GE124" i="6"/>
  <c r="GQ124" i="6"/>
  <c r="DI127" i="6"/>
  <c r="ED127" i="6"/>
  <c r="EY127" i="6"/>
  <c r="FT127" i="6"/>
  <c r="GO127" i="6"/>
  <c r="FH133" i="6"/>
  <c r="DG114" i="6"/>
  <c r="DO114" i="6"/>
  <c r="DW114" i="6"/>
  <c r="EE114" i="6"/>
  <c r="EM114" i="6"/>
  <c r="EU114" i="6"/>
  <c r="FC114" i="6"/>
  <c r="FK114" i="6"/>
  <c r="FS114" i="6"/>
  <c r="GA114" i="6"/>
  <c r="GI114" i="6"/>
  <c r="GQ114" i="6"/>
  <c r="DH117" i="6"/>
  <c r="DP117" i="6"/>
  <c r="DX117" i="6"/>
  <c r="EF117" i="6"/>
  <c r="EN117" i="6"/>
  <c r="EV117" i="6"/>
  <c r="FD117" i="6"/>
  <c r="FL117" i="6"/>
  <c r="FT117" i="6"/>
  <c r="GB117" i="6"/>
  <c r="GJ117" i="6"/>
  <c r="GR117" i="6"/>
  <c r="GU121" i="6"/>
  <c r="GM121" i="6"/>
  <c r="GE121" i="6"/>
  <c r="FW121" i="6"/>
  <c r="FO121" i="6"/>
  <c r="FG121" i="6"/>
  <c r="EY121" i="6"/>
  <c r="EQ121" i="6"/>
  <c r="EI121" i="6"/>
  <c r="EA121" i="6"/>
  <c r="DS121" i="6"/>
  <c r="GS121" i="6"/>
  <c r="GK121" i="6"/>
  <c r="GC121" i="6"/>
  <c r="FU121" i="6"/>
  <c r="FM121" i="6"/>
  <c r="FE121" i="6"/>
  <c r="EW121" i="6"/>
  <c r="EO121" i="6"/>
  <c r="EG121" i="6"/>
  <c r="DY121" i="6"/>
  <c r="DQ121" i="6"/>
  <c r="DI121" i="6"/>
  <c r="DA121" i="6"/>
  <c r="DJ121" i="6"/>
  <c r="DT121" i="6"/>
  <c r="ED121" i="6"/>
  <c r="EN121" i="6"/>
  <c r="EZ121" i="6"/>
  <c r="FJ121" i="6"/>
  <c r="FT121" i="6"/>
  <c r="GF121" i="6"/>
  <c r="GP121" i="6"/>
  <c r="DJ123" i="6"/>
  <c r="DT123" i="6"/>
  <c r="ED123" i="6"/>
  <c r="EP123" i="6"/>
  <c r="EZ123" i="6"/>
  <c r="FJ123" i="6"/>
  <c r="FV123" i="6"/>
  <c r="GF123" i="6"/>
  <c r="DG124" i="6"/>
  <c r="DU124" i="6"/>
  <c r="EF124" i="6"/>
  <c r="ET124" i="6"/>
  <c r="FG124" i="6"/>
  <c r="FS124" i="6"/>
  <c r="GG124" i="6"/>
  <c r="GR124" i="6"/>
  <c r="DI125" i="6"/>
  <c r="DV125" i="6"/>
  <c r="EH125" i="6"/>
  <c r="EV125" i="6"/>
  <c r="FG125" i="6"/>
  <c r="FU125" i="6"/>
  <c r="GH125" i="6"/>
  <c r="GT125" i="6"/>
  <c r="DK127" i="6"/>
  <c r="EF127" i="6"/>
  <c r="EZ127" i="6"/>
  <c r="FU127" i="6"/>
  <c r="GP127" i="6"/>
  <c r="FV133" i="6"/>
  <c r="DH114" i="6"/>
  <c r="DP114" i="6"/>
  <c r="DX114" i="6"/>
  <c r="EF114" i="6"/>
  <c r="EN114" i="6"/>
  <c r="EV114" i="6"/>
  <c r="FD114" i="6"/>
  <c r="FL114" i="6"/>
  <c r="FT114" i="6"/>
  <c r="GB114" i="6"/>
  <c r="GJ114" i="6"/>
  <c r="DA117" i="6"/>
  <c r="DI117" i="6"/>
  <c r="DQ117" i="6"/>
  <c r="DY117" i="6"/>
  <c r="EG117" i="6"/>
  <c r="EO117" i="6"/>
  <c r="EW117" i="6"/>
  <c r="FE117" i="6"/>
  <c r="FM117" i="6"/>
  <c r="FU117" i="6"/>
  <c r="GC117" i="6"/>
  <c r="GK117" i="6"/>
  <c r="DB121" i="6"/>
  <c r="DK121" i="6"/>
  <c r="DU121" i="6"/>
  <c r="EE121" i="6"/>
  <c r="EP121" i="6"/>
  <c r="FA121" i="6"/>
  <c r="FK121" i="6"/>
  <c r="FV121" i="6"/>
  <c r="GG121" i="6"/>
  <c r="GQ121" i="6"/>
  <c r="GS123" i="6"/>
  <c r="GK123" i="6"/>
  <c r="GC123" i="6"/>
  <c r="FU123" i="6"/>
  <c r="FM123" i="6"/>
  <c r="FE123" i="6"/>
  <c r="EW123" i="6"/>
  <c r="EO123" i="6"/>
  <c r="EG123" i="6"/>
  <c r="DY123" i="6"/>
  <c r="DQ123" i="6"/>
  <c r="DI123" i="6"/>
  <c r="DA123" i="6"/>
  <c r="GQ123" i="6"/>
  <c r="GI123" i="6"/>
  <c r="GA123" i="6"/>
  <c r="FS123" i="6"/>
  <c r="FK123" i="6"/>
  <c r="FC123" i="6"/>
  <c r="EU123" i="6"/>
  <c r="EM123" i="6"/>
  <c r="EE123" i="6"/>
  <c r="DW123" i="6"/>
  <c r="DO123" i="6"/>
  <c r="DG123" i="6"/>
  <c r="GP123" i="6"/>
  <c r="DK123" i="6"/>
  <c r="DU123" i="6"/>
  <c r="EF123" i="6"/>
  <c r="EQ123" i="6"/>
  <c r="FA123" i="6"/>
  <c r="FL123" i="6"/>
  <c r="FW123" i="6"/>
  <c r="GG123" i="6"/>
  <c r="GT123" i="6"/>
  <c r="DH124" i="6"/>
  <c r="DV124" i="6"/>
  <c r="EI124" i="6"/>
  <c r="EU124" i="6"/>
  <c r="FI124" i="6"/>
  <c r="FT124" i="6"/>
  <c r="GH124" i="6"/>
  <c r="GU124" i="6"/>
  <c r="DJ125" i="6"/>
  <c r="DX125" i="6"/>
  <c r="EI125" i="6"/>
  <c r="EW125" i="6"/>
  <c r="FJ125" i="6"/>
  <c r="FV125" i="6"/>
  <c r="GJ125" i="6"/>
  <c r="GU125" i="6"/>
  <c r="DL127" i="6"/>
  <c r="EG127" i="6"/>
  <c r="FA127" i="6"/>
  <c r="FW127" i="6"/>
  <c r="GR127" i="6"/>
  <c r="GG133" i="6"/>
  <c r="DU142" i="6"/>
  <c r="ET142" i="6"/>
  <c r="GT142" i="6"/>
  <c r="GL142" i="6"/>
  <c r="GD142" i="6"/>
  <c r="FV142" i="6"/>
  <c r="FN142" i="6"/>
  <c r="FF142" i="6"/>
  <c r="EX142" i="6"/>
  <c r="EP142" i="6"/>
  <c r="EH142" i="6"/>
  <c r="DZ142" i="6"/>
  <c r="DR142" i="6"/>
  <c r="DJ142" i="6"/>
  <c r="DB142" i="6"/>
  <c r="GQ142" i="6"/>
  <c r="GH142" i="6"/>
  <c r="FY142" i="6"/>
  <c r="FP142" i="6"/>
  <c r="FG142" i="6"/>
  <c r="EW142" i="6"/>
  <c r="EN142" i="6"/>
  <c r="EE142" i="6"/>
  <c r="DV142" i="6"/>
  <c r="DM142" i="6"/>
  <c r="DD142" i="6"/>
  <c r="GO142" i="6"/>
  <c r="GE142" i="6"/>
  <c r="FT142" i="6"/>
  <c r="FJ142" i="6"/>
  <c r="EZ142" i="6"/>
  <c r="EO142" i="6"/>
  <c r="ED142" i="6"/>
  <c r="DT142" i="6"/>
  <c r="DI142" i="6"/>
  <c r="GN142" i="6"/>
  <c r="GC142" i="6"/>
  <c r="FS142" i="6"/>
  <c r="FI142" i="6"/>
  <c r="EY142" i="6"/>
  <c r="EM142" i="6"/>
  <c r="EC142" i="6"/>
  <c r="DS142" i="6"/>
  <c r="DH142" i="6"/>
  <c r="GM142" i="6"/>
  <c r="GB142" i="6"/>
  <c r="FR142" i="6"/>
  <c r="FH142" i="6"/>
  <c r="EV142" i="6"/>
  <c r="EL142" i="6"/>
  <c r="EB142" i="6"/>
  <c r="DQ142" i="6"/>
  <c r="DG142" i="6"/>
  <c r="GV142" i="6"/>
  <c r="GK142" i="6"/>
  <c r="GA142" i="6"/>
  <c r="FQ142" i="6"/>
  <c r="FE142" i="6"/>
  <c r="EU142" i="6"/>
  <c r="EK142" i="6"/>
  <c r="EA142" i="6"/>
  <c r="DP142" i="6"/>
  <c r="DF142" i="6"/>
  <c r="GS142" i="6"/>
  <c r="GI142" i="6"/>
  <c r="FX142" i="6"/>
  <c r="FM142" i="6"/>
  <c r="FC142" i="6"/>
  <c r="ES142" i="6"/>
  <c r="EI142" i="6"/>
  <c r="DX142" i="6"/>
  <c r="DN142" i="6"/>
  <c r="DC142" i="6"/>
  <c r="DY142" i="6"/>
  <c r="FB142" i="6"/>
  <c r="GF142" i="6"/>
  <c r="GV134" i="6"/>
  <c r="GN134" i="6"/>
  <c r="GF134" i="6"/>
  <c r="FX134" i="6"/>
  <c r="FP134" i="6"/>
  <c r="FH134" i="6"/>
  <c r="EZ134" i="6"/>
  <c r="ER134" i="6"/>
  <c r="EJ134" i="6"/>
  <c r="EB134" i="6"/>
  <c r="DT134" i="6"/>
  <c r="DL134" i="6"/>
  <c r="DD134" i="6"/>
  <c r="GU134" i="6"/>
  <c r="GL134" i="6"/>
  <c r="GC134" i="6"/>
  <c r="FT134" i="6"/>
  <c r="FK134" i="6"/>
  <c r="FB134" i="6"/>
  <c r="ES134" i="6"/>
  <c r="EI134" i="6"/>
  <c r="DZ134" i="6"/>
  <c r="GT134" i="6"/>
  <c r="GK134" i="6"/>
  <c r="GB134" i="6"/>
  <c r="FS134" i="6"/>
  <c r="FJ134" i="6"/>
  <c r="FA134" i="6"/>
  <c r="EQ134" i="6"/>
  <c r="EH134" i="6"/>
  <c r="DY134" i="6"/>
  <c r="DP134" i="6"/>
  <c r="DG134" i="6"/>
  <c r="GS134" i="6"/>
  <c r="GJ134" i="6"/>
  <c r="GA134" i="6"/>
  <c r="FR134" i="6"/>
  <c r="FI134" i="6"/>
  <c r="EY134" i="6"/>
  <c r="EP134" i="6"/>
  <c r="EG134" i="6"/>
  <c r="DX134" i="6"/>
  <c r="DO134" i="6"/>
  <c r="DF134" i="6"/>
  <c r="DK134" i="6"/>
  <c r="DW134" i="6"/>
  <c r="EM134" i="6"/>
  <c r="FC134" i="6"/>
  <c r="FO134" i="6"/>
  <c r="GE134" i="6"/>
  <c r="GR134" i="6"/>
  <c r="DA142" i="6"/>
  <c r="EF142" i="6"/>
  <c r="FD142" i="6"/>
  <c r="GG142" i="6"/>
  <c r="GU131" i="6"/>
  <c r="GM131" i="6"/>
  <c r="GE131" i="6"/>
  <c r="FW131" i="6"/>
  <c r="FO131" i="6"/>
  <c r="FG131" i="6"/>
  <c r="EY131" i="6"/>
  <c r="EQ131" i="6"/>
  <c r="EI131" i="6"/>
  <c r="EA131" i="6"/>
  <c r="DS131" i="6"/>
  <c r="DK131" i="6"/>
  <c r="DC131" i="6"/>
  <c r="GV131" i="6"/>
  <c r="GL131" i="6"/>
  <c r="GC131" i="6"/>
  <c r="FT131" i="6"/>
  <c r="FK131" i="6"/>
  <c r="FB131" i="6"/>
  <c r="ES131" i="6"/>
  <c r="EJ131" i="6"/>
  <c r="DZ131" i="6"/>
  <c r="DQ131" i="6"/>
  <c r="DH131" i="6"/>
  <c r="GT131" i="6"/>
  <c r="GK131" i="6"/>
  <c r="GB131" i="6"/>
  <c r="FS131" i="6"/>
  <c r="FJ131" i="6"/>
  <c r="FA131" i="6"/>
  <c r="ER131" i="6"/>
  <c r="EH131" i="6"/>
  <c r="DY131" i="6"/>
  <c r="DP131" i="6"/>
  <c r="DG131" i="6"/>
  <c r="DL131" i="6"/>
  <c r="DW131" i="6"/>
  <c r="EK131" i="6"/>
  <c r="EV131" i="6"/>
  <c r="FH131" i="6"/>
  <c r="FU131" i="6"/>
  <c r="GG131" i="6"/>
  <c r="GR131" i="6"/>
  <c r="DI132" i="6"/>
  <c r="DT132" i="6"/>
  <c r="EF132" i="6"/>
  <c r="ES132" i="6"/>
  <c r="FE132" i="6"/>
  <c r="FP132" i="6"/>
  <c r="GD132" i="6"/>
  <c r="GO132" i="6"/>
  <c r="DA134" i="6"/>
  <c r="DM134" i="6"/>
  <c r="EA134" i="6"/>
  <c r="EN134" i="6"/>
  <c r="FD134" i="6"/>
  <c r="FQ134" i="6"/>
  <c r="GG134" i="6"/>
  <c r="GQ135" i="6"/>
  <c r="GI135" i="6"/>
  <c r="GA135" i="6"/>
  <c r="FS135" i="6"/>
  <c r="FK135" i="6"/>
  <c r="FC135" i="6"/>
  <c r="EU135" i="6"/>
  <c r="EM135" i="6"/>
  <c r="EE135" i="6"/>
  <c r="DW135" i="6"/>
  <c r="DO135" i="6"/>
  <c r="DG135" i="6"/>
  <c r="GV135" i="6"/>
  <c r="GM135" i="6"/>
  <c r="GD135" i="6"/>
  <c r="FU135" i="6"/>
  <c r="GU135" i="6"/>
  <c r="GL135" i="6"/>
  <c r="GC135" i="6"/>
  <c r="FT135" i="6"/>
  <c r="FJ135" i="6"/>
  <c r="FA135" i="6"/>
  <c r="ER135" i="6"/>
  <c r="EI135" i="6"/>
  <c r="DZ135" i="6"/>
  <c r="DQ135" i="6"/>
  <c r="DH135" i="6"/>
  <c r="GT135" i="6"/>
  <c r="GK135" i="6"/>
  <c r="GB135" i="6"/>
  <c r="FR135" i="6"/>
  <c r="FI135" i="6"/>
  <c r="EZ135" i="6"/>
  <c r="EQ135" i="6"/>
  <c r="EH135" i="6"/>
  <c r="DY135" i="6"/>
  <c r="DP135" i="6"/>
  <c r="DF135" i="6"/>
  <c r="GS135" i="6"/>
  <c r="GJ135" i="6"/>
  <c r="FZ135" i="6"/>
  <c r="FQ135" i="6"/>
  <c r="FH135" i="6"/>
  <c r="EY135" i="6"/>
  <c r="EP135" i="6"/>
  <c r="EG135" i="6"/>
  <c r="DX135" i="6"/>
  <c r="DN135" i="6"/>
  <c r="DE135" i="6"/>
  <c r="GP135" i="6"/>
  <c r="GG135" i="6"/>
  <c r="DL135" i="6"/>
  <c r="EB135" i="6"/>
  <c r="EO135" i="6"/>
  <c r="FE135" i="6"/>
  <c r="FV135" i="6"/>
  <c r="GO135" i="6"/>
  <c r="DS136" i="6"/>
  <c r="EN136" i="6"/>
  <c r="FM136" i="6"/>
  <c r="GN136" i="6"/>
  <c r="DE142" i="6"/>
  <c r="EG142" i="6"/>
  <c r="FK142" i="6"/>
  <c r="GJ142" i="6"/>
  <c r="GV126" i="6"/>
  <c r="GN126" i="6"/>
  <c r="GF126" i="6"/>
  <c r="FX126" i="6"/>
  <c r="FP126" i="6"/>
  <c r="FH126" i="6"/>
  <c r="EZ126" i="6"/>
  <c r="ER126" i="6"/>
  <c r="EJ126" i="6"/>
  <c r="EB126" i="6"/>
  <c r="DT126" i="6"/>
  <c r="DL126" i="6"/>
  <c r="GO126" i="6"/>
  <c r="GE126" i="6"/>
  <c r="FV126" i="6"/>
  <c r="FM126" i="6"/>
  <c r="FD126" i="6"/>
  <c r="DH126" i="6"/>
  <c r="DQ126" i="6"/>
  <c r="DZ126" i="6"/>
  <c r="EI126" i="6"/>
  <c r="ES126" i="6"/>
  <c r="FB126" i="6"/>
  <c r="FL126" i="6"/>
  <c r="FW126" i="6"/>
  <c r="GH126" i="6"/>
  <c r="GR126" i="6"/>
  <c r="DA131" i="6"/>
  <c r="DM131" i="6"/>
  <c r="DX131" i="6"/>
  <c r="EL131" i="6"/>
  <c r="EW131" i="6"/>
  <c r="FI131" i="6"/>
  <c r="FV131" i="6"/>
  <c r="GH131" i="6"/>
  <c r="GS131" i="6"/>
  <c r="DJ132" i="6"/>
  <c r="DU132" i="6"/>
  <c r="EG132" i="6"/>
  <c r="EU132" i="6"/>
  <c r="FF132" i="6"/>
  <c r="FQ132" i="6"/>
  <c r="GE132" i="6"/>
  <c r="DB134" i="6"/>
  <c r="DN134" i="6"/>
  <c r="EC134" i="6"/>
  <c r="EO134" i="6"/>
  <c r="FE134" i="6"/>
  <c r="FU134" i="6"/>
  <c r="GH134" i="6"/>
  <c r="DA135" i="6"/>
  <c r="DM135" i="6"/>
  <c r="EC135" i="6"/>
  <c r="ES135" i="6"/>
  <c r="FF135" i="6"/>
  <c r="FW135" i="6"/>
  <c r="GR135" i="6"/>
  <c r="DT136" i="6"/>
  <c r="ET136" i="6"/>
  <c r="FP136" i="6"/>
  <c r="DR137" i="6"/>
  <c r="EN137" i="6"/>
  <c r="FM137" i="6"/>
  <c r="DK142" i="6"/>
  <c r="EJ142" i="6"/>
  <c r="FL142" i="6"/>
  <c r="GP142" i="6"/>
  <c r="GI131" i="6"/>
  <c r="GP132" i="6"/>
  <c r="GH132" i="6"/>
  <c r="FZ132" i="6"/>
  <c r="FR132" i="6"/>
  <c r="FJ132" i="6"/>
  <c r="FB132" i="6"/>
  <c r="ET132" i="6"/>
  <c r="EL132" i="6"/>
  <c r="ED132" i="6"/>
  <c r="DV132" i="6"/>
  <c r="DN132" i="6"/>
  <c r="DF132" i="6"/>
  <c r="GU132" i="6"/>
  <c r="GL132" i="6"/>
  <c r="GC132" i="6"/>
  <c r="FT132" i="6"/>
  <c r="FK132" i="6"/>
  <c r="FA132" i="6"/>
  <c r="ER132" i="6"/>
  <c r="EI132" i="6"/>
  <c r="DZ132" i="6"/>
  <c r="DQ132" i="6"/>
  <c r="DH132" i="6"/>
  <c r="GT132" i="6"/>
  <c r="GK132" i="6"/>
  <c r="GB132" i="6"/>
  <c r="FS132" i="6"/>
  <c r="FI132" i="6"/>
  <c r="EZ132" i="6"/>
  <c r="EQ132" i="6"/>
  <c r="EH132" i="6"/>
  <c r="DY132" i="6"/>
  <c r="DP132" i="6"/>
  <c r="DG132" i="6"/>
  <c r="DK132" i="6"/>
  <c r="DW132" i="6"/>
  <c r="EJ132" i="6"/>
  <c r="EV132" i="6"/>
  <c r="FG132" i="6"/>
  <c r="FU132" i="6"/>
  <c r="GF132" i="6"/>
  <c r="GR132" i="6"/>
  <c r="DC134" i="6"/>
  <c r="DQ134" i="6"/>
  <c r="ED134" i="6"/>
  <c r="ET134" i="6"/>
  <c r="FF134" i="6"/>
  <c r="FV134" i="6"/>
  <c r="GI134" i="6"/>
  <c r="DB135" i="6"/>
  <c r="DR135" i="6"/>
  <c r="ED135" i="6"/>
  <c r="ET135" i="6"/>
  <c r="FG135" i="6"/>
  <c r="FX135" i="6"/>
  <c r="GT136" i="6"/>
  <c r="GL136" i="6"/>
  <c r="GD136" i="6"/>
  <c r="FV136" i="6"/>
  <c r="FN136" i="6"/>
  <c r="FF136" i="6"/>
  <c r="EX136" i="6"/>
  <c r="EP136" i="6"/>
  <c r="EH136" i="6"/>
  <c r="DZ136" i="6"/>
  <c r="DR136" i="6"/>
  <c r="DJ136" i="6"/>
  <c r="DB136" i="6"/>
  <c r="GV136" i="6"/>
  <c r="GM136" i="6"/>
  <c r="GC136" i="6"/>
  <c r="FT136" i="6"/>
  <c r="FK136" i="6"/>
  <c r="FB136" i="6"/>
  <c r="ES136" i="6"/>
  <c r="EJ136" i="6"/>
  <c r="EA136" i="6"/>
  <c r="DQ136" i="6"/>
  <c r="DH136" i="6"/>
  <c r="GU136" i="6"/>
  <c r="GK136" i="6"/>
  <c r="GB136" i="6"/>
  <c r="FS136" i="6"/>
  <c r="FJ136" i="6"/>
  <c r="FA136" i="6"/>
  <c r="ER136" i="6"/>
  <c r="EI136" i="6"/>
  <c r="DY136" i="6"/>
  <c r="DP136" i="6"/>
  <c r="DG136" i="6"/>
  <c r="GS136" i="6"/>
  <c r="GJ136" i="6"/>
  <c r="GA136" i="6"/>
  <c r="FR136" i="6"/>
  <c r="FI136" i="6"/>
  <c r="EZ136" i="6"/>
  <c r="EQ136" i="6"/>
  <c r="EG136" i="6"/>
  <c r="DX136" i="6"/>
  <c r="DO136" i="6"/>
  <c r="DF136" i="6"/>
  <c r="GR136" i="6"/>
  <c r="GI136" i="6"/>
  <c r="FZ136" i="6"/>
  <c r="FQ136" i="6"/>
  <c r="FH136" i="6"/>
  <c r="EY136" i="6"/>
  <c r="EO136" i="6"/>
  <c r="EF136" i="6"/>
  <c r="DW136" i="6"/>
  <c r="DN136" i="6"/>
  <c r="DE136" i="6"/>
  <c r="GP136" i="6"/>
  <c r="GG136" i="6"/>
  <c r="FX136" i="6"/>
  <c r="FO136" i="6"/>
  <c r="FE136" i="6"/>
  <c r="EV136" i="6"/>
  <c r="EM136" i="6"/>
  <c r="ED136" i="6"/>
  <c r="DU136" i="6"/>
  <c r="DL136" i="6"/>
  <c r="DC136" i="6"/>
  <c r="DV136" i="6"/>
  <c r="EU136" i="6"/>
  <c r="FU136" i="6"/>
  <c r="GQ136" i="6"/>
  <c r="DL142" i="6"/>
  <c r="EQ142" i="6"/>
  <c r="FO142" i="6"/>
  <c r="GR142" i="6"/>
  <c r="DD131" i="6"/>
  <c r="DO131" i="6"/>
  <c r="EC131" i="6"/>
  <c r="EN131" i="6"/>
  <c r="EZ131" i="6"/>
  <c r="FM131" i="6"/>
  <c r="FY131" i="6"/>
  <c r="GJ131" i="6"/>
  <c r="DA132" i="6"/>
  <c r="DL132" i="6"/>
  <c r="DX132" i="6"/>
  <c r="EK132" i="6"/>
  <c r="EW132" i="6"/>
  <c r="FH132" i="6"/>
  <c r="FV132" i="6"/>
  <c r="GG132" i="6"/>
  <c r="GS132" i="6"/>
  <c r="DE134" i="6"/>
  <c r="DR134" i="6"/>
  <c r="EE134" i="6"/>
  <c r="EU134" i="6"/>
  <c r="FG134" i="6"/>
  <c r="FW134" i="6"/>
  <c r="GM134" i="6"/>
  <c r="DC135" i="6"/>
  <c r="DS135" i="6"/>
  <c r="EF135" i="6"/>
  <c r="EV135" i="6"/>
  <c r="FL135" i="6"/>
  <c r="FY135" i="6"/>
  <c r="DA136" i="6"/>
  <c r="EB136" i="6"/>
  <c r="EW136" i="6"/>
  <c r="FW136" i="6"/>
  <c r="GO137" i="6"/>
  <c r="GG137" i="6"/>
  <c r="FY137" i="6"/>
  <c r="FQ137" i="6"/>
  <c r="FI137" i="6"/>
  <c r="FA137" i="6"/>
  <c r="ES137" i="6"/>
  <c r="EK137" i="6"/>
  <c r="EC137" i="6"/>
  <c r="DU137" i="6"/>
  <c r="DM137" i="6"/>
  <c r="DE137" i="6"/>
  <c r="GU137" i="6"/>
  <c r="GL137" i="6"/>
  <c r="GC137" i="6"/>
  <c r="FT137" i="6"/>
  <c r="FK137" i="6"/>
  <c r="FB137" i="6"/>
  <c r="ER137" i="6"/>
  <c r="EI137" i="6"/>
  <c r="DZ137" i="6"/>
  <c r="DQ137" i="6"/>
  <c r="DH137" i="6"/>
  <c r="GT137" i="6"/>
  <c r="GK137" i="6"/>
  <c r="GB137" i="6"/>
  <c r="FS137" i="6"/>
  <c r="FJ137" i="6"/>
  <c r="EZ137" i="6"/>
  <c r="EQ137" i="6"/>
  <c r="EH137" i="6"/>
  <c r="DY137" i="6"/>
  <c r="DP137" i="6"/>
  <c r="DG137" i="6"/>
  <c r="GS137" i="6"/>
  <c r="GJ137" i="6"/>
  <c r="GA137" i="6"/>
  <c r="FR137" i="6"/>
  <c r="FH137" i="6"/>
  <c r="EY137" i="6"/>
  <c r="EP137" i="6"/>
  <c r="EG137" i="6"/>
  <c r="DX137" i="6"/>
  <c r="DO137" i="6"/>
  <c r="DF137" i="6"/>
  <c r="GR137" i="6"/>
  <c r="GI137" i="6"/>
  <c r="FZ137" i="6"/>
  <c r="FP137" i="6"/>
  <c r="FG137" i="6"/>
  <c r="EX137" i="6"/>
  <c r="EO137" i="6"/>
  <c r="EF137" i="6"/>
  <c r="DW137" i="6"/>
  <c r="DN137" i="6"/>
  <c r="DD137" i="6"/>
  <c r="GP137" i="6"/>
  <c r="GF137" i="6"/>
  <c r="FW137" i="6"/>
  <c r="FN137" i="6"/>
  <c r="FE137" i="6"/>
  <c r="EV137" i="6"/>
  <c r="EM137" i="6"/>
  <c r="ED137" i="6"/>
  <c r="DT137" i="6"/>
  <c r="DK137" i="6"/>
  <c r="DB137" i="6"/>
  <c r="DV137" i="6"/>
  <c r="EU137" i="6"/>
  <c r="FU137" i="6"/>
  <c r="GQ137" i="6"/>
  <c r="DO142" i="6"/>
  <c r="ER142" i="6"/>
  <c r="FU142" i="6"/>
  <c r="GU142" i="6"/>
  <c r="GS139" i="6"/>
  <c r="GK139" i="6"/>
  <c r="GC139" i="6"/>
  <c r="FU139" i="6"/>
  <c r="FM139" i="6"/>
  <c r="FE139" i="6"/>
  <c r="GR139" i="6"/>
  <c r="GI139" i="6"/>
  <c r="FZ139" i="6"/>
  <c r="FQ139" i="6"/>
  <c r="FH139" i="6"/>
  <c r="EY139" i="6"/>
  <c r="EQ139" i="6"/>
  <c r="EI139" i="6"/>
  <c r="EA139" i="6"/>
  <c r="DS139" i="6"/>
  <c r="DK139" i="6"/>
  <c r="DC139" i="6"/>
  <c r="DI139" i="6"/>
  <c r="DR139" i="6"/>
  <c r="EB139" i="6"/>
  <c r="EK139" i="6"/>
  <c r="ET139" i="6"/>
  <c r="FC139" i="6"/>
  <c r="FN139" i="6"/>
  <c r="FX139" i="6"/>
  <c r="GH139" i="6"/>
  <c r="GT139" i="6"/>
  <c r="GQ141" i="6"/>
  <c r="GI141" i="6"/>
  <c r="GA141" i="6"/>
  <c r="FS141" i="6"/>
  <c r="FK141" i="6"/>
  <c r="FC141" i="6"/>
  <c r="EU141" i="6"/>
  <c r="EM141" i="6"/>
  <c r="EE141" i="6"/>
  <c r="DW141" i="6"/>
  <c r="DO141" i="6"/>
  <c r="DG141" i="6"/>
  <c r="GR141" i="6"/>
  <c r="GH141" i="6"/>
  <c r="FY141" i="6"/>
  <c r="FP141" i="6"/>
  <c r="FG141" i="6"/>
  <c r="EX141" i="6"/>
  <c r="EO141" i="6"/>
  <c r="EF141" i="6"/>
  <c r="DV141" i="6"/>
  <c r="DM141" i="6"/>
  <c r="DD141" i="6"/>
  <c r="DJ141" i="6"/>
  <c r="DT141" i="6"/>
  <c r="ED141" i="6"/>
  <c r="EP141" i="6"/>
  <c r="EZ141" i="6"/>
  <c r="FJ141" i="6"/>
  <c r="FU141" i="6"/>
  <c r="GE141" i="6"/>
  <c r="GO141" i="6"/>
  <c r="GT162" i="6"/>
  <c r="GL162" i="6"/>
  <c r="GD162" i="6"/>
  <c r="FV162" i="6"/>
  <c r="FN162" i="6"/>
  <c r="FF162" i="6"/>
  <c r="EX162" i="6"/>
  <c r="EP162" i="6"/>
  <c r="EH162" i="6"/>
  <c r="DZ162" i="6"/>
  <c r="DR162" i="6"/>
  <c r="DJ162" i="6"/>
  <c r="DB162" i="6"/>
  <c r="GV162" i="6"/>
  <c r="GM162" i="6"/>
  <c r="GC162" i="6"/>
  <c r="FT162" i="6"/>
  <c r="FK162" i="6"/>
  <c r="FB162" i="6"/>
  <c r="ES162" i="6"/>
  <c r="EJ162" i="6"/>
  <c r="EA162" i="6"/>
  <c r="DQ162" i="6"/>
  <c r="DH162" i="6"/>
  <c r="GU162" i="6"/>
  <c r="GK162" i="6"/>
  <c r="GB162" i="6"/>
  <c r="FS162" i="6"/>
  <c r="FJ162" i="6"/>
  <c r="FA162" i="6"/>
  <c r="ER162" i="6"/>
  <c r="EI162" i="6"/>
  <c r="DY162" i="6"/>
  <c r="DP162" i="6"/>
  <c r="DG162" i="6"/>
  <c r="GS162" i="6"/>
  <c r="GJ162" i="6"/>
  <c r="GA162" i="6"/>
  <c r="FR162" i="6"/>
  <c r="FI162" i="6"/>
  <c r="EZ162" i="6"/>
  <c r="EQ162" i="6"/>
  <c r="EG162" i="6"/>
  <c r="DX162" i="6"/>
  <c r="DO162" i="6"/>
  <c r="DF162" i="6"/>
  <c r="GQ162" i="6"/>
  <c r="GH162" i="6"/>
  <c r="FY162" i="6"/>
  <c r="FP162" i="6"/>
  <c r="FG162" i="6"/>
  <c r="EW162" i="6"/>
  <c r="EN162" i="6"/>
  <c r="EE162" i="6"/>
  <c r="DV162" i="6"/>
  <c r="DM162" i="6"/>
  <c r="DD162" i="6"/>
  <c r="GF162" i="6"/>
  <c r="FM162" i="6"/>
  <c r="EU162" i="6"/>
  <c r="EC162" i="6"/>
  <c r="DK162" i="6"/>
  <c r="GE162" i="6"/>
  <c r="FL162" i="6"/>
  <c r="ET162" i="6"/>
  <c r="EB162" i="6"/>
  <c r="DI162" i="6"/>
  <c r="GR162" i="6"/>
  <c r="FZ162" i="6"/>
  <c r="FH162" i="6"/>
  <c r="EO162" i="6"/>
  <c r="DW162" i="6"/>
  <c r="DE162" i="6"/>
  <c r="GP162" i="6"/>
  <c r="FX162" i="6"/>
  <c r="FE162" i="6"/>
  <c r="EM162" i="6"/>
  <c r="DU162" i="6"/>
  <c r="DC162" i="6"/>
  <c r="GO162" i="6"/>
  <c r="FW162" i="6"/>
  <c r="FD162" i="6"/>
  <c r="EL162" i="6"/>
  <c r="DT162" i="6"/>
  <c r="DA162" i="6"/>
  <c r="GG162" i="6"/>
  <c r="FO162" i="6"/>
  <c r="EV162" i="6"/>
  <c r="ED162" i="6"/>
  <c r="DL162" i="6"/>
  <c r="FU162" i="6"/>
  <c r="GT128" i="6"/>
  <c r="GL128" i="6"/>
  <c r="GD128" i="6"/>
  <c r="FV128" i="6"/>
  <c r="FN128" i="6"/>
  <c r="FF128" i="6"/>
  <c r="EX128" i="6"/>
  <c r="EP128" i="6"/>
  <c r="EH128" i="6"/>
  <c r="DZ128" i="6"/>
  <c r="DR128" i="6"/>
  <c r="DJ128" i="6"/>
  <c r="DB128" i="6"/>
  <c r="DI128" i="6"/>
  <c r="DS128" i="6"/>
  <c r="EB128" i="6"/>
  <c r="EK128" i="6"/>
  <c r="ET128" i="6"/>
  <c r="FC128" i="6"/>
  <c r="FL128" i="6"/>
  <c r="FU128" i="6"/>
  <c r="GE128" i="6"/>
  <c r="GN128" i="6"/>
  <c r="GO129" i="6"/>
  <c r="GG129" i="6"/>
  <c r="FY129" i="6"/>
  <c r="FQ129" i="6"/>
  <c r="FI129" i="6"/>
  <c r="FA129" i="6"/>
  <c r="ES129" i="6"/>
  <c r="EK129" i="6"/>
  <c r="EC129" i="6"/>
  <c r="DU129" i="6"/>
  <c r="DM129" i="6"/>
  <c r="DE129" i="6"/>
  <c r="DI129" i="6"/>
  <c r="DR129" i="6"/>
  <c r="EA129" i="6"/>
  <c r="EJ129" i="6"/>
  <c r="ET129" i="6"/>
  <c r="FC129" i="6"/>
  <c r="FL129" i="6"/>
  <c r="FU129" i="6"/>
  <c r="GD129" i="6"/>
  <c r="GM129" i="6"/>
  <c r="GV129" i="6"/>
  <c r="DB139" i="6"/>
  <c r="DL139" i="6"/>
  <c r="DU139" i="6"/>
  <c r="ED139" i="6"/>
  <c r="EM139" i="6"/>
  <c r="EV139" i="6"/>
  <c r="FF139" i="6"/>
  <c r="FP139" i="6"/>
  <c r="GA139" i="6"/>
  <c r="GL139" i="6"/>
  <c r="GV139" i="6"/>
  <c r="DI140" i="6"/>
  <c r="DS140" i="6"/>
  <c r="ED140" i="6"/>
  <c r="EN140" i="6"/>
  <c r="EY140" i="6"/>
  <c r="FJ140" i="6"/>
  <c r="FT140" i="6"/>
  <c r="GD140" i="6"/>
  <c r="DB141" i="6"/>
  <c r="DL141" i="6"/>
  <c r="DX141" i="6"/>
  <c r="EH141" i="6"/>
  <c r="ER141" i="6"/>
  <c r="FB141" i="6"/>
  <c r="FM141" i="6"/>
  <c r="FW141" i="6"/>
  <c r="GG141" i="6"/>
  <c r="GS141" i="6"/>
  <c r="DI143" i="6"/>
  <c r="DS143" i="6"/>
  <c r="ED143" i="6"/>
  <c r="EO143" i="6"/>
  <c r="EY143" i="6"/>
  <c r="FJ143" i="6"/>
  <c r="FT143" i="6"/>
  <c r="GD143" i="6"/>
  <c r="EB150" i="6"/>
  <c r="FL150" i="6"/>
  <c r="GO151" i="6"/>
  <c r="GG151" i="6"/>
  <c r="FY151" i="6"/>
  <c r="FQ151" i="6"/>
  <c r="FI151" i="6"/>
  <c r="FA151" i="6"/>
  <c r="ES151" i="6"/>
  <c r="EK151" i="6"/>
  <c r="EC151" i="6"/>
  <c r="DU151" i="6"/>
  <c r="DM151" i="6"/>
  <c r="DE151" i="6"/>
  <c r="GS151" i="6"/>
  <c r="GK151" i="6"/>
  <c r="GC151" i="6"/>
  <c r="FU151" i="6"/>
  <c r="FM151" i="6"/>
  <c r="FE151" i="6"/>
  <c r="EW151" i="6"/>
  <c r="EO151" i="6"/>
  <c r="EG151" i="6"/>
  <c r="DY151" i="6"/>
  <c r="DQ151" i="6"/>
  <c r="GM151" i="6"/>
  <c r="GB151" i="6"/>
  <c r="FR151" i="6"/>
  <c r="FG151" i="6"/>
  <c r="EV151" i="6"/>
  <c r="EL151" i="6"/>
  <c r="EA151" i="6"/>
  <c r="DP151" i="6"/>
  <c r="DG151" i="6"/>
  <c r="GV151" i="6"/>
  <c r="GL151" i="6"/>
  <c r="GA151" i="6"/>
  <c r="FP151" i="6"/>
  <c r="FF151" i="6"/>
  <c r="EU151" i="6"/>
  <c r="EJ151" i="6"/>
  <c r="DZ151" i="6"/>
  <c r="DO151" i="6"/>
  <c r="DF151" i="6"/>
  <c r="GU151" i="6"/>
  <c r="GJ151" i="6"/>
  <c r="FZ151" i="6"/>
  <c r="FO151" i="6"/>
  <c r="FD151" i="6"/>
  <c r="ET151" i="6"/>
  <c r="EI151" i="6"/>
  <c r="DX151" i="6"/>
  <c r="DN151" i="6"/>
  <c r="DD151" i="6"/>
  <c r="GT151" i="6"/>
  <c r="GI151" i="6"/>
  <c r="FX151" i="6"/>
  <c r="FN151" i="6"/>
  <c r="FC151" i="6"/>
  <c r="ER151" i="6"/>
  <c r="EH151" i="6"/>
  <c r="DW151" i="6"/>
  <c r="DL151" i="6"/>
  <c r="DC151" i="6"/>
  <c r="GR151" i="6"/>
  <c r="GH151" i="6"/>
  <c r="FW151" i="6"/>
  <c r="FL151" i="6"/>
  <c r="FB151" i="6"/>
  <c r="EQ151" i="6"/>
  <c r="EF151" i="6"/>
  <c r="DV151" i="6"/>
  <c r="DK151" i="6"/>
  <c r="DB151" i="6"/>
  <c r="GN151" i="6"/>
  <c r="GD151" i="6"/>
  <c r="FS151" i="6"/>
  <c r="FH151" i="6"/>
  <c r="EX151" i="6"/>
  <c r="EM151" i="6"/>
  <c r="EB151" i="6"/>
  <c r="DR151" i="6"/>
  <c r="DH151" i="6"/>
  <c r="EN151" i="6"/>
  <c r="GE151" i="6"/>
  <c r="DS162" i="6"/>
  <c r="GN162" i="6"/>
  <c r="DD139" i="6"/>
  <c r="DM139" i="6"/>
  <c r="DV139" i="6"/>
  <c r="EE139" i="6"/>
  <c r="EN139" i="6"/>
  <c r="EW139" i="6"/>
  <c r="FG139" i="6"/>
  <c r="FR139" i="6"/>
  <c r="GB139" i="6"/>
  <c r="GM139" i="6"/>
  <c r="GV140" i="6"/>
  <c r="GN140" i="6"/>
  <c r="GF140" i="6"/>
  <c r="FX140" i="6"/>
  <c r="FP140" i="6"/>
  <c r="FH140" i="6"/>
  <c r="EZ140" i="6"/>
  <c r="ER140" i="6"/>
  <c r="EJ140" i="6"/>
  <c r="EB140" i="6"/>
  <c r="DT140" i="6"/>
  <c r="DL140" i="6"/>
  <c r="DD140" i="6"/>
  <c r="GR140" i="6"/>
  <c r="GI140" i="6"/>
  <c r="FZ140" i="6"/>
  <c r="FQ140" i="6"/>
  <c r="FG140" i="6"/>
  <c r="EX140" i="6"/>
  <c r="EO140" i="6"/>
  <c r="EF140" i="6"/>
  <c r="DW140" i="6"/>
  <c r="DN140" i="6"/>
  <c r="DE140" i="6"/>
  <c r="DJ140" i="6"/>
  <c r="DU140" i="6"/>
  <c r="EE140" i="6"/>
  <c r="EP140" i="6"/>
  <c r="FA140" i="6"/>
  <c r="FK140" i="6"/>
  <c r="FU140" i="6"/>
  <c r="GE140" i="6"/>
  <c r="GP140" i="6"/>
  <c r="DC141" i="6"/>
  <c r="DN141" i="6"/>
  <c r="DY141" i="6"/>
  <c r="EI141" i="6"/>
  <c r="ES141" i="6"/>
  <c r="FD141" i="6"/>
  <c r="FN141" i="6"/>
  <c r="FX141" i="6"/>
  <c r="GJ141" i="6"/>
  <c r="GT141" i="6"/>
  <c r="GO143" i="6"/>
  <c r="GG143" i="6"/>
  <c r="FY143" i="6"/>
  <c r="FQ143" i="6"/>
  <c r="FI143" i="6"/>
  <c r="FA143" i="6"/>
  <c r="ES143" i="6"/>
  <c r="EK143" i="6"/>
  <c r="EC143" i="6"/>
  <c r="DU143" i="6"/>
  <c r="DM143" i="6"/>
  <c r="DE143" i="6"/>
  <c r="GQ143" i="6"/>
  <c r="GH143" i="6"/>
  <c r="FX143" i="6"/>
  <c r="FO143" i="6"/>
  <c r="FF143" i="6"/>
  <c r="EW143" i="6"/>
  <c r="EN143" i="6"/>
  <c r="EE143" i="6"/>
  <c r="DV143" i="6"/>
  <c r="DL143" i="6"/>
  <c r="DC143" i="6"/>
  <c r="DJ143" i="6"/>
  <c r="DT143" i="6"/>
  <c r="EF143" i="6"/>
  <c r="EP143" i="6"/>
  <c r="EZ143" i="6"/>
  <c r="FK143" i="6"/>
  <c r="FU143" i="6"/>
  <c r="GE143" i="6"/>
  <c r="GP143" i="6"/>
  <c r="EC150" i="6"/>
  <c r="EF162" i="6"/>
  <c r="DE139" i="6"/>
  <c r="DN139" i="6"/>
  <c r="DW139" i="6"/>
  <c r="EF139" i="6"/>
  <c r="EO139" i="6"/>
  <c r="EX139" i="6"/>
  <c r="FI139" i="6"/>
  <c r="FS139" i="6"/>
  <c r="GD139" i="6"/>
  <c r="GN139" i="6"/>
  <c r="DE141" i="6"/>
  <c r="DP141" i="6"/>
  <c r="DZ141" i="6"/>
  <c r="EJ141" i="6"/>
  <c r="ET141" i="6"/>
  <c r="FE141" i="6"/>
  <c r="FO141" i="6"/>
  <c r="FZ141" i="6"/>
  <c r="GK141" i="6"/>
  <c r="GU141" i="6"/>
  <c r="GT150" i="6"/>
  <c r="GL150" i="6"/>
  <c r="GD150" i="6"/>
  <c r="FV150" i="6"/>
  <c r="FN150" i="6"/>
  <c r="FF150" i="6"/>
  <c r="EX150" i="6"/>
  <c r="EP150" i="6"/>
  <c r="EH150" i="6"/>
  <c r="DZ150" i="6"/>
  <c r="DR150" i="6"/>
  <c r="DJ150" i="6"/>
  <c r="DB150" i="6"/>
  <c r="GU150" i="6"/>
  <c r="GK150" i="6"/>
  <c r="GB150" i="6"/>
  <c r="FS150" i="6"/>
  <c r="FJ150" i="6"/>
  <c r="FA150" i="6"/>
  <c r="ER150" i="6"/>
  <c r="EI150" i="6"/>
  <c r="DY150" i="6"/>
  <c r="DP150" i="6"/>
  <c r="DG150" i="6"/>
  <c r="GS150" i="6"/>
  <c r="GJ150" i="6"/>
  <c r="GA150" i="6"/>
  <c r="FR150" i="6"/>
  <c r="FI150" i="6"/>
  <c r="EZ150" i="6"/>
  <c r="EQ150" i="6"/>
  <c r="EG150" i="6"/>
  <c r="DX150" i="6"/>
  <c r="DO150" i="6"/>
  <c r="DF150" i="6"/>
  <c r="GR150" i="6"/>
  <c r="GI150" i="6"/>
  <c r="FZ150" i="6"/>
  <c r="FQ150" i="6"/>
  <c r="FH150" i="6"/>
  <c r="EY150" i="6"/>
  <c r="EO150" i="6"/>
  <c r="EF150" i="6"/>
  <c r="DW150" i="6"/>
  <c r="DN150" i="6"/>
  <c r="DE150" i="6"/>
  <c r="GQ150" i="6"/>
  <c r="GH150" i="6"/>
  <c r="FY150" i="6"/>
  <c r="FP150" i="6"/>
  <c r="FG150" i="6"/>
  <c r="EW150" i="6"/>
  <c r="EN150" i="6"/>
  <c r="EE150" i="6"/>
  <c r="DV150" i="6"/>
  <c r="DM150" i="6"/>
  <c r="DD150" i="6"/>
  <c r="GP150" i="6"/>
  <c r="GG150" i="6"/>
  <c r="FX150" i="6"/>
  <c r="FO150" i="6"/>
  <c r="FE150" i="6"/>
  <c r="EV150" i="6"/>
  <c r="EM150" i="6"/>
  <c r="ED150" i="6"/>
  <c r="DU150" i="6"/>
  <c r="DL150" i="6"/>
  <c r="DC150" i="6"/>
  <c r="GV150" i="6"/>
  <c r="GM150" i="6"/>
  <c r="GC150" i="6"/>
  <c r="FT150" i="6"/>
  <c r="FK150" i="6"/>
  <c r="FB150" i="6"/>
  <c r="ES150" i="6"/>
  <c r="EJ150" i="6"/>
  <c r="EA150" i="6"/>
  <c r="DQ150" i="6"/>
  <c r="DH150" i="6"/>
  <c r="EK150" i="6"/>
  <c r="FU150" i="6"/>
  <c r="EK162" i="6"/>
  <c r="DF139" i="6"/>
  <c r="DO139" i="6"/>
  <c r="DX139" i="6"/>
  <c r="EG139" i="6"/>
  <c r="EP139" i="6"/>
  <c r="EZ139" i="6"/>
  <c r="FJ139" i="6"/>
  <c r="FT139" i="6"/>
  <c r="GE139" i="6"/>
  <c r="GO139" i="6"/>
  <c r="DF141" i="6"/>
  <c r="DQ141" i="6"/>
  <c r="EA141" i="6"/>
  <c r="EK141" i="6"/>
  <c r="EV141" i="6"/>
  <c r="FF141" i="6"/>
  <c r="FQ141" i="6"/>
  <c r="GB141" i="6"/>
  <c r="GL141" i="6"/>
  <c r="GV141" i="6"/>
  <c r="DA150" i="6"/>
  <c r="EL150" i="6"/>
  <c r="FW150" i="6"/>
  <c r="EY162" i="6"/>
  <c r="DH130" i="6"/>
  <c r="DP130" i="6"/>
  <c r="DX130" i="6"/>
  <c r="EF130" i="6"/>
  <c r="EN130" i="6"/>
  <c r="EV130" i="6"/>
  <c r="FD130" i="6"/>
  <c r="FL130" i="6"/>
  <c r="FT130" i="6"/>
  <c r="GB130" i="6"/>
  <c r="GJ130" i="6"/>
  <c r="DH138" i="6"/>
  <c r="DP138" i="6"/>
  <c r="DX138" i="6"/>
  <c r="EF138" i="6"/>
  <c r="EN138" i="6"/>
  <c r="EV138" i="6"/>
  <c r="FD138" i="6"/>
  <c r="FL138" i="6"/>
  <c r="FT138" i="6"/>
  <c r="GB138" i="6"/>
  <c r="GJ138" i="6"/>
  <c r="DA145" i="6"/>
  <c r="DJ145" i="6"/>
  <c r="DT145" i="6"/>
  <c r="EC145" i="6"/>
  <c r="EL145" i="6"/>
  <c r="EU145" i="6"/>
  <c r="FD145" i="6"/>
  <c r="FM145" i="6"/>
  <c r="FV145" i="6"/>
  <c r="GF145" i="6"/>
  <c r="GO145" i="6"/>
  <c r="DA146" i="6"/>
  <c r="DJ146" i="6"/>
  <c r="DS146" i="6"/>
  <c r="EB146" i="6"/>
  <c r="EK146" i="6"/>
  <c r="EU146" i="6"/>
  <c r="FD146" i="6"/>
  <c r="FM146" i="6"/>
  <c r="FV146" i="6"/>
  <c r="GE146" i="6"/>
  <c r="GN146" i="6"/>
  <c r="GS147" i="6"/>
  <c r="GK147" i="6"/>
  <c r="GC147" i="6"/>
  <c r="FU147" i="6"/>
  <c r="FM147" i="6"/>
  <c r="FE147" i="6"/>
  <c r="EW147" i="6"/>
  <c r="EO147" i="6"/>
  <c r="EG147" i="6"/>
  <c r="DY147" i="6"/>
  <c r="DQ147" i="6"/>
  <c r="DI147" i="6"/>
  <c r="DA147" i="6"/>
  <c r="DJ147" i="6"/>
  <c r="DS147" i="6"/>
  <c r="EB147" i="6"/>
  <c r="EK147" i="6"/>
  <c r="ET147" i="6"/>
  <c r="FC147" i="6"/>
  <c r="FL147" i="6"/>
  <c r="FV147" i="6"/>
  <c r="GE147" i="6"/>
  <c r="GN147" i="6"/>
  <c r="GV148" i="6"/>
  <c r="GN148" i="6"/>
  <c r="GF148" i="6"/>
  <c r="FX148" i="6"/>
  <c r="FP148" i="6"/>
  <c r="FH148" i="6"/>
  <c r="EZ148" i="6"/>
  <c r="ER148" i="6"/>
  <c r="EJ148" i="6"/>
  <c r="EB148" i="6"/>
  <c r="DT148" i="6"/>
  <c r="DL148" i="6"/>
  <c r="DD148" i="6"/>
  <c r="DI148" i="6"/>
  <c r="DR148" i="6"/>
  <c r="EA148" i="6"/>
  <c r="EK148" i="6"/>
  <c r="ET148" i="6"/>
  <c r="FC148" i="6"/>
  <c r="FL148" i="6"/>
  <c r="FU148" i="6"/>
  <c r="GD148" i="6"/>
  <c r="GM148" i="6"/>
  <c r="GQ149" i="6"/>
  <c r="GI149" i="6"/>
  <c r="GA149" i="6"/>
  <c r="FS149" i="6"/>
  <c r="FK149" i="6"/>
  <c r="FC149" i="6"/>
  <c r="EU149" i="6"/>
  <c r="EM149" i="6"/>
  <c r="EE149" i="6"/>
  <c r="DW149" i="6"/>
  <c r="DO149" i="6"/>
  <c r="DG149" i="6"/>
  <c r="DI149" i="6"/>
  <c r="DR149" i="6"/>
  <c r="EA149" i="6"/>
  <c r="EJ149" i="6"/>
  <c r="ES149" i="6"/>
  <c r="FB149" i="6"/>
  <c r="FL149" i="6"/>
  <c r="FU149" i="6"/>
  <c r="GD149" i="6"/>
  <c r="GM149" i="6"/>
  <c r="GV149" i="6"/>
  <c r="GU153" i="6"/>
  <c r="GM153" i="6"/>
  <c r="GE153" i="6"/>
  <c r="FW153" i="6"/>
  <c r="FO153" i="6"/>
  <c r="FG153" i="6"/>
  <c r="EY153" i="6"/>
  <c r="EQ153" i="6"/>
  <c r="EI153" i="6"/>
  <c r="EA153" i="6"/>
  <c r="DS153" i="6"/>
  <c r="DK153" i="6"/>
  <c r="DC153" i="6"/>
  <c r="GS153" i="6"/>
  <c r="GK153" i="6"/>
  <c r="GC153" i="6"/>
  <c r="FU153" i="6"/>
  <c r="FM153" i="6"/>
  <c r="FE153" i="6"/>
  <c r="EW153" i="6"/>
  <c r="EO153" i="6"/>
  <c r="EG153" i="6"/>
  <c r="DY153" i="6"/>
  <c r="DQ153" i="6"/>
  <c r="DI153" i="6"/>
  <c r="DA153" i="6"/>
  <c r="GQ153" i="6"/>
  <c r="GI153" i="6"/>
  <c r="GA153" i="6"/>
  <c r="FS153" i="6"/>
  <c r="FK153" i="6"/>
  <c r="FC153" i="6"/>
  <c r="EU153" i="6"/>
  <c r="EM153" i="6"/>
  <c r="EE153" i="6"/>
  <c r="DW153" i="6"/>
  <c r="DO153" i="6"/>
  <c r="DG153" i="6"/>
  <c r="DM153" i="6"/>
  <c r="DZ153" i="6"/>
  <c r="EL153" i="6"/>
  <c r="EZ153" i="6"/>
  <c r="FL153" i="6"/>
  <c r="FY153" i="6"/>
  <c r="GL153" i="6"/>
  <c r="DA154" i="6"/>
  <c r="DO154" i="6"/>
  <c r="EA154" i="6"/>
  <c r="EN154" i="6"/>
  <c r="FA154" i="6"/>
  <c r="FM154" i="6"/>
  <c r="GA154" i="6"/>
  <c r="GM154" i="6"/>
  <c r="DC155" i="6"/>
  <c r="DP155" i="6"/>
  <c r="EB155" i="6"/>
  <c r="EP155" i="6"/>
  <c r="FB155" i="6"/>
  <c r="FO155" i="6"/>
  <c r="GB155" i="6"/>
  <c r="GN155" i="6"/>
  <c r="DF157" i="6"/>
  <c r="DR157" i="6"/>
  <c r="EF157" i="6"/>
  <c r="ER157" i="6"/>
  <c r="FE157" i="6"/>
  <c r="FR157" i="6"/>
  <c r="GD157" i="6"/>
  <c r="GR157" i="6"/>
  <c r="DH159" i="6"/>
  <c r="DX159" i="6"/>
  <c r="EN159" i="6"/>
  <c r="FD159" i="6"/>
  <c r="FT159" i="6"/>
  <c r="GJ159" i="6"/>
  <c r="DB163" i="6"/>
  <c r="DT163" i="6"/>
  <c r="EM163" i="6"/>
  <c r="FE163" i="6"/>
  <c r="FW163" i="6"/>
  <c r="GP163" i="6"/>
  <c r="DZ166" i="6"/>
  <c r="DJ157" i="6"/>
  <c r="DX157" i="6"/>
  <c r="EJ157" i="6"/>
  <c r="EW157" i="6"/>
  <c r="FJ157" i="6"/>
  <c r="FV157" i="6"/>
  <c r="GJ157" i="6"/>
  <c r="DO159" i="6"/>
  <c r="EE159" i="6"/>
  <c r="EU159" i="6"/>
  <c r="FK159" i="6"/>
  <c r="GA159" i="6"/>
  <c r="GV166" i="6"/>
  <c r="GN166" i="6"/>
  <c r="GF166" i="6"/>
  <c r="FX166" i="6"/>
  <c r="FP166" i="6"/>
  <c r="FH166" i="6"/>
  <c r="EZ166" i="6"/>
  <c r="ER166" i="6"/>
  <c r="EJ166" i="6"/>
  <c r="EB166" i="6"/>
  <c r="DT166" i="6"/>
  <c r="DL166" i="6"/>
  <c r="DD166" i="6"/>
  <c r="GU166" i="6"/>
  <c r="GM166" i="6"/>
  <c r="GE166" i="6"/>
  <c r="FW166" i="6"/>
  <c r="FO166" i="6"/>
  <c r="FG166" i="6"/>
  <c r="EY166" i="6"/>
  <c r="EQ166" i="6"/>
  <c r="EI166" i="6"/>
  <c r="EA166" i="6"/>
  <c r="DS166" i="6"/>
  <c r="DK166" i="6"/>
  <c r="DC166" i="6"/>
  <c r="GP166" i="6"/>
  <c r="GH166" i="6"/>
  <c r="FZ166" i="6"/>
  <c r="FR166" i="6"/>
  <c r="FJ166" i="6"/>
  <c r="FB166" i="6"/>
  <c r="ET166" i="6"/>
  <c r="EL166" i="6"/>
  <c r="ED166" i="6"/>
  <c r="DV166" i="6"/>
  <c r="DN166" i="6"/>
  <c r="DF166" i="6"/>
  <c r="GJ166" i="6"/>
  <c r="FV166" i="6"/>
  <c r="FK166" i="6"/>
  <c r="EW166" i="6"/>
  <c r="EK166" i="6"/>
  <c r="DX166" i="6"/>
  <c r="DJ166" i="6"/>
  <c r="GT166" i="6"/>
  <c r="GI166" i="6"/>
  <c r="FU166" i="6"/>
  <c r="FI166" i="6"/>
  <c r="EV166" i="6"/>
  <c r="EH166" i="6"/>
  <c r="DW166" i="6"/>
  <c r="DI166" i="6"/>
  <c r="GS166" i="6"/>
  <c r="GG166" i="6"/>
  <c r="FT166" i="6"/>
  <c r="FF166" i="6"/>
  <c r="EU166" i="6"/>
  <c r="EG166" i="6"/>
  <c r="DU166" i="6"/>
  <c r="DH166" i="6"/>
  <c r="GR166" i="6"/>
  <c r="GD166" i="6"/>
  <c r="FS166" i="6"/>
  <c r="FE166" i="6"/>
  <c r="ES166" i="6"/>
  <c r="EF166" i="6"/>
  <c r="DR166" i="6"/>
  <c r="DG166" i="6"/>
  <c r="GQ166" i="6"/>
  <c r="GC166" i="6"/>
  <c r="FQ166" i="6"/>
  <c r="FD166" i="6"/>
  <c r="EP166" i="6"/>
  <c r="EE166" i="6"/>
  <c r="DQ166" i="6"/>
  <c r="DE166" i="6"/>
  <c r="GO166" i="6"/>
  <c r="GB166" i="6"/>
  <c r="FN166" i="6"/>
  <c r="FC166" i="6"/>
  <c r="EO166" i="6"/>
  <c r="EC166" i="6"/>
  <c r="DP166" i="6"/>
  <c r="DB166" i="6"/>
  <c r="EX166" i="6"/>
  <c r="GQ157" i="6"/>
  <c r="GI157" i="6"/>
  <c r="GA157" i="6"/>
  <c r="FS157" i="6"/>
  <c r="FK157" i="6"/>
  <c r="FC157" i="6"/>
  <c r="EU157" i="6"/>
  <c r="EM157" i="6"/>
  <c r="EE157" i="6"/>
  <c r="DW157" i="6"/>
  <c r="DO157" i="6"/>
  <c r="DG157" i="6"/>
  <c r="GO157" i="6"/>
  <c r="GG157" i="6"/>
  <c r="FY157" i="6"/>
  <c r="FQ157" i="6"/>
  <c r="FI157" i="6"/>
  <c r="FA157" i="6"/>
  <c r="ES157" i="6"/>
  <c r="EK157" i="6"/>
  <c r="EC157" i="6"/>
  <c r="DU157" i="6"/>
  <c r="DM157" i="6"/>
  <c r="DE157" i="6"/>
  <c r="GU157" i="6"/>
  <c r="GM157" i="6"/>
  <c r="GE157" i="6"/>
  <c r="FW157" i="6"/>
  <c r="FO157" i="6"/>
  <c r="FG157" i="6"/>
  <c r="EY157" i="6"/>
  <c r="EQ157" i="6"/>
  <c r="EI157" i="6"/>
  <c r="EA157" i="6"/>
  <c r="DS157" i="6"/>
  <c r="DK157" i="6"/>
  <c r="DC157" i="6"/>
  <c r="DL157" i="6"/>
  <c r="DY157" i="6"/>
  <c r="EL157" i="6"/>
  <c r="EX157" i="6"/>
  <c r="FL157" i="6"/>
  <c r="FX157" i="6"/>
  <c r="GK157" i="6"/>
  <c r="GO159" i="6"/>
  <c r="GG159" i="6"/>
  <c r="FY159" i="6"/>
  <c r="FQ159" i="6"/>
  <c r="FI159" i="6"/>
  <c r="FA159" i="6"/>
  <c r="ES159" i="6"/>
  <c r="EK159" i="6"/>
  <c r="EC159" i="6"/>
  <c r="DU159" i="6"/>
  <c r="DM159" i="6"/>
  <c r="DE159" i="6"/>
  <c r="GV159" i="6"/>
  <c r="GN159" i="6"/>
  <c r="GF159" i="6"/>
  <c r="FX159" i="6"/>
  <c r="FP159" i="6"/>
  <c r="FH159" i="6"/>
  <c r="EZ159" i="6"/>
  <c r="ER159" i="6"/>
  <c r="EJ159" i="6"/>
  <c r="EB159" i="6"/>
  <c r="DT159" i="6"/>
  <c r="DL159" i="6"/>
  <c r="DD159" i="6"/>
  <c r="GU159" i="6"/>
  <c r="GM159" i="6"/>
  <c r="GE159" i="6"/>
  <c r="FW159" i="6"/>
  <c r="FO159" i="6"/>
  <c r="FG159" i="6"/>
  <c r="EY159" i="6"/>
  <c r="EQ159" i="6"/>
  <c r="EI159" i="6"/>
  <c r="EA159" i="6"/>
  <c r="DS159" i="6"/>
  <c r="DK159" i="6"/>
  <c r="DC159" i="6"/>
  <c r="GS159" i="6"/>
  <c r="GK159" i="6"/>
  <c r="GC159" i="6"/>
  <c r="FU159" i="6"/>
  <c r="FM159" i="6"/>
  <c r="FE159" i="6"/>
  <c r="EW159" i="6"/>
  <c r="EO159" i="6"/>
  <c r="EG159" i="6"/>
  <c r="DY159" i="6"/>
  <c r="DQ159" i="6"/>
  <c r="DI159" i="6"/>
  <c r="DA159" i="6"/>
  <c r="DP159" i="6"/>
  <c r="EF159" i="6"/>
  <c r="EV159" i="6"/>
  <c r="FL159" i="6"/>
  <c r="GB159" i="6"/>
  <c r="GR159" i="6"/>
  <c r="DG145" i="6"/>
  <c r="DP145" i="6"/>
  <c r="DY145" i="6"/>
  <c r="EH145" i="6"/>
  <c r="ER145" i="6"/>
  <c r="FA145" i="6"/>
  <c r="FJ145" i="6"/>
  <c r="FS145" i="6"/>
  <c r="GB145" i="6"/>
  <c r="GK145" i="6"/>
  <c r="DG146" i="6"/>
  <c r="DP146" i="6"/>
  <c r="DY146" i="6"/>
  <c r="EH146" i="6"/>
  <c r="EQ146" i="6"/>
  <c r="EZ146" i="6"/>
  <c r="FI146" i="6"/>
  <c r="FS146" i="6"/>
  <c r="GB146" i="6"/>
  <c r="GK146" i="6"/>
  <c r="DI154" i="6"/>
  <c r="DW154" i="6"/>
  <c r="EI154" i="6"/>
  <c r="EV154" i="6"/>
  <c r="FI154" i="6"/>
  <c r="FU154" i="6"/>
  <c r="GI154" i="6"/>
  <c r="DK155" i="6"/>
  <c r="DX155" i="6"/>
  <c r="EJ155" i="6"/>
  <c r="EX155" i="6"/>
  <c r="FJ155" i="6"/>
  <c r="FW155" i="6"/>
  <c r="GJ155" i="6"/>
  <c r="DA157" i="6"/>
  <c r="DN157" i="6"/>
  <c r="DZ157" i="6"/>
  <c r="EN157" i="6"/>
  <c r="EZ157" i="6"/>
  <c r="FM157" i="6"/>
  <c r="FZ157" i="6"/>
  <c r="GL157" i="6"/>
  <c r="DB159" i="6"/>
  <c r="DR159" i="6"/>
  <c r="EH159" i="6"/>
  <c r="EX159" i="6"/>
  <c r="FN159" i="6"/>
  <c r="GD159" i="6"/>
  <c r="GT159" i="6"/>
  <c r="DN163" i="6"/>
  <c r="EF163" i="6"/>
  <c r="EX163" i="6"/>
  <c r="FP163" i="6"/>
  <c r="DM166" i="6"/>
  <c r="FL166" i="6"/>
  <c r="GS155" i="6"/>
  <c r="GK155" i="6"/>
  <c r="GC155" i="6"/>
  <c r="FU155" i="6"/>
  <c r="FM155" i="6"/>
  <c r="FE155" i="6"/>
  <c r="EW155" i="6"/>
  <c r="EO155" i="6"/>
  <c r="EG155" i="6"/>
  <c r="DY155" i="6"/>
  <c r="DQ155" i="6"/>
  <c r="DI155" i="6"/>
  <c r="DA155" i="6"/>
  <c r="GQ155" i="6"/>
  <c r="GI155" i="6"/>
  <c r="GA155" i="6"/>
  <c r="FS155" i="6"/>
  <c r="FK155" i="6"/>
  <c r="FC155" i="6"/>
  <c r="EU155" i="6"/>
  <c r="EM155" i="6"/>
  <c r="EE155" i="6"/>
  <c r="DW155" i="6"/>
  <c r="DO155" i="6"/>
  <c r="DG155" i="6"/>
  <c r="GO155" i="6"/>
  <c r="GG155" i="6"/>
  <c r="FY155" i="6"/>
  <c r="FQ155" i="6"/>
  <c r="FI155" i="6"/>
  <c r="FA155" i="6"/>
  <c r="ES155" i="6"/>
  <c r="EK155" i="6"/>
  <c r="EC155" i="6"/>
  <c r="DU155" i="6"/>
  <c r="DM155" i="6"/>
  <c r="DE155" i="6"/>
  <c r="DL155" i="6"/>
  <c r="DZ155" i="6"/>
  <c r="EL155" i="6"/>
  <c r="EY155" i="6"/>
  <c r="FL155" i="6"/>
  <c r="FX155" i="6"/>
  <c r="GL155" i="6"/>
  <c r="DB157" i="6"/>
  <c r="DP157" i="6"/>
  <c r="EB157" i="6"/>
  <c r="EO157" i="6"/>
  <c r="FB157" i="6"/>
  <c r="FN157" i="6"/>
  <c r="GB157" i="6"/>
  <c r="GN157" i="6"/>
  <c r="DF159" i="6"/>
  <c r="DV159" i="6"/>
  <c r="EL159" i="6"/>
  <c r="FB159" i="6"/>
  <c r="FR159" i="6"/>
  <c r="GH159" i="6"/>
  <c r="GO163" i="6"/>
  <c r="GG163" i="6"/>
  <c r="FY163" i="6"/>
  <c r="FQ163" i="6"/>
  <c r="FI163" i="6"/>
  <c r="FA163" i="6"/>
  <c r="ES163" i="6"/>
  <c r="EK163" i="6"/>
  <c r="EC163" i="6"/>
  <c r="DU163" i="6"/>
  <c r="DM163" i="6"/>
  <c r="DE163" i="6"/>
  <c r="GU163" i="6"/>
  <c r="GL163" i="6"/>
  <c r="GC163" i="6"/>
  <c r="FT163" i="6"/>
  <c r="FK163" i="6"/>
  <c r="FB163" i="6"/>
  <c r="ER163" i="6"/>
  <c r="EI163" i="6"/>
  <c r="DZ163" i="6"/>
  <c r="DQ163" i="6"/>
  <c r="DH163" i="6"/>
  <c r="GT163" i="6"/>
  <c r="GK163" i="6"/>
  <c r="GB163" i="6"/>
  <c r="FS163" i="6"/>
  <c r="FJ163" i="6"/>
  <c r="EZ163" i="6"/>
  <c r="EQ163" i="6"/>
  <c r="EH163" i="6"/>
  <c r="DY163" i="6"/>
  <c r="DP163" i="6"/>
  <c r="DG163" i="6"/>
  <c r="GS163" i="6"/>
  <c r="GJ163" i="6"/>
  <c r="GA163" i="6"/>
  <c r="FR163" i="6"/>
  <c r="FH163" i="6"/>
  <c r="EY163" i="6"/>
  <c r="EP163" i="6"/>
  <c r="EG163" i="6"/>
  <c r="DX163" i="6"/>
  <c r="DO163" i="6"/>
  <c r="DF163" i="6"/>
  <c r="GQ163" i="6"/>
  <c r="GH163" i="6"/>
  <c r="FX163" i="6"/>
  <c r="FO163" i="6"/>
  <c r="FF163" i="6"/>
  <c r="EW163" i="6"/>
  <c r="EN163" i="6"/>
  <c r="EE163" i="6"/>
  <c r="DV163" i="6"/>
  <c r="DL163" i="6"/>
  <c r="DC163" i="6"/>
  <c r="DR163" i="6"/>
  <c r="EJ163" i="6"/>
  <c r="FC163" i="6"/>
  <c r="FU163" i="6"/>
  <c r="GM163" i="6"/>
  <c r="DO166" i="6"/>
  <c r="FM166" i="6"/>
  <c r="GU145" i="6"/>
  <c r="GM145" i="6"/>
  <c r="GE145" i="6"/>
  <c r="FW145" i="6"/>
  <c r="FO145" i="6"/>
  <c r="FG145" i="6"/>
  <c r="EY145" i="6"/>
  <c r="EQ145" i="6"/>
  <c r="EI145" i="6"/>
  <c r="EA145" i="6"/>
  <c r="DS145" i="6"/>
  <c r="DK145" i="6"/>
  <c r="DC145" i="6"/>
  <c r="DI145" i="6"/>
  <c r="DR145" i="6"/>
  <c r="EB145" i="6"/>
  <c r="EK145" i="6"/>
  <c r="ET145" i="6"/>
  <c r="FC145" i="6"/>
  <c r="FL145" i="6"/>
  <c r="FU145" i="6"/>
  <c r="GD145" i="6"/>
  <c r="GN145" i="6"/>
  <c r="GP146" i="6"/>
  <c r="GH146" i="6"/>
  <c r="FZ146" i="6"/>
  <c r="FR146" i="6"/>
  <c r="FJ146" i="6"/>
  <c r="FB146" i="6"/>
  <c r="ET146" i="6"/>
  <c r="EL146" i="6"/>
  <c r="ED146" i="6"/>
  <c r="DV146" i="6"/>
  <c r="DN146" i="6"/>
  <c r="DF146" i="6"/>
  <c r="DI146" i="6"/>
  <c r="DR146" i="6"/>
  <c r="EA146" i="6"/>
  <c r="EJ146" i="6"/>
  <c r="ES146" i="6"/>
  <c r="FC146" i="6"/>
  <c r="FL146" i="6"/>
  <c r="FU146" i="6"/>
  <c r="GD146" i="6"/>
  <c r="GM146" i="6"/>
  <c r="GV146" i="6"/>
  <c r="GP154" i="6"/>
  <c r="GH154" i="6"/>
  <c r="FZ154" i="6"/>
  <c r="FR154" i="6"/>
  <c r="FJ154" i="6"/>
  <c r="FB154" i="6"/>
  <c r="ET154" i="6"/>
  <c r="EL154" i="6"/>
  <c r="ED154" i="6"/>
  <c r="DV154" i="6"/>
  <c r="DN154" i="6"/>
  <c r="DF154" i="6"/>
  <c r="GV154" i="6"/>
  <c r="GN154" i="6"/>
  <c r="GF154" i="6"/>
  <c r="FX154" i="6"/>
  <c r="FP154" i="6"/>
  <c r="FH154" i="6"/>
  <c r="EZ154" i="6"/>
  <c r="ER154" i="6"/>
  <c r="EJ154" i="6"/>
  <c r="EB154" i="6"/>
  <c r="DT154" i="6"/>
  <c r="DL154" i="6"/>
  <c r="DD154" i="6"/>
  <c r="GT154" i="6"/>
  <c r="GL154" i="6"/>
  <c r="GD154" i="6"/>
  <c r="FV154" i="6"/>
  <c r="FN154" i="6"/>
  <c r="FF154" i="6"/>
  <c r="EX154" i="6"/>
  <c r="EP154" i="6"/>
  <c r="EH154" i="6"/>
  <c r="DZ154" i="6"/>
  <c r="DR154" i="6"/>
  <c r="DJ154" i="6"/>
  <c r="DB154" i="6"/>
  <c r="DM154" i="6"/>
  <c r="DY154" i="6"/>
  <c r="EM154" i="6"/>
  <c r="EY154" i="6"/>
  <c r="FL154" i="6"/>
  <c r="FY154" i="6"/>
  <c r="GK154" i="6"/>
  <c r="DB155" i="6"/>
  <c r="DN155" i="6"/>
  <c r="EA155" i="6"/>
  <c r="EN155" i="6"/>
  <c r="EZ155" i="6"/>
  <c r="FN155" i="6"/>
  <c r="FZ155" i="6"/>
  <c r="GM155" i="6"/>
  <c r="DD157" i="6"/>
  <c r="DQ157" i="6"/>
  <c r="ED157" i="6"/>
  <c r="EP157" i="6"/>
  <c r="FD157" i="6"/>
  <c r="FP157" i="6"/>
  <c r="GC157" i="6"/>
  <c r="GP157" i="6"/>
  <c r="DG159" i="6"/>
  <c r="DW159" i="6"/>
  <c r="EM159" i="6"/>
  <c r="FC159" i="6"/>
  <c r="FS159" i="6"/>
  <c r="GI159" i="6"/>
  <c r="DA163" i="6"/>
  <c r="DS163" i="6"/>
  <c r="EL163" i="6"/>
  <c r="FD163" i="6"/>
  <c r="FV163" i="6"/>
  <c r="GN163" i="6"/>
  <c r="DY166" i="6"/>
  <c r="FY166" i="6"/>
  <c r="DH156" i="6"/>
  <c r="DP156" i="6"/>
  <c r="DX156" i="6"/>
  <c r="EF156" i="6"/>
  <c r="EN156" i="6"/>
  <c r="EV156" i="6"/>
  <c r="FD156" i="6"/>
  <c r="FL156" i="6"/>
  <c r="FT156" i="6"/>
  <c r="GB156" i="6"/>
  <c r="GJ156" i="6"/>
  <c r="GR156" i="6"/>
  <c r="DF158" i="6"/>
  <c r="DN158" i="6"/>
  <c r="DV158" i="6"/>
  <c r="ED158" i="6"/>
  <c r="EL158" i="6"/>
  <c r="ET158" i="6"/>
  <c r="FB158" i="6"/>
  <c r="FJ158" i="6"/>
  <c r="FR158" i="6"/>
  <c r="FZ158" i="6"/>
  <c r="GH158" i="6"/>
  <c r="GP158" i="6"/>
  <c r="DD167" i="6"/>
  <c r="DR167" i="6"/>
  <c r="EC167" i="6"/>
  <c r="EQ167" i="6"/>
  <c r="FD167" i="6"/>
  <c r="FP167" i="6"/>
  <c r="GE167" i="6"/>
  <c r="GU167" i="6"/>
  <c r="DN168" i="6"/>
  <c r="ED168" i="6"/>
  <c r="ET168" i="6"/>
  <c r="FJ168" i="6"/>
  <c r="FZ168" i="6"/>
  <c r="DI169" i="6"/>
  <c r="DY169" i="6"/>
  <c r="EQ169" i="6"/>
  <c r="FJ169" i="6"/>
  <c r="GB169" i="6"/>
  <c r="GT169" i="6"/>
  <c r="DP170" i="6"/>
  <c r="EH170" i="6"/>
  <c r="EZ170" i="6"/>
  <c r="FR170" i="6"/>
  <c r="DH173" i="6"/>
  <c r="EF173" i="6"/>
  <c r="FE173" i="6"/>
  <c r="GE173" i="6"/>
  <c r="GO181" i="6"/>
  <c r="GG181" i="6"/>
  <c r="FY181" i="6"/>
  <c r="FQ181" i="6"/>
  <c r="FI181" i="6"/>
  <c r="FA181" i="6"/>
  <c r="ES181" i="6"/>
  <c r="EK181" i="6"/>
  <c r="EC181" i="6"/>
  <c r="DU181" i="6"/>
  <c r="DM181" i="6"/>
  <c r="DE181" i="6"/>
  <c r="GV181" i="6"/>
  <c r="GN181" i="6"/>
  <c r="GF181" i="6"/>
  <c r="FX181" i="6"/>
  <c r="FP181" i="6"/>
  <c r="FH181" i="6"/>
  <c r="EZ181" i="6"/>
  <c r="ER181" i="6"/>
  <c r="EJ181" i="6"/>
  <c r="EB181" i="6"/>
  <c r="DT181" i="6"/>
  <c r="DL181" i="6"/>
  <c r="DD181" i="6"/>
  <c r="GU181" i="6"/>
  <c r="GM181" i="6"/>
  <c r="GE181" i="6"/>
  <c r="FW181" i="6"/>
  <c r="FO181" i="6"/>
  <c r="FG181" i="6"/>
  <c r="EY181" i="6"/>
  <c r="EQ181" i="6"/>
  <c r="EI181" i="6"/>
  <c r="EA181" i="6"/>
  <c r="DS181" i="6"/>
  <c r="DK181" i="6"/>
  <c r="DC181" i="6"/>
  <c r="GR181" i="6"/>
  <c r="GD181" i="6"/>
  <c r="FS181" i="6"/>
  <c r="FE181" i="6"/>
  <c r="ET181" i="6"/>
  <c r="EF181" i="6"/>
  <c r="DR181" i="6"/>
  <c r="DG181" i="6"/>
  <c r="GP181" i="6"/>
  <c r="GB181" i="6"/>
  <c r="FN181" i="6"/>
  <c r="FC181" i="6"/>
  <c r="EO181" i="6"/>
  <c r="ED181" i="6"/>
  <c r="DP181" i="6"/>
  <c r="DB181" i="6"/>
  <c r="GJ181" i="6"/>
  <c r="FV181" i="6"/>
  <c r="FK181" i="6"/>
  <c r="EW181" i="6"/>
  <c r="EL181" i="6"/>
  <c r="DX181" i="6"/>
  <c r="DJ181" i="6"/>
  <c r="GI181" i="6"/>
  <c r="FM181" i="6"/>
  <c r="EU181" i="6"/>
  <c r="DY181" i="6"/>
  <c r="DF181" i="6"/>
  <c r="GH181" i="6"/>
  <c r="FL181" i="6"/>
  <c r="EP181" i="6"/>
  <c r="DW181" i="6"/>
  <c r="DA181" i="6"/>
  <c r="GT181" i="6"/>
  <c r="GA181" i="6"/>
  <c r="FF181" i="6"/>
  <c r="EM181" i="6"/>
  <c r="DQ181" i="6"/>
  <c r="GL181" i="6"/>
  <c r="FT181" i="6"/>
  <c r="EX181" i="6"/>
  <c r="EE181" i="6"/>
  <c r="DI181" i="6"/>
  <c r="FR181" i="6"/>
  <c r="DZ181" i="6"/>
  <c r="FJ181" i="6"/>
  <c r="DV181" i="6"/>
  <c r="GQ181" i="6"/>
  <c r="FB181" i="6"/>
  <c r="DN181" i="6"/>
  <c r="FZ181" i="6"/>
  <c r="EH181" i="6"/>
  <c r="GC181" i="6"/>
  <c r="GT168" i="6"/>
  <c r="GL168" i="6"/>
  <c r="GD168" i="6"/>
  <c r="FV168" i="6"/>
  <c r="FN168" i="6"/>
  <c r="FF168" i="6"/>
  <c r="EX168" i="6"/>
  <c r="EP168" i="6"/>
  <c r="EH168" i="6"/>
  <c r="DZ168" i="6"/>
  <c r="DR168" i="6"/>
  <c r="DJ168" i="6"/>
  <c r="DB168" i="6"/>
  <c r="GS168" i="6"/>
  <c r="GK168" i="6"/>
  <c r="GC168" i="6"/>
  <c r="FU168" i="6"/>
  <c r="FM168" i="6"/>
  <c r="FE168" i="6"/>
  <c r="EW168" i="6"/>
  <c r="EO168" i="6"/>
  <c r="EG168" i="6"/>
  <c r="DY168" i="6"/>
  <c r="DQ168" i="6"/>
  <c r="DI168" i="6"/>
  <c r="DA168" i="6"/>
  <c r="GQ168" i="6"/>
  <c r="GI168" i="6"/>
  <c r="GA168" i="6"/>
  <c r="FS168" i="6"/>
  <c r="FK168" i="6"/>
  <c r="FC168" i="6"/>
  <c r="EU168" i="6"/>
  <c r="EM168" i="6"/>
  <c r="EE168" i="6"/>
  <c r="DW168" i="6"/>
  <c r="DO168" i="6"/>
  <c r="DG168" i="6"/>
  <c r="GV168" i="6"/>
  <c r="GN168" i="6"/>
  <c r="GF168" i="6"/>
  <c r="FX168" i="6"/>
  <c r="FP168" i="6"/>
  <c r="FH168" i="6"/>
  <c r="EZ168" i="6"/>
  <c r="ER168" i="6"/>
  <c r="EJ168" i="6"/>
  <c r="EB168" i="6"/>
  <c r="DT168" i="6"/>
  <c r="DL168" i="6"/>
  <c r="DD168" i="6"/>
  <c r="DP168" i="6"/>
  <c r="EF168" i="6"/>
  <c r="EV168" i="6"/>
  <c r="FL168" i="6"/>
  <c r="GB168" i="6"/>
  <c r="GR168" i="6"/>
  <c r="GQ170" i="6"/>
  <c r="GI170" i="6"/>
  <c r="GA170" i="6"/>
  <c r="FS170" i="6"/>
  <c r="FK170" i="6"/>
  <c r="FC170" i="6"/>
  <c r="EU170" i="6"/>
  <c r="EM170" i="6"/>
  <c r="EE170" i="6"/>
  <c r="DW170" i="6"/>
  <c r="DO170" i="6"/>
  <c r="DG170" i="6"/>
  <c r="GO170" i="6"/>
  <c r="GF170" i="6"/>
  <c r="FW170" i="6"/>
  <c r="FN170" i="6"/>
  <c r="FE170" i="6"/>
  <c r="EV170" i="6"/>
  <c r="EL170" i="6"/>
  <c r="EC170" i="6"/>
  <c r="DT170" i="6"/>
  <c r="DK170" i="6"/>
  <c r="DB170" i="6"/>
  <c r="GN170" i="6"/>
  <c r="GE170" i="6"/>
  <c r="FV170" i="6"/>
  <c r="FM170" i="6"/>
  <c r="FD170" i="6"/>
  <c r="ET170" i="6"/>
  <c r="EK170" i="6"/>
  <c r="EB170" i="6"/>
  <c r="DS170" i="6"/>
  <c r="DJ170" i="6"/>
  <c r="DA170" i="6"/>
  <c r="GU170" i="6"/>
  <c r="GL170" i="6"/>
  <c r="GC170" i="6"/>
  <c r="FT170" i="6"/>
  <c r="FJ170" i="6"/>
  <c r="FA170" i="6"/>
  <c r="ER170" i="6"/>
  <c r="EI170" i="6"/>
  <c r="DZ170" i="6"/>
  <c r="DQ170" i="6"/>
  <c r="DH170" i="6"/>
  <c r="GR170" i="6"/>
  <c r="GH170" i="6"/>
  <c r="FY170" i="6"/>
  <c r="FP170" i="6"/>
  <c r="FG170" i="6"/>
  <c r="EX170" i="6"/>
  <c r="EO170" i="6"/>
  <c r="EF170" i="6"/>
  <c r="DV170" i="6"/>
  <c r="DM170" i="6"/>
  <c r="DD170" i="6"/>
  <c r="DR170" i="6"/>
  <c r="EJ170" i="6"/>
  <c r="FB170" i="6"/>
  <c r="FU170" i="6"/>
  <c r="GM170" i="6"/>
  <c r="FF156" i="6"/>
  <c r="FN156" i="6"/>
  <c r="FV156" i="6"/>
  <c r="GD156" i="6"/>
  <c r="GL156" i="6"/>
  <c r="GT156" i="6"/>
  <c r="DH158" i="6"/>
  <c r="DP158" i="6"/>
  <c r="DX158" i="6"/>
  <c r="EF158" i="6"/>
  <c r="EN158" i="6"/>
  <c r="EV158" i="6"/>
  <c r="FD158" i="6"/>
  <c r="FL158" i="6"/>
  <c r="FT158" i="6"/>
  <c r="GB158" i="6"/>
  <c r="GJ158" i="6"/>
  <c r="GR158" i="6"/>
  <c r="DH167" i="6"/>
  <c r="DT167" i="6"/>
  <c r="EH167" i="6"/>
  <c r="ES167" i="6"/>
  <c r="FG167" i="6"/>
  <c r="FT167" i="6"/>
  <c r="GJ167" i="6"/>
  <c r="DC168" i="6"/>
  <c r="DS168" i="6"/>
  <c r="EI168" i="6"/>
  <c r="EY168" i="6"/>
  <c r="FO168" i="6"/>
  <c r="GE168" i="6"/>
  <c r="GU168" i="6"/>
  <c r="DN169" i="6"/>
  <c r="EE169" i="6"/>
  <c r="EW169" i="6"/>
  <c r="FO169" i="6"/>
  <c r="DC170" i="6"/>
  <c r="DU170" i="6"/>
  <c r="EN170" i="6"/>
  <c r="FF170" i="6"/>
  <c r="FX170" i="6"/>
  <c r="GP170" i="6"/>
  <c r="DP173" i="6"/>
  <c r="EN173" i="6"/>
  <c r="FL173" i="6"/>
  <c r="GP173" i="6"/>
  <c r="GP176" i="6"/>
  <c r="GH176" i="6"/>
  <c r="FZ176" i="6"/>
  <c r="FR176" i="6"/>
  <c r="FJ176" i="6"/>
  <c r="FB176" i="6"/>
  <c r="ET176" i="6"/>
  <c r="EL176" i="6"/>
  <c r="ED176" i="6"/>
  <c r="DV176" i="6"/>
  <c r="DN176" i="6"/>
  <c r="DF176" i="6"/>
  <c r="GO176" i="6"/>
  <c r="GG176" i="6"/>
  <c r="FY176" i="6"/>
  <c r="FQ176" i="6"/>
  <c r="FI176" i="6"/>
  <c r="FA176" i="6"/>
  <c r="ES176" i="6"/>
  <c r="EK176" i="6"/>
  <c r="EC176" i="6"/>
  <c r="DU176" i="6"/>
  <c r="DM176" i="6"/>
  <c r="DE176" i="6"/>
  <c r="GQ176" i="6"/>
  <c r="GE176" i="6"/>
  <c r="FU176" i="6"/>
  <c r="FK176" i="6"/>
  <c r="EY176" i="6"/>
  <c r="EO176" i="6"/>
  <c r="EE176" i="6"/>
  <c r="DS176" i="6"/>
  <c r="DI176" i="6"/>
  <c r="GM176" i="6"/>
  <c r="GC176" i="6"/>
  <c r="FS176" i="6"/>
  <c r="FG176" i="6"/>
  <c r="EW176" i="6"/>
  <c r="EM176" i="6"/>
  <c r="EA176" i="6"/>
  <c r="DQ176" i="6"/>
  <c r="DG176" i="6"/>
  <c r="GT176" i="6"/>
  <c r="GJ176" i="6"/>
  <c r="FX176" i="6"/>
  <c r="FN176" i="6"/>
  <c r="FD176" i="6"/>
  <c r="ER176" i="6"/>
  <c r="EH176" i="6"/>
  <c r="DX176" i="6"/>
  <c r="DL176" i="6"/>
  <c r="DB176" i="6"/>
  <c r="GN176" i="6"/>
  <c r="FW176" i="6"/>
  <c r="FF176" i="6"/>
  <c r="EP176" i="6"/>
  <c r="DY176" i="6"/>
  <c r="DH176" i="6"/>
  <c r="GL176" i="6"/>
  <c r="FV176" i="6"/>
  <c r="FE176" i="6"/>
  <c r="EN176" i="6"/>
  <c r="GI176" i="6"/>
  <c r="FP176" i="6"/>
  <c r="EZ176" i="6"/>
  <c r="EI176" i="6"/>
  <c r="DR176" i="6"/>
  <c r="DA176" i="6"/>
  <c r="GS176" i="6"/>
  <c r="GB176" i="6"/>
  <c r="FL176" i="6"/>
  <c r="EU176" i="6"/>
  <c r="EB176" i="6"/>
  <c r="DK176" i="6"/>
  <c r="GA176" i="6"/>
  <c r="EQ176" i="6"/>
  <c r="DO176" i="6"/>
  <c r="FT176" i="6"/>
  <c r="EJ176" i="6"/>
  <c r="DJ176" i="6"/>
  <c r="GU176" i="6"/>
  <c r="FM176" i="6"/>
  <c r="EF176" i="6"/>
  <c r="DC176" i="6"/>
  <c r="GF176" i="6"/>
  <c r="EX176" i="6"/>
  <c r="DT176" i="6"/>
  <c r="FH176" i="6"/>
  <c r="DO181" i="6"/>
  <c r="GS181" i="6"/>
  <c r="DJ167" i="6"/>
  <c r="DU167" i="6"/>
  <c r="EI167" i="6"/>
  <c r="EV167" i="6"/>
  <c r="FH167" i="6"/>
  <c r="FV167" i="6"/>
  <c r="GL167" i="6"/>
  <c r="DE168" i="6"/>
  <c r="DU168" i="6"/>
  <c r="EK168" i="6"/>
  <c r="FA168" i="6"/>
  <c r="FQ168" i="6"/>
  <c r="GG168" i="6"/>
  <c r="GV169" i="6"/>
  <c r="GN169" i="6"/>
  <c r="GF169" i="6"/>
  <c r="FX169" i="6"/>
  <c r="FP169" i="6"/>
  <c r="FH169" i="6"/>
  <c r="EZ169" i="6"/>
  <c r="ER169" i="6"/>
  <c r="EJ169" i="6"/>
  <c r="EB169" i="6"/>
  <c r="GP169" i="6"/>
  <c r="GG169" i="6"/>
  <c r="FW169" i="6"/>
  <c r="FN169" i="6"/>
  <c r="FE169" i="6"/>
  <c r="EV169" i="6"/>
  <c r="EM169" i="6"/>
  <c r="ED169" i="6"/>
  <c r="DU169" i="6"/>
  <c r="DM169" i="6"/>
  <c r="DE169" i="6"/>
  <c r="GO169" i="6"/>
  <c r="GE169" i="6"/>
  <c r="FV169" i="6"/>
  <c r="FM169" i="6"/>
  <c r="FD169" i="6"/>
  <c r="EU169" i="6"/>
  <c r="EL169" i="6"/>
  <c r="EC169" i="6"/>
  <c r="DT169" i="6"/>
  <c r="DL169" i="6"/>
  <c r="DD169" i="6"/>
  <c r="GU169" i="6"/>
  <c r="GL169" i="6"/>
  <c r="GC169" i="6"/>
  <c r="FT169" i="6"/>
  <c r="FK169" i="6"/>
  <c r="FB169" i="6"/>
  <c r="ES169" i="6"/>
  <c r="EI169" i="6"/>
  <c r="DZ169" i="6"/>
  <c r="DR169" i="6"/>
  <c r="DJ169" i="6"/>
  <c r="DB169" i="6"/>
  <c r="GR169" i="6"/>
  <c r="GI169" i="6"/>
  <c r="FZ169" i="6"/>
  <c r="FQ169" i="6"/>
  <c r="FG169" i="6"/>
  <c r="EX169" i="6"/>
  <c r="EO169" i="6"/>
  <c r="EF169" i="6"/>
  <c r="DW169" i="6"/>
  <c r="DO169" i="6"/>
  <c r="DG169" i="6"/>
  <c r="DP169" i="6"/>
  <c r="EG169" i="6"/>
  <c r="EY169" i="6"/>
  <c r="FR169" i="6"/>
  <c r="GJ169" i="6"/>
  <c r="DE170" i="6"/>
  <c r="DX170" i="6"/>
  <c r="EP170" i="6"/>
  <c r="FH170" i="6"/>
  <c r="FZ170" i="6"/>
  <c r="GS170" i="6"/>
  <c r="DQ173" i="6"/>
  <c r="EO173" i="6"/>
  <c r="FM173" i="6"/>
  <c r="GQ173" i="6"/>
  <c r="DH144" i="6"/>
  <c r="DP144" i="6"/>
  <c r="DX144" i="6"/>
  <c r="EF144" i="6"/>
  <c r="EN144" i="6"/>
  <c r="EV144" i="6"/>
  <c r="FD144" i="6"/>
  <c r="FL144" i="6"/>
  <c r="FT144" i="6"/>
  <c r="GB144" i="6"/>
  <c r="GJ144" i="6"/>
  <c r="DH152" i="6"/>
  <c r="DP152" i="6"/>
  <c r="DX152" i="6"/>
  <c r="EF152" i="6"/>
  <c r="EN152" i="6"/>
  <c r="EV152" i="6"/>
  <c r="FD152" i="6"/>
  <c r="FL152" i="6"/>
  <c r="FT152" i="6"/>
  <c r="GB152" i="6"/>
  <c r="GJ152" i="6"/>
  <c r="DD156" i="6"/>
  <c r="DL156" i="6"/>
  <c r="DT156" i="6"/>
  <c r="EB156" i="6"/>
  <c r="EJ156" i="6"/>
  <c r="ER156" i="6"/>
  <c r="EZ156" i="6"/>
  <c r="FH156" i="6"/>
  <c r="FP156" i="6"/>
  <c r="FX156" i="6"/>
  <c r="GF156" i="6"/>
  <c r="GN156" i="6"/>
  <c r="DB158" i="6"/>
  <c r="DJ158" i="6"/>
  <c r="DR158" i="6"/>
  <c r="DZ158" i="6"/>
  <c r="EH158" i="6"/>
  <c r="EP158" i="6"/>
  <c r="EX158" i="6"/>
  <c r="FF158" i="6"/>
  <c r="FN158" i="6"/>
  <c r="FV158" i="6"/>
  <c r="GD158" i="6"/>
  <c r="GL158" i="6"/>
  <c r="GV160" i="6"/>
  <c r="GN160" i="6"/>
  <c r="GF160" i="6"/>
  <c r="FX160" i="6"/>
  <c r="FP160" i="6"/>
  <c r="FH160" i="6"/>
  <c r="EZ160" i="6"/>
  <c r="ER160" i="6"/>
  <c r="EJ160" i="6"/>
  <c r="EB160" i="6"/>
  <c r="DT160" i="6"/>
  <c r="DL160" i="6"/>
  <c r="DD160" i="6"/>
  <c r="DI160" i="6"/>
  <c r="DR160" i="6"/>
  <c r="EA160" i="6"/>
  <c r="EK160" i="6"/>
  <c r="ET160" i="6"/>
  <c r="FC160" i="6"/>
  <c r="FL160" i="6"/>
  <c r="FU160" i="6"/>
  <c r="GD160" i="6"/>
  <c r="GM160" i="6"/>
  <c r="GQ161" i="6"/>
  <c r="GI161" i="6"/>
  <c r="GA161" i="6"/>
  <c r="FS161" i="6"/>
  <c r="FK161" i="6"/>
  <c r="FC161" i="6"/>
  <c r="EU161" i="6"/>
  <c r="EM161" i="6"/>
  <c r="EE161" i="6"/>
  <c r="DW161" i="6"/>
  <c r="DO161" i="6"/>
  <c r="DG161" i="6"/>
  <c r="DI161" i="6"/>
  <c r="DR161" i="6"/>
  <c r="EA161" i="6"/>
  <c r="EJ161" i="6"/>
  <c r="ES161" i="6"/>
  <c r="FB161" i="6"/>
  <c r="FL161" i="6"/>
  <c r="FU161" i="6"/>
  <c r="GD161" i="6"/>
  <c r="GM161" i="6"/>
  <c r="GV161" i="6"/>
  <c r="DK167" i="6"/>
  <c r="DX167" i="6"/>
  <c r="EJ167" i="6"/>
  <c r="EX167" i="6"/>
  <c r="FI167" i="6"/>
  <c r="FW167" i="6"/>
  <c r="DF168" i="6"/>
  <c r="DV168" i="6"/>
  <c r="EL168" i="6"/>
  <c r="FB168" i="6"/>
  <c r="FR168" i="6"/>
  <c r="GH168" i="6"/>
  <c r="DA169" i="6"/>
  <c r="DQ169" i="6"/>
  <c r="EH169" i="6"/>
  <c r="FA169" i="6"/>
  <c r="FS169" i="6"/>
  <c r="GK169" i="6"/>
  <c r="DF170" i="6"/>
  <c r="DY170" i="6"/>
  <c r="EQ170" i="6"/>
  <c r="FI170" i="6"/>
  <c r="GB170" i="6"/>
  <c r="GT170" i="6"/>
  <c r="DS173" i="6"/>
  <c r="EQ173" i="6"/>
  <c r="FR173" i="6"/>
  <c r="DP176" i="6"/>
  <c r="GD176" i="6"/>
  <c r="GV178" i="6"/>
  <c r="GN178" i="6"/>
  <c r="GF178" i="6"/>
  <c r="FX178" i="6"/>
  <c r="FP178" i="6"/>
  <c r="FH178" i="6"/>
  <c r="EZ178" i="6"/>
  <c r="ER178" i="6"/>
  <c r="EJ178" i="6"/>
  <c r="EB178" i="6"/>
  <c r="DT178" i="6"/>
  <c r="DL178" i="6"/>
  <c r="DD178" i="6"/>
  <c r="GU178" i="6"/>
  <c r="GM178" i="6"/>
  <c r="GE178" i="6"/>
  <c r="FW178" i="6"/>
  <c r="FO178" i="6"/>
  <c r="FG178" i="6"/>
  <c r="EY178" i="6"/>
  <c r="EQ178" i="6"/>
  <c r="EI178" i="6"/>
  <c r="EA178" i="6"/>
  <c r="DS178" i="6"/>
  <c r="DK178" i="6"/>
  <c r="DC178" i="6"/>
  <c r="GP178" i="6"/>
  <c r="GD178" i="6"/>
  <c r="FT178" i="6"/>
  <c r="FJ178" i="6"/>
  <c r="EX178" i="6"/>
  <c r="EN178" i="6"/>
  <c r="ED178" i="6"/>
  <c r="DR178" i="6"/>
  <c r="DH178" i="6"/>
  <c r="GL178" i="6"/>
  <c r="GB178" i="6"/>
  <c r="FR178" i="6"/>
  <c r="FF178" i="6"/>
  <c r="EV178" i="6"/>
  <c r="EL178" i="6"/>
  <c r="DZ178" i="6"/>
  <c r="DP178" i="6"/>
  <c r="DF178" i="6"/>
  <c r="GS178" i="6"/>
  <c r="GI178" i="6"/>
  <c r="FY178" i="6"/>
  <c r="FM178" i="6"/>
  <c r="FC178" i="6"/>
  <c r="ES178" i="6"/>
  <c r="EG178" i="6"/>
  <c r="DW178" i="6"/>
  <c r="DM178" i="6"/>
  <c r="DA178" i="6"/>
  <c r="GG178" i="6"/>
  <c r="FN178" i="6"/>
  <c r="EW178" i="6"/>
  <c r="EF178" i="6"/>
  <c r="DO178" i="6"/>
  <c r="GT178" i="6"/>
  <c r="GC178" i="6"/>
  <c r="FL178" i="6"/>
  <c r="EU178" i="6"/>
  <c r="EE178" i="6"/>
  <c r="DN178" i="6"/>
  <c r="GQ178" i="6"/>
  <c r="FZ178" i="6"/>
  <c r="FI178" i="6"/>
  <c r="EP178" i="6"/>
  <c r="DY178" i="6"/>
  <c r="DI178" i="6"/>
  <c r="GJ178" i="6"/>
  <c r="FS178" i="6"/>
  <c r="FB178" i="6"/>
  <c r="EK178" i="6"/>
  <c r="DU178" i="6"/>
  <c r="DB178" i="6"/>
  <c r="GK178" i="6"/>
  <c r="FD178" i="6"/>
  <c r="DV178" i="6"/>
  <c r="GH178" i="6"/>
  <c r="FA178" i="6"/>
  <c r="DQ178" i="6"/>
  <c r="FV178" i="6"/>
  <c r="EO178" i="6"/>
  <c r="DG178" i="6"/>
  <c r="GR178" i="6"/>
  <c r="FK178" i="6"/>
  <c r="EC178" i="6"/>
  <c r="FQ178" i="6"/>
  <c r="EN181" i="6"/>
  <c r="GQ167" i="6"/>
  <c r="GI167" i="6"/>
  <c r="GA167" i="6"/>
  <c r="FS167" i="6"/>
  <c r="FK167" i="6"/>
  <c r="FC167" i="6"/>
  <c r="EU167" i="6"/>
  <c r="EM167" i="6"/>
  <c r="EE167" i="6"/>
  <c r="DW167" i="6"/>
  <c r="DO167" i="6"/>
  <c r="DG167" i="6"/>
  <c r="GP167" i="6"/>
  <c r="GH167" i="6"/>
  <c r="FZ167" i="6"/>
  <c r="FR167" i="6"/>
  <c r="FJ167" i="6"/>
  <c r="FB167" i="6"/>
  <c r="ET167" i="6"/>
  <c r="EL167" i="6"/>
  <c r="ED167" i="6"/>
  <c r="DV167" i="6"/>
  <c r="DN167" i="6"/>
  <c r="DF167" i="6"/>
  <c r="GV167" i="6"/>
  <c r="GN167" i="6"/>
  <c r="GF167" i="6"/>
  <c r="FX167" i="6"/>
  <c r="GS167" i="6"/>
  <c r="GK167" i="6"/>
  <c r="GC167" i="6"/>
  <c r="FU167" i="6"/>
  <c r="FM167" i="6"/>
  <c r="FE167" i="6"/>
  <c r="EW167" i="6"/>
  <c r="EO167" i="6"/>
  <c r="EG167" i="6"/>
  <c r="DY167" i="6"/>
  <c r="DQ167" i="6"/>
  <c r="DI167" i="6"/>
  <c r="DA167" i="6"/>
  <c r="DL167" i="6"/>
  <c r="DZ167" i="6"/>
  <c r="EK167" i="6"/>
  <c r="EY167" i="6"/>
  <c r="FL167" i="6"/>
  <c r="FY167" i="6"/>
  <c r="GO167" i="6"/>
  <c r="DH168" i="6"/>
  <c r="DX168" i="6"/>
  <c r="EN168" i="6"/>
  <c r="FD168" i="6"/>
  <c r="FT168" i="6"/>
  <c r="GJ168" i="6"/>
  <c r="DI170" i="6"/>
  <c r="EA170" i="6"/>
  <c r="ES170" i="6"/>
  <c r="FL170" i="6"/>
  <c r="GD170" i="6"/>
  <c r="GV170" i="6"/>
  <c r="GO173" i="6"/>
  <c r="GV173" i="6"/>
  <c r="GN173" i="6"/>
  <c r="GF173" i="6"/>
  <c r="FX173" i="6"/>
  <c r="FP173" i="6"/>
  <c r="GU173" i="6"/>
  <c r="GK173" i="6"/>
  <c r="GB173" i="6"/>
  <c r="FS173" i="6"/>
  <c r="FJ173" i="6"/>
  <c r="FB173" i="6"/>
  <c r="ET173" i="6"/>
  <c r="EL173" i="6"/>
  <c r="ED173" i="6"/>
  <c r="DV173" i="6"/>
  <c r="DN173" i="6"/>
  <c r="DF173" i="6"/>
  <c r="GS173" i="6"/>
  <c r="GI173" i="6"/>
  <c r="FZ173" i="6"/>
  <c r="FQ173" i="6"/>
  <c r="FH173" i="6"/>
  <c r="EZ173" i="6"/>
  <c r="ER173" i="6"/>
  <c r="EJ173" i="6"/>
  <c r="EB173" i="6"/>
  <c r="DT173" i="6"/>
  <c r="DL173" i="6"/>
  <c r="DD173" i="6"/>
  <c r="GM173" i="6"/>
  <c r="GA173" i="6"/>
  <c r="FN173" i="6"/>
  <c r="FD173" i="6"/>
  <c r="ES173" i="6"/>
  <c r="EH173" i="6"/>
  <c r="DX173" i="6"/>
  <c r="DM173" i="6"/>
  <c r="DB173" i="6"/>
  <c r="GH173" i="6"/>
  <c r="FU173" i="6"/>
  <c r="FG173" i="6"/>
  <c r="EV173" i="6"/>
  <c r="EI173" i="6"/>
  <c r="DW173" i="6"/>
  <c r="DJ173" i="6"/>
  <c r="GG173" i="6"/>
  <c r="FT173" i="6"/>
  <c r="FF173" i="6"/>
  <c r="EU173" i="6"/>
  <c r="EG173" i="6"/>
  <c r="DU173" i="6"/>
  <c r="DI173" i="6"/>
  <c r="GR173" i="6"/>
  <c r="GD173" i="6"/>
  <c r="FO173" i="6"/>
  <c r="FC173" i="6"/>
  <c r="EP173" i="6"/>
  <c r="EE173" i="6"/>
  <c r="DR173" i="6"/>
  <c r="DG173" i="6"/>
  <c r="GL173" i="6"/>
  <c r="FW173" i="6"/>
  <c r="FK173" i="6"/>
  <c r="EX173" i="6"/>
  <c r="EM173" i="6"/>
  <c r="DZ173" i="6"/>
  <c r="DO173" i="6"/>
  <c r="DA173" i="6"/>
  <c r="DY173" i="6"/>
  <c r="EW173" i="6"/>
  <c r="FV173" i="6"/>
  <c r="DH164" i="6"/>
  <c r="DP164" i="6"/>
  <c r="DX164" i="6"/>
  <c r="EF164" i="6"/>
  <c r="EN164" i="6"/>
  <c r="EV164" i="6"/>
  <c r="FD164" i="6"/>
  <c r="FL164" i="6"/>
  <c r="FT164" i="6"/>
  <c r="GB164" i="6"/>
  <c r="GJ164" i="6"/>
  <c r="DC165" i="6"/>
  <c r="DK165" i="6"/>
  <c r="DS165" i="6"/>
  <c r="EA165" i="6"/>
  <c r="EI165" i="6"/>
  <c r="EQ165" i="6"/>
  <c r="EY165" i="6"/>
  <c r="FG165" i="6"/>
  <c r="FO165" i="6"/>
  <c r="FW165" i="6"/>
  <c r="GE165" i="6"/>
  <c r="GM165" i="6"/>
  <c r="GU165" i="6"/>
  <c r="DD171" i="6"/>
  <c r="DM171" i="6"/>
  <c r="DV171" i="6"/>
  <c r="EE171" i="6"/>
  <c r="EN171" i="6"/>
  <c r="EW171" i="6"/>
  <c r="FG171" i="6"/>
  <c r="FP171" i="6"/>
  <c r="FY171" i="6"/>
  <c r="GH171" i="6"/>
  <c r="GS171" i="6"/>
  <c r="DF172" i="6"/>
  <c r="DP172" i="6"/>
  <c r="ED172" i="6"/>
  <c r="EP172" i="6"/>
  <c r="FB172" i="6"/>
  <c r="FN172" i="6"/>
  <c r="FZ172" i="6"/>
  <c r="GU172" i="6"/>
  <c r="GM172" i="6"/>
  <c r="GE172" i="6"/>
  <c r="FW172" i="6"/>
  <c r="FO172" i="6"/>
  <c r="FG172" i="6"/>
  <c r="EY172" i="6"/>
  <c r="EQ172" i="6"/>
  <c r="EI172" i="6"/>
  <c r="EA172" i="6"/>
  <c r="DS172" i="6"/>
  <c r="DK172" i="6"/>
  <c r="DC172" i="6"/>
  <c r="GS172" i="6"/>
  <c r="GK172" i="6"/>
  <c r="GC172" i="6"/>
  <c r="FU172" i="6"/>
  <c r="FM172" i="6"/>
  <c r="FE172" i="6"/>
  <c r="EW172" i="6"/>
  <c r="EO172" i="6"/>
  <c r="EG172" i="6"/>
  <c r="DY172" i="6"/>
  <c r="DQ172" i="6"/>
  <c r="GO172" i="6"/>
  <c r="GD172" i="6"/>
  <c r="FS172" i="6"/>
  <c r="FI172" i="6"/>
  <c r="EX172" i="6"/>
  <c r="EM172" i="6"/>
  <c r="EC172" i="6"/>
  <c r="DR172" i="6"/>
  <c r="DH172" i="6"/>
  <c r="DJ172" i="6"/>
  <c r="DV172" i="6"/>
  <c r="EH172" i="6"/>
  <c r="ET172" i="6"/>
  <c r="FF172" i="6"/>
  <c r="FR172" i="6"/>
  <c r="GF172" i="6"/>
  <c r="GQ172" i="6"/>
  <c r="DH165" i="6"/>
  <c r="DP165" i="6"/>
  <c r="DX165" i="6"/>
  <c r="EF165" i="6"/>
  <c r="EN165" i="6"/>
  <c r="EV165" i="6"/>
  <c r="FD165" i="6"/>
  <c r="FL165" i="6"/>
  <c r="FT165" i="6"/>
  <c r="GB165" i="6"/>
  <c r="GJ165" i="6"/>
  <c r="GR165" i="6"/>
  <c r="GR171" i="6"/>
  <c r="GJ171" i="6"/>
  <c r="GV171" i="6"/>
  <c r="GM171" i="6"/>
  <c r="GD171" i="6"/>
  <c r="FV171" i="6"/>
  <c r="FN171" i="6"/>
  <c r="FF171" i="6"/>
  <c r="EX171" i="6"/>
  <c r="EP171" i="6"/>
  <c r="EH171" i="6"/>
  <c r="DZ171" i="6"/>
  <c r="DR171" i="6"/>
  <c r="DJ171" i="6"/>
  <c r="DB171" i="6"/>
  <c r="DI171" i="6"/>
  <c r="DS171" i="6"/>
  <c r="EB171" i="6"/>
  <c r="EK171" i="6"/>
  <c r="ET171" i="6"/>
  <c r="FC171" i="6"/>
  <c r="FL171" i="6"/>
  <c r="FU171" i="6"/>
  <c r="GE171" i="6"/>
  <c r="GO171" i="6"/>
  <c r="DB172" i="6"/>
  <c r="DM172" i="6"/>
  <c r="DX172" i="6"/>
  <c r="EK172" i="6"/>
  <c r="EV172" i="6"/>
  <c r="FJ172" i="6"/>
  <c r="FV172" i="6"/>
  <c r="GH172" i="6"/>
  <c r="GT172" i="6"/>
  <c r="DA165" i="6"/>
  <c r="DI165" i="6"/>
  <c r="DQ165" i="6"/>
  <c r="DY165" i="6"/>
  <c r="EG165" i="6"/>
  <c r="EO165" i="6"/>
  <c r="EW165" i="6"/>
  <c r="FE165" i="6"/>
  <c r="FM165" i="6"/>
  <c r="FU165" i="6"/>
  <c r="GC165" i="6"/>
  <c r="GK165" i="6"/>
  <c r="DA171" i="6"/>
  <c r="DK171" i="6"/>
  <c r="DT171" i="6"/>
  <c r="EC171" i="6"/>
  <c r="EL171" i="6"/>
  <c r="EU171" i="6"/>
  <c r="FD171" i="6"/>
  <c r="FM171" i="6"/>
  <c r="FW171" i="6"/>
  <c r="GF171" i="6"/>
  <c r="GP171" i="6"/>
  <c r="DD172" i="6"/>
  <c r="DN172" i="6"/>
  <c r="DZ172" i="6"/>
  <c r="EL172" i="6"/>
  <c r="EZ172" i="6"/>
  <c r="FK172" i="6"/>
  <c r="FX172" i="6"/>
  <c r="GI172" i="6"/>
  <c r="GV172" i="6"/>
  <c r="DD179" i="6"/>
  <c r="DT179" i="6"/>
  <c r="EK179" i="6"/>
  <c r="FD179" i="6"/>
  <c r="FU179" i="6"/>
  <c r="DE180" i="6"/>
  <c r="DV180" i="6"/>
  <c r="EM180" i="6"/>
  <c r="FD180" i="6"/>
  <c r="FW180" i="6"/>
  <c r="DR184" i="6"/>
  <c r="EX184" i="6"/>
  <c r="GP184" i="6"/>
  <c r="GH184" i="6"/>
  <c r="FZ184" i="6"/>
  <c r="FR184" i="6"/>
  <c r="FJ184" i="6"/>
  <c r="FB184" i="6"/>
  <c r="ET184" i="6"/>
  <c r="EL184" i="6"/>
  <c r="ED184" i="6"/>
  <c r="DV184" i="6"/>
  <c r="DN184" i="6"/>
  <c r="DF184" i="6"/>
  <c r="GO184" i="6"/>
  <c r="GG184" i="6"/>
  <c r="FY184" i="6"/>
  <c r="FQ184" i="6"/>
  <c r="FI184" i="6"/>
  <c r="FA184" i="6"/>
  <c r="ES184" i="6"/>
  <c r="EK184" i="6"/>
  <c r="EC184" i="6"/>
  <c r="DU184" i="6"/>
  <c r="DM184" i="6"/>
  <c r="DE184" i="6"/>
  <c r="GV184" i="6"/>
  <c r="GN184" i="6"/>
  <c r="GF184" i="6"/>
  <c r="FX184" i="6"/>
  <c r="FP184" i="6"/>
  <c r="FH184" i="6"/>
  <c r="EZ184" i="6"/>
  <c r="ER184" i="6"/>
  <c r="EJ184" i="6"/>
  <c r="EB184" i="6"/>
  <c r="DT184" i="6"/>
  <c r="DL184" i="6"/>
  <c r="DD184" i="6"/>
  <c r="GU184" i="6"/>
  <c r="GM184" i="6"/>
  <c r="GE184" i="6"/>
  <c r="FW184" i="6"/>
  <c r="FO184" i="6"/>
  <c r="FG184" i="6"/>
  <c r="EY184" i="6"/>
  <c r="EQ184" i="6"/>
  <c r="EI184" i="6"/>
  <c r="EA184" i="6"/>
  <c r="DS184" i="6"/>
  <c r="DK184" i="6"/>
  <c r="DC184" i="6"/>
  <c r="GQ184" i="6"/>
  <c r="GA184" i="6"/>
  <c r="FK184" i="6"/>
  <c r="EU184" i="6"/>
  <c r="EE184" i="6"/>
  <c r="DO184" i="6"/>
  <c r="GL184" i="6"/>
  <c r="FV184" i="6"/>
  <c r="FF184" i="6"/>
  <c r="EP184" i="6"/>
  <c r="DZ184" i="6"/>
  <c r="DJ184" i="6"/>
  <c r="GJ184" i="6"/>
  <c r="FT184" i="6"/>
  <c r="FD184" i="6"/>
  <c r="EN184" i="6"/>
  <c r="DX184" i="6"/>
  <c r="DH184" i="6"/>
  <c r="GS184" i="6"/>
  <c r="GC184" i="6"/>
  <c r="FM184" i="6"/>
  <c r="EW184" i="6"/>
  <c r="EG184" i="6"/>
  <c r="DQ184" i="6"/>
  <c r="DA184" i="6"/>
  <c r="EF184" i="6"/>
  <c r="FL184" i="6"/>
  <c r="GR184" i="6"/>
  <c r="GQ179" i="6"/>
  <c r="GI179" i="6"/>
  <c r="GA179" i="6"/>
  <c r="FS179" i="6"/>
  <c r="FK179" i="6"/>
  <c r="FC179" i="6"/>
  <c r="EU179" i="6"/>
  <c r="EM179" i="6"/>
  <c r="EE179" i="6"/>
  <c r="DW179" i="6"/>
  <c r="DO179" i="6"/>
  <c r="DG179" i="6"/>
  <c r="GP179" i="6"/>
  <c r="GH179" i="6"/>
  <c r="FZ179" i="6"/>
  <c r="FR179" i="6"/>
  <c r="FJ179" i="6"/>
  <c r="FB179" i="6"/>
  <c r="ET179" i="6"/>
  <c r="EL179" i="6"/>
  <c r="ED179" i="6"/>
  <c r="DV179" i="6"/>
  <c r="DN179" i="6"/>
  <c r="DF179" i="6"/>
  <c r="GU179" i="6"/>
  <c r="GK179" i="6"/>
  <c r="FY179" i="6"/>
  <c r="FO179" i="6"/>
  <c r="FE179" i="6"/>
  <c r="ES179" i="6"/>
  <c r="EI179" i="6"/>
  <c r="DY179" i="6"/>
  <c r="DM179" i="6"/>
  <c r="DC179" i="6"/>
  <c r="GS179" i="6"/>
  <c r="GG179" i="6"/>
  <c r="FW179" i="6"/>
  <c r="FM179" i="6"/>
  <c r="FA179" i="6"/>
  <c r="EQ179" i="6"/>
  <c r="EG179" i="6"/>
  <c r="DU179" i="6"/>
  <c r="DK179" i="6"/>
  <c r="DA179" i="6"/>
  <c r="GN179" i="6"/>
  <c r="GD179" i="6"/>
  <c r="FT179" i="6"/>
  <c r="FH179" i="6"/>
  <c r="EX179" i="6"/>
  <c r="EN179" i="6"/>
  <c r="EB179" i="6"/>
  <c r="DR179" i="6"/>
  <c r="DH179" i="6"/>
  <c r="DQ179" i="6"/>
  <c r="EH179" i="6"/>
  <c r="EY179" i="6"/>
  <c r="FP179" i="6"/>
  <c r="GF179" i="6"/>
  <c r="GT180" i="6"/>
  <c r="GL180" i="6"/>
  <c r="GD180" i="6"/>
  <c r="FV180" i="6"/>
  <c r="FN180" i="6"/>
  <c r="FF180" i="6"/>
  <c r="EX180" i="6"/>
  <c r="EP180" i="6"/>
  <c r="EH180" i="6"/>
  <c r="DZ180" i="6"/>
  <c r="DR180" i="6"/>
  <c r="DJ180" i="6"/>
  <c r="DB180" i="6"/>
  <c r="GS180" i="6"/>
  <c r="GK180" i="6"/>
  <c r="GC180" i="6"/>
  <c r="FU180" i="6"/>
  <c r="FM180" i="6"/>
  <c r="FE180" i="6"/>
  <c r="EW180" i="6"/>
  <c r="EO180" i="6"/>
  <c r="EG180" i="6"/>
  <c r="DY180" i="6"/>
  <c r="DQ180" i="6"/>
  <c r="DI180" i="6"/>
  <c r="DA180" i="6"/>
  <c r="GR180" i="6"/>
  <c r="GP180" i="6"/>
  <c r="GF180" i="6"/>
  <c r="FT180" i="6"/>
  <c r="FJ180" i="6"/>
  <c r="EZ180" i="6"/>
  <c r="EN180" i="6"/>
  <c r="ED180" i="6"/>
  <c r="DT180" i="6"/>
  <c r="DH180" i="6"/>
  <c r="GN180" i="6"/>
  <c r="GB180" i="6"/>
  <c r="FR180" i="6"/>
  <c r="FH180" i="6"/>
  <c r="EV180" i="6"/>
  <c r="EL180" i="6"/>
  <c r="EB180" i="6"/>
  <c r="DP180" i="6"/>
  <c r="DF180" i="6"/>
  <c r="GV180" i="6"/>
  <c r="GI180" i="6"/>
  <c r="FY180" i="6"/>
  <c r="FO180" i="6"/>
  <c r="FC180" i="6"/>
  <c r="ES180" i="6"/>
  <c r="EI180" i="6"/>
  <c r="DW180" i="6"/>
  <c r="DM180" i="6"/>
  <c r="DC180" i="6"/>
  <c r="DS180" i="6"/>
  <c r="EJ180" i="6"/>
  <c r="FA180" i="6"/>
  <c r="FQ180" i="6"/>
  <c r="GH180" i="6"/>
  <c r="DI184" i="6"/>
  <c r="EO184" i="6"/>
  <c r="FU184" i="6"/>
  <c r="GU175" i="6"/>
  <c r="GM175" i="6"/>
  <c r="GE175" i="6"/>
  <c r="FW175" i="6"/>
  <c r="FO175" i="6"/>
  <c r="FG175" i="6"/>
  <c r="EY175" i="6"/>
  <c r="EQ175" i="6"/>
  <c r="EI175" i="6"/>
  <c r="EA175" i="6"/>
  <c r="DS175" i="6"/>
  <c r="DK175" i="6"/>
  <c r="DC175" i="6"/>
  <c r="GT175" i="6"/>
  <c r="GL175" i="6"/>
  <c r="GD175" i="6"/>
  <c r="FV175" i="6"/>
  <c r="FN175" i="6"/>
  <c r="FF175" i="6"/>
  <c r="EX175" i="6"/>
  <c r="EP175" i="6"/>
  <c r="EH175" i="6"/>
  <c r="DZ175" i="6"/>
  <c r="DR175" i="6"/>
  <c r="DJ175" i="6"/>
  <c r="DB175" i="6"/>
  <c r="DL175" i="6"/>
  <c r="DV175" i="6"/>
  <c r="EF175" i="6"/>
  <c r="ER175" i="6"/>
  <c r="FB175" i="6"/>
  <c r="FL175" i="6"/>
  <c r="FX175" i="6"/>
  <c r="GH175" i="6"/>
  <c r="GR175" i="6"/>
  <c r="GT187" i="6"/>
  <c r="GL187" i="6"/>
  <c r="GD187" i="6"/>
  <c r="FV187" i="6"/>
  <c r="FN187" i="6"/>
  <c r="FF187" i="6"/>
  <c r="EX187" i="6"/>
  <c r="EP187" i="6"/>
  <c r="EH187" i="6"/>
  <c r="DZ187" i="6"/>
  <c r="DR187" i="6"/>
  <c r="DJ187" i="6"/>
  <c r="DB187" i="6"/>
  <c r="GS187" i="6"/>
  <c r="GK187" i="6"/>
  <c r="GC187" i="6"/>
  <c r="FU187" i="6"/>
  <c r="FM187" i="6"/>
  <c r="FE187" i="6"/>
  <c r="EW187" i="6"/>
  <c r="EO187" i="6"/>
  <c r="EG187" i="6"/>
  <c r="DY187" i="6"/>
  <c r="DQ187" i="6"/>
  <c r="DI187" i="6"/>
  <c r="DA187" i="6"/>
  <c r="GQ187" i="6"/>
  <c r="GI187" i="6"/>
  <c r="GA187" i="6"/>
  <c r="FS187" i="6"/>
  <c r="FK187" i="6"/>
  <c r="FC187" i="6"/>
  <c r="EU187" i="6"/>
  <c r="EM187" i="6"/>
  <c r="EE187" i="6"/>
  <c r="DW187" i="6"/>
  <c r="DO187" i="6"/>
  <c r="DG187" i="6"/>
  <c r="GO187" i="6"/>
  <c r="GG187" i="6"/>
  <c r="FY187" i="6"/>
  <c r="FQ187" i="6"/>
  <c r="FI187" i="6"/>
  <c r="FA187" i="6"/>
  <c r="ES187" i="6"/>
  <c r="EK187" i="6"/>
  <c r="EC187" i="6"/>
  <c r="DU187" i="6"/>
  <c r="DM187" i="6"/>
  <c r="DE187" i="6"/>
  <c r="GN187" i="6"/>
  <c r="FX187" i="6"/>
  <c r="FH187" i="6"/>
  <c r="ER187" i="6"/>
  <c r="EB187" i="6"/>
  <c r="DL187" i="6"/>
  <c r="GM187" i="6"/>
  <c r="FW187" i="6"/>
  <c r="FG187" i="6"/>
  <c r="EQ187" i="6"/>
  <c r="EA187" i="6"/>
  <c r="DK187" i="6"/>
  <c r="GJ187" i="6"/>
  <c r="FT187" i="6"/>
  <c r="FD187" i="6"/>
  <c r="EN187" i="6"/>
  <c r="DX187" i="6"/>
  <c r="DH187" i="6"/>
  <c r="GH187" i="6"/>
  <c r="FR187" i="6"/>
  <c r="FB187" i="6"/>
  <c r="EL187" i="6"/>
  <c r="DV187" i="6"/>
  <c r="DF187" i="6"/>
  <c r="GV187" i="6"/>
  <c r="GF187" i="6"/>
  <c r="FP187" i="6"/>
  <c r="EZ187" i="6"/>
  <c r="EJ187" i="6"/>
  <c r="DT187" i="6"/>
  <c r="DD187" i="6"/>
  <c r="GP187" i="6"/>
  <c r="FZ187" i="6"/>
  <c r="FJ187" i="6"/>
  <c r="ET187" i="6"/>
  <c r="ED187" i="6"/>
  <c r="DN187" i="6"/>
  <c r="FL187" i="6"/>
  <c r="DD175" i="6"/>
  <c r="DN175" i="6"/>
  <c r="DX175" i="6"/>
  <c r="EJ175" i="6"/>
  <c r="ET175" i="6"/>
  <c r="FD175" i="6"/>
  <c r="FP175" i="6"/>
  <c r="FZ175" i="6"/>
  <c r="GJ175" i="6"/>
  <c r="GV175" i="6"/>
  <c r="DP187" i="6"/>
  <c r="GB187" i="6"/>
  <c r="GV196" i="6"/>
  <c r="GN196" i="6"/>
  <c r="GF196" i="6"/>
  <c r="FX196" i="6"/>
  <c r="FP196" i="6"/>
  <c r="FH196" i="6"/>
  <c r="EZ196" i="6"/>
  <c r="ER196" i="6"/>
  <c r="EJ196" i="6"/>
  <c r="EB196" i="6"/>
  <c r="DT196" i="6"/>
  <c r="DL196" i="6"/>
  <c r="DD196" i="6"/>
  <c r="GU196" i="6"/>
  <c r="GM196" i="6"/>
  <c r="GE196" i="6"/>
  <c r="FW196" i="6"/>
  <c r="FO196" i="6"/>
  <c r="FG196" i="6"/>
  <c r="EY196" i="6"/>
  <c r="EQ196" i="6"/>
  <c r="EI196" i="6"/>
  <c r="EA196" i="6"/>
  <c r="DS196" i="6"/>
  <c r="DK196" i="6"/>
  <c r="DC196" i="6"/>
  <c r="GT196" i="6"/>
  <c r="GL196" i="6"/>
  <c r="GD196" i="6"/>
  <c r="FV196" i="6"/>
  <c r="FN196" i="6"/>
  <c r="FF196" i="6"/>
  <c r="EX196" i="6"/>
  <c r="EP196" i="6"/>
  <c r="EH196" i="6"/>
  <c r="DZ196" i="6"/>
  <c r="DR196" i="6"/>
  <c r="DJ196" i="6"/>
  <c r="DB196" i="6"/>
  <c r="GS196" i="6"/>
  <c r="GK196" i="6"/>
  <c r="GC196" i="6"/>
  <c r="FU196" i="6"/>
  <c r="FM196" i="6"/>
  <c r="FE196" i="6"/>
  <c r="EW196" i="6"/>
  <c r="EO196" i="6"/>
  <c r="EG196" i="6"/>
  <c r="DY196" i="6"/>
  <c r="DQ196" i="6"/>
  <c r="DI196" i="6"/>
  <c r="DA196" i="6"/>
  <c r="GQ196" i="6"/>
  <c r="GI196" i="6"/>
  <c r="GA196" i="6"/>
  <c r="FS196" i="6"/>
  <c r="FK196" i="6"/>
  <c r="FC196" i="6"/>
  <c r="EU196" i="6"/>
  <c r="EM196" i="6"/>
  <c r="EE196" i="6"/>
  <c r="DW196" i="6"/>
  <c r="DO196" i="6"/>
  <c r="DG196" i="6"/>
  <c r="GR196" i="6"/>
  <c r="FY196" i="6"/>
  <c r="FB196" i="6"/>
  <c r="EF196" i="6"/>
  <c r="DM196" i="6"/>
  <c r="GP196" i="6"/>
  <c r="FT196" i="6"/>
  <c r="FA196" i="6"/>
  <c r="ED196" i="6"/>
  <c r="DH196" i="6"/>
  <c r="GO196" i="6"/>
  <c r="FR196" i="6"/>
  <c r="EV196" i="6"/>
  <c r="EC196" i="6"/>
  <c r="DF196" i="6"/>
  <c r="GJ196" i="6"/>
  <c r="FQ196" i="6"/>
  <c r="ET196" i="6"/>
  <c r="DX196" i="6"/>
  <c r="DE196" i="6"/>
  <c r="GG196" i="6"/>
  <c r="FJ196" i="6"/>
  <c r="EN196" i="6"/>
  <c r="DU196" i="6"/>
  <c r="FI196" i="6"/>
  <c r="DV196" i="6"/>
  <c r="GB196" i="6"/>
  <c r="DH183" i="6"/>
  <c r="DP183" i="6"/>
  <c r="DX183" i="6"/>
  <c r="EF183" i="6"/>
  <c r="EN183" i="6"/>
  <c r="EV183" i="6"/>
  <c r="FD183" i="6"/>
  <c r="FL183" i="6"/>
  <c r="FT183" i="6"/>
  <c r="GB183" i="6"/>
  <c r="GJ183" i="6"/>
  <c r="GR183" i="6"/>
  <c r="EK196" i="6"/>
  <c r="GH196" i="6"/>
  <c r="DA183" i="6"/>
  <c r="DI183" i="6"/>
  <c r="DQ183" i="6"/>
  <c r="DY183" i="6"/>
  <c r="EG183" i="6"/>
  <c r="EO183" i="6"/>
  <c r="EW183" i="6"/>
  <c r="FE183" i="6"/>
  <c r="FM183" i="6"/>
  <c r="FU183" i="6"/>
  <c r="GC183" i="6"/>
  <c r="GK183" i="6"/>
  <c r="GS183" i="6"/>
  <c r="DV191" i="6"/>
  <c r="EL196" i="6"/>
  <c r="GR197" i="6"/>
  <c r="GJ197" i="6"/>
  <c r="GB197" i="6"/>
  <c r="FT197" i="6"/>
  <c r="FL197" i="6"/>
  <c r="FD197" i="6"/>
  <c r="EV197" i="6"/>
  <c r="EN197" i="6"/>
  <c r="EF197" i="6"/>
  <c r="GQ197" i="6"/>
  <c r="GH197" i="6"/>
  <c r="FY197" i="6"/>
  <c r="FP197" i="6"/>
  <c r="FG197" i="6"/>
  <c r="EX197" i="6"/>
  <c r="EO197" i="6"/>
  <c r="EE197" i="6"/>
  <c r="DW197" i="6"/>
  <c r="DO197" i="6"/>
  <c r="DG197" i="6"/>
  <c r="GP197" i="6"/>
  <c r="GG197" i="6"/>
  <c r="FX197" i="6"/>
  <c r="FO197" i="6"/>
  <c r="FF197" i="6"/>
  <c r="EW197" i="6"/>
  <c r="EM197" i="6"/>
  <c r="ED197" i="6"/>
  <c r="DV197" i="6"/>
  <c r="DN197" i="6"/>
  <c r="DF197" i="6"/>
  <c r="GO197" i="6"/>
  <c r="GF197" i="6"/>
  <c r="FW197" i="6"/>
  <c r="FN197" i="6"/>
  <c r="FE197" i="6"/>
  <c r="EU197" i="6"/>
  <c r="EL197" i="6"/>
  <c r="EC197" i="6"/>
  <c r="DU197" i="6"/>
  <c r="DM197" i="6"/>
  <c r="DE197" i="6"/>
  <c r="GN197" i="6"/>
  <c r="GE197" i="6"/>
  <c r="FV197" i="6"/>
  <c r="FM197" i="6"/>
  <c r="FC197" i="6"/>
  <c r="ET197" i="6"/>
  <c r="EK197" i="6"/>
  <c r="EB197" i="6"/>
  <c r="DT197" i="6"/>
  <c r="DL197" i="6"/>
  <c r="DD197" i="6"/>
  <c r="GU197" i="6"/>
  <c r="GL197" i="6"/>
  <c r="GC197" i="6"/>
  <c r="FS197" i="6"/>
  <c r="FJ197" i="6"/>
  <c r="FA197" i="6"/>
  <c r="ER197" i="6"/>
  <c r="EI197" i="6"/>
  <c r="DZ197" i="6"/>
  <c r="DR197" i="6"/>
  <c r="DJ197" i="6"/>
  <c r="DB197" i="6"/>
  <c r="GK197" i="6"/>
  <c r="FK197" i="6"/>
  <c r="EP197" i="6"/>
  <c r="DQ197" i="6"/>
  <c r="GI197" i="6"/>
  <c r="FI197" i="6"/>
  <c r="EJ197" i="6"/>
  <c r="DP197" i="6"/>
  <c r="GD197" i="6"/>
  <c r="FH197" i="6"/>
  <c r="EH197" i="6"/>
  <c r="DK197" i="6"/>
  <c r="GA197" i="6"/>
  <c r="FB197" i="6"/>
  <c r="EG197" i="6"/>
  <c r="DI197" i="6"/>
  <c r="GT197" i="6"/>
  <c r="FU197" i="6"/>
  <c r="EY197" i="6"/>
  <c r="DY197" i="6"/>
  <c r="DC197" i="6"/>
  <c r="EZ197" i="6"/>
  <c r="DG174" i="6"/>
  <c r="DO174" i="6"/>
  <c r="DW174" i="6"/>
  <c r="EE174" i="6"/>
  <c r="EM174" i="6"/>
  <c r="EU174" i="6"/>
  <c r="FC174" i="6"/>
  <c r="FK174" i="6"/>
  <c r="FS174" i="6"/>
  <c r="GA174" i="6"/>
  <c r="GI174" i="6"/>
  <c r="GQ174" i="6"/>
  <c r="DH177" i="6"/>
  <c r="DP177" i="6"/>
  <c r="DX177" i="6"/>
  <c r="EF177" i="6"/>
  <c r="EN177" i="6"/>
  <c r="EV177" i="6"/>
  <c r="FD177" i="6"/>
  <c r="FL177" i="6"/>
  <c r="FT177" i="6"/>
  <c r="GB177" i="6"/>
  <c r="GJ177" i="6"/>
  <c r="GR177" i="6"/>
  <c r="DG182" i="6"/>
  <c r="DO182" i="6"/>
  <c r="DW182" i="6"/>
  <c r="EE182" i="6"/>
  <c r="EM182" i="6"/>
  <c r="EU182" i="6"/>
  <c r="FC182" i="6"/>
  <c r="FK182" i="6"/>
  <c r="FS182" i="6"/>
  <c r="GA182" i="6"/>
  <c r="GI182" i="6"/>
  <c r="GQ182" i="6"/>
  <c r="DB183" i="6"/>
  <c r="DJ183" i="6"/>
  <c r="DR183" i="6"/>
  <c r="DZ183" i="6"/>
  <c r="EH183" i="6"/>
  <c r="EP183" i="6"/>
  <c r="EX183" i="6"/>
  <c r="FF183" i="6"/>
  <c r="FN183" i="6"/>
  <c r="FV183" i="6"/>
  <c r="GD183" i="6"/>
  <c r="GL183" i="6"/>
  <c r="GT183" i="6"/>
  <c r="GV185" i="6"/>
  <c r="GN185" i="6"/>
  <c r="GF185" i="6"/>
  <c r="FX185" i="6"/>
  <c r="GU185" i="6"/>
  <c r="GM185" i="6"/>
  <c r="GE185" i="6"/>
  <c r="FW185" i="6"/>
  <c r="GS185" i="6"/>
  <c r="GK185" i="6"/>
  <c r="GQ185" i="6"/>
  <c r="GI185" i="6"/>
  <c r="GA185" i="6"/>
  <c r="DH185" i="6"/>
  <c r="DP185" i="6"/>
  <c r="DX185" i="6"/>
  <c r="EF185" i="6"/>
  <c r="EN185" i="6"/>
  <c r="EV185" i="6"/>
  <c r="FD185" i="6"/>
  <c r="FL185" i="6"/>
  <c r="FT185" i="6"/>
  <c r="GG185" i="6"/>
  <c r="GQ186" i="6"/>
  <c r="GI186" i="6"/>
  <c r="GA186" i="6"/>
  <c r="FS186" i="6"/>
  <c r="FK186" i="6"/>
  <c r="FC186" i="6"/>
  <c r="EU186" i="6"/>
  <c r="EM186" i="6"/>
  <c r="EE186" i="6"/>
  <c r="DW186" i="6"/>
  <c r="DO186" i="6"/>
  <c r="DG186" i="6"/>
  <c r="GP186" i="6"/>
  <c r="GH186" i="6"/>
  <c r="FZ186" i="6"/>
  <c r="FR186" i="6"/>
  <c r="FJ186" i="6"/>
  <c r="FB186" i="6"/>
  <c r="ET186" i="6"/>
  <c r="EL186" i="6"/>
  <c r="ED186" i="6"/>
  <c r="DV186" i="6"/>
  <c r="DN186" i="6"/>
  <c r="DF186" i="6"/>
  <c r="GV186" i="6"/>
  <c r="GN186" i="6"/>
  <c r="GF186" i="6"/>
  <c r="FX186" i="6"/>
  <c r="FP186" i="6"/>
  <c r="FH186" i="6"/>
  <c r="EZ186" i="6"/>
  <c r="ER186" i="6"/>
  <c r="EJ186" i="6"/>
  <c r="EB186" i="6"/>
  <c r="DT186" i="6"/>
  <c r="DL186" i="6"/>
  <c r="DD186" i="6"/>
  <c r="GT186" i="6"/>
  <c r="GL186" i="6"/>
  <c r="GD186" i="6"/>
  <c r="FV186" i="6"/>
  <c r="FN186" i="6"/>
  <c r="FF186" i="6"/>
  <c r="EX186" i="6"/>
  <c r="EP186" i="6"/>
  <c r="EH186" i="6"/>
  <c r="DZ186" i="6"/>
  <c r="DR186" i="6"/>
  <c r="DJ186" i="6"/>
  <c r="DB186" i="6"/>
  <c r="DP186" i="6"/>
  <c r="EF186" i="6"/>
  <c r="EV186" i="6"/>
  <c r="FL186" i="6"/>
  <c r="GB186" i="6"/>
  <c r="GR186" i="6"/>
  <c r="GO191" i="6"/>
  <c r="GG191" i="6"/>
  <c r="FY191" i="6"/>
  <c r="FQ191" i="6"/>
  <c r="FI191" i="6"/>
  <c r="FA191" i="6"/>
  <c r="ES191" i="6"/>
  <c r="EK191" i="6"/>
  <c r="EC191" i="6"/>
  <c r="DU191" i="6"/>
  <c r="DM191" i="6"/>
  <c r="GV191" i="6"/>
  <c r="GN191" i="6"/>
  <c r="GF191" i="6"/>
  <c r="FX191" i="6"/>
  <c r="FP191" i="6"/>
  <c r="FH191" i="6"/>
  <c r="EZ191" i="6"/>
  <c r="ER191" i="6"/>
  <c r="EJ191" i="6"/>
  <c r="EB191" i="6"/>
  <c r="DT191" i="6"/>
  <c r="DL191" i="6"/>
  <c r="GT191" i="6"/>
  <c r="GL191" i="6"/>
  <c r="GD191" i="6"/>
  <c r="FV191" i="6"/>
  <c r="FN191" i="6"/>
  <c r="FF191" i="6"/>
  <c r="EX191" i="6"/>
  <c r="EP191" i="6"/>
  <c r="EH191" i="6"/>
  <c r="GR191" i="6"/>
  <c r="GJ191" i="6"/>
  <c r="GB191" i="6"/>
  <c r="FT191" i="6"/>
  <c r="FL191" i="6"/>
  <c r="FD191" i="6"/>
  <c r="EV191" i="6"/>
  <c r="EN191" i="6"/>
  <c r="EF191" i="6"/>
  <c r="DX191" i="6"/>
  <c r="GM191" i="6"/>
  <c r="FW191" i="6"/>
  <c r="FG191" i="6"/>
  <c r="EQ191" i="6"/>
  <c r="EA191" i="6"/>
  <c r="DP191" i="6"/>
  <c r="DF191" i="6"/>
  <c r="GK191" i="6"/>
  <c r="FU191" i="6"/>
  <c r="FE191" i="6"/>
  <c r="EO191" i="6"/>
  <c r="DZ191" i="6"/>
  <c r="DO191" i="6"/>
  <c r="DE191" i="6"/>
  <c r="GI191" i="6"/>
  <c r="FS191" i="6"/>
  <c r="FC191" i="6"/>
  <c r="EM191" i="6"/>
  <c r="DY191" i="6"/>
  <c r="DN191" i="6"/>
  <c r="DD191" i="6"/>
  <c r="GH191" i="6"/>
  <c r="FR191" i="6"/>
  <c r="FB191" i="6"/>
  <c r="EL191" i="6"/>
  <c r="DW191" i="6"/>
  <c r="DK191" i="6"/>
  <c r="DC191" i="6"/>
  <c r="GS191" i="6"/>
  <c r="GC191" i="6"/>
  <c r="FM191" i="6"/>
  <c r="EW191" i="6"/>
  <c r="EG191" i="6"/>
  <c r="DS191" i="6"/>
  <c r="DI191" i="6"/>
  <c r="DA191" i="6"/>
  <c r="ED191" i="6"/>
  <c r="FO191" i="6"/>
  <c r="ES196" i="6"/>
  <c r="DA197" i="6"/>
  <c r="FQ197" i="6"/>
  <c r="DH174" i="6"/>
  <c r="DP174" i="6"/>
  <c r="DX174" i="6"/>
  <c r="EF174" i="6"/>
  <c r="EN174" i="6"/>
  <c r="EV174" i="6"/>
  <c r="FD174" i="6"/>
  <c r="FL174" i="6"/>
  <c r="FT174" i="6"/>
  <c r="GB174" i="6"/>
  <c r="GJ174" i="6"/>
  <c r="DA177" i="6"/>
  <c r="DI177" i="6"/>
  <c r="DQ177" i="6"/>
  <c r="DY177" i="6"/>
  <c r="EG177" i="6"/>
  <c r="EO177" i="6"/>
  <c r="EW177" i="6"/>
  <c r="FE177" i="6"/>
  <c r="FM177" i="6"/>
  <c r="FU177" i="6"/>
  <c r="GC177" i="6"/>
  <c r="GK177" i="6"/>
  <c r="DH182" i="6"/>
  <c r="DP182" i="6"/>
  <c r="DX182" i="6"/>
  <c r="EF182" i="6"/>
  <c r="EN182" i="6"/>
  <c r="EV182" i="6"/>
  <c r="FD182" i="6"/>
  <c r="FL182" i="6"/>
  <c r="FT182" i="6"/>
  <c r="GB182" i="6"/>
  <c r="GJ182" i="6"/>
  <c r="DC183" i="6"/>
  <c r="DK183" i="6"/>
  <c r="DS183" i="6"/>
  <c r="EA183" i="6"/>
  <c r="EI183" i="6"/>
  <c r="EQ183" i="6"/>
  <c r="EY183" i="6"/>
  <c r="FG183" i="6"/>
  <c r="FO183" i="6"/>
  <c r="FW183" i="6"/>
  <c r="GE183" i="6"/>
  <c r="GM183" i="6"/>
  <c r="DA185" i="6"/>
  <c r="DI185" i="6"/>
  <c r="DQ185" i="6"/>
  <c r="DY185" i="6"/>
  <c r="EG185" i="6"/>
  <c r="EO185" i="6"/>
  <c r="EW185" i="6"/>
  <c r="FE185" i="6"/>
  <c r="FM185" i="6"/>
  <c r="FU185" i="6"/>
  <c r="GH185" i="6"/>
  <c r="DA186" i="6"/>
  <c r="DQ186" i="6"/>
  <c r="EG186" i="6"/>
  <c r="EW186" i="6"/>
  <c r="FM186" i="6"/>
  <c r="GC186" i="6"/>
  <c r="GS186" i="6"/>
  <c r="DB191" i="6"/>
  <c r="EE191" i="6"/>
  <c r="FZ191" i="6"/>
  <c r="FD196" i="6"/>
  <c r="DH197" i="6"/>
  <c r="FR197" i="6"/>
  <c r="DH188" i="6"/>
  <c r="DP188" i="6"/>
  <c r="DX188" i="6"/>
  <c r="EF188" i="6"/>
  <c r="EN188" i="6"/>
  <c r="EV188" i="6"/>
  <c r="FD188" i="6"/>
  <c r="FL188" i="6"/>
  <c r="FT188" i="6"/>
  <c r="GB188" i="6"/>
  <c r="GJ188" i="6"/>
  <c r="GR188" i="6"/>
  <c r="DC189" i="6"/>
  <c r="DK189" i="6"/>
  <c r="DS189" i="6"/>
  <c r="EA189" i="6"/>
  <c r="EI189" i="6"/>
  <c r="EQ189" i="6"/>
  <c r="EY189" i="6"/>
  <c r="FG189" i="6"/>
  <c r="FO189" i="6"/>
  <c r="FW189" i="6"/>
  <c r="GE189" i="6"/>
  <c r="GM189" i="6"/>
  <c r="GU189" i="6"/>
  <c r="DF190" i="6"/>
  <c r="DN190" i="6"/>
  <c r="DV190" i="6"/>
  <c r="ED190" i="6"/>
  <c r="EL190" i="6"/>
  <c r="ET190" i="6"/>
  <c r="FB190" i="6"/>
  <c r="FJ190" i="6"/>
  <c r="FR190" i="6"/>
  <c r="FZ190" i="6"/>
  <c r="GH190" i="6"/>
  <c r="GP190" i="6"/>
  <c r="GP194" i="6"/>
  <c r="GH194" i="6"/>
  <c r="FZ194" i="6"/>
  <c r="FR194" i="6"/>
  <c r="FJ194" i="6"/>
  <c r="FB194" i="6"/>
  <c r="ET194" i="6"/>
  <c r="EL194" i="6"/>
  <c r="ED194" i="6"/>
  <c r="DV194" i="6"/>
  <c r="DN194" i="6"/>
  <c r="DF194" i="6"/>
  <c r="GO194" i="6"/>
  <c r="GG194" i="6"/>
  <c r="FY194" i="6"/>
  <c r="FQ194" i="6"/>
  <c r="FI194" i="6"/>
  <c r="FA194" i="6"/>
  <c r="ES194" i="6"/>
  <c r="EK194" i="6"/>
  <c r="EC194" i="6"/>
  <c r="DU194" i="6"/>
  <c r="DM194" i="6"/>
  <c r="DE194" i="6"/>
  <c r="GV194" i="6"/>
  <c r="GN194" i="6"/>
  <c r="GF194" i="6"/>
  <c r="FX194" i="6"/>
  <c r="FP194" i="6"/>
  <c r="FH194" i="6"/>
  <c r="EZ194" i="6"/>
  <c r="ER194" i="6"/>
  <c r="EJ194" i="6"/>
  <c r="EB194" i="6"/>
  <c r="DT194" i="6"/>
  <c r="DL194" i="6"/>
  <c r="DD194" i="6"/>
  <c r="GU194" i="6"/>
  <c r="GM194" i="6"/>
  <c r="GE194" i="6"/>
  <c r="FW194" i="6"/>
  <c r="FO194" i="6"/>
  <c r="FG194" i="6"/>
  <c r="EY194" i="6"/>
  <c r="EQ194" i="6"/>
  <c r="EI194" i="6"/>
  <c r="EA194" i="6"/>
  <c r="DS194" i="6"/>
  <c r="DK194" i="6"/>
  <c r="DC194" i="6"/>
  <c r="GS194" i="6"/>
  <c r="GK194" i="6"/>
  <c r="GC194" i="6"/>
  <c r="FU194" i="6"/>
  <c r="FM194" i="6"/>
  <c r="FE194" i="6"/>
  <c r="EW194" i="6"/>
  <c r="EO194" i="6"/>
  <c r="EG194" i="6"/>
  <c r="DY194" i="6"/>
  <c r="DQ194" i="6"/>
  <c r="DI194" i="6"/>
  <c r="DA194" i="6"/>
  <c r="DW194" i="6"/>
  <c r="EP194" i="6"/>
  <c r="FL194" i="6"/>
  <c r="GI194" i="6"/>
  <c r="DB188" i="6"/>
  <c r="DJ188" i="6"/>
  <c r="DR188" i="6"/>
  <c r="DZ188" i="6"/>
  <c r="EH188" i="6"/>
  <c r="EP188" i="6"/>
  <c r="EX188" i="6"/>
  <c r="FF188" i="6"/>
  <c r="FN188" i="6"/>
  <c r="FV188" i="6"/>
  <c r="GD188" i="6"/>
  <c r="GL188" i="6"/>
  <c r="GT188" i="6"/>
  <c r="DE189" i="6"/>
  <c r="DM189" i="6"/>
  <c r="DU189" i="6"/>
  <c r="EC189" i="6"/>
  <c r="EK189" i="6"/>
  <c r="ES189" i="6"/>
  <c r="FA189" i="6"/>
  <c r="FI189" i="6"/>
  <c r="FQ189" i="6"/>
  <c r="FY189" i="6"/>
  <c r="GG189" i="6"/>
  <c r="GO189" i="6"/>
  <c r="DH190" i="6"/>
  <c r="DP190" i="6"/>
  <c r="DX190" i="6"/>
  <c r="EF190" i="6"/>
  <c r="EN190" i="6"/>
  <c r="EV190" i="6"/>
  <c r="FD190" i="6"/>
  <c r="FL190" i="6"/>
  <c r="FT190" i="6"/>
  <c r="GB190" i="6"/>
  <c r="GJ190" i="6"/>
  <c r="GR190" i="6"/>
  <c r="DG194" i="6"/>
  <c r="DZ194" i="6"/>
  <c r="EV194" i="6"/>
  <c r="FS194" i="6"/>
  <c r="GL194" i="6"/>
  <c r="GQ194" i="6"/>
  <c r="DD188" i="6"/>
  <c r="DL188" i="6"/>
  <c r="DT188" i="6"/>
  <c r="EB188" i="6"/>
  <c r="EJ188" i="6"/>
  <c r="ER188" i="6"/>
  <c r="EZ188" i="6"/>
  <c r="FH188" i="6"/>
  <c r="FP188" i="6"/>
  <c r="FX188" i="6"/>
  <c r="GF188" i="6"/>
  <c r="GN188" i="6"/>
  <c r="GV188" i="6"/>
  <c r="DG189" i="6"/>
  <c r="DO189" i="6"/>
  <c r="DW189" i="6"/>
  <c r="EE189" i="6"/>
  <c r="EM189" i="6"/>
  <c r="EU189" i="6"/>
  <c r="FC189" i="6"/>
  <c r="FK189" i="6"/>
  <c r="FS189" i="6"/>
  <c r="GA189" i="6"/>
  <c r="GI189" i="6"/>
  <c r="GQ189" i="6"/>
  <c r="DB190" i="6"/>
  <c r="DJ190" i="6"/>
  <c r="DR190" i="6"/>
  <c r="DZ190" i="6"/>
  <c r="EH190" i="6"/>
  <c r="EP190" i="6"/>
  <c r="EX190" i="6"/>
  <c r="FF190" i="6"/>
  <c r="FN190" i="6"/>
  <c r="FV190" i="6"/>
  <c r="GD190" i="6"/>
  <c r="GL190" i="6"/>
  <c r="GT190" i="6"/>
  <c r="DJ194" i="6"/>
  <c r="EF194" i="6"/>
  <c r="FC194" i="6"/>
  <c r="FV194" i="6"/>
  <c r="GR194" i="6"/>
  <c r="DE188" i="6"/>
  <c r="DM188" i="6"/>
  <c r="DU188" i="6"/>
  <c r="EC188" i="6"/>
  <c r="EK188" i="6"/>
  <c r="ES188" i="6"/>
  <c r="FA188" i="6"/>
  <c r="FI188" i="6"/>
  <c r="FQ188" i="6"/>
  <c r="FY188" i="6"/>
  <c r="GG188" i="6"/>
  <c r="DH189" i="6"/>
  <c r="DP189" i="6"/>
  <c r="DX189" i="6"/>
  <c r="EF189" i="6"/>
  <c r="EN189" i="6"/>
  <c r="EV189" i="6"/>
  <c r="FD189" i="6"/>
  <c r="FL189" i="6"/>
  <c r="FT189" i="6"/>
  <c r="GB189" i="6"/>
  <c r="GJ189" i="6"/>
  <c r="DC190" i="6"/>
  <c r="DK190" i="6"/>
  <c r="DS190" i="6"/>
  <c r="EA190" i="6"/>
  <c r="EI190" i="6"/>
  <c r="EQ190" i="6"/>
  <c r="EY190" i="6"/>
  <c r="FG190" i="6"/>
  <c r="FO190" i="6"/>
  <c r="FW190" i="6"/>
  <c r="GE190" i="6"/>
  <c r="GM190" i="6"/>
  <c r="DO194" i="6"/>
  <c r="EH194" i="6"/>
  <c r="FD194" i="6"/>
  <c r="GA194" i="6"/>
  <c r="GT194" i="6"/>
  <c r="DC192" i="6"/>
  <c r="DK192" i="6"/>
  <c r="DS192" i="6"/>
  <c r="EA192" i="6"/>
  <c r="EI192" i="6"/>
  <c r="EQ192" i="6"/>
  <c r="EY192" i="6"/>
  <c r="FG192" i="6"/>
  <c r="FO192" i="6"/>
  <c r="FW192" i="6"/>
  <c r="GE192" i="6"/>
  <c r="GM192" i="6"/>
  <c r="GU192" i="6"/>
  <c r="DF193" i="6"/>
  <c r="DN193" i="6"/>
  <c r="DV193" i="6"/>
  <c r="ED193" i="6"/>
  <c r="EL193" i="6"/>
  <c r="ET193" i="6"/>
  <c r="FB193" i="6"/>
  <c r="FJ193" i="6"/>
  <c r="FR193" i="6"/>
  <c r="FZ193" i="6"/>
  <c r="GH193" i="6"/>
  <c r="GP193" i="6"/>
  <c r="DD195" i="6"/>
  <c r="DL195" i="6"/>
  <c r="DT195" i="6"/>
  <c r="EB195" i="6"/>
  <c r="EJ195" i="6"/>
  <c r="ER195" i="6"/>
  <c r="EZ195" i="6"/>
  <c r="FH195" i="6"/>
  <c r="FP195" i="6"/>
  <c r="FX195" i="6"/>
  <c r="GF195" i="6"/>
  <c r="GN195" i="6"/>
  <c r="GV195" i="6"/>
  <c r="DM192" i="6"/>
  <c r="DU192" i="6"/>
  <c r="EC192" i="6"/>
  <c r="EK192" i="6"/>
  <c r="ES192" i="6"/>
  <c r="FA192" i="6"/>
  <c r="FI192" i="6"/>
  <c r="FQ192" i="6"/>
  <c r="FY192" i="6"/>
  <c r="GG192" i="6"/>
  <c r="GO192" i="6"/>
  <c r="DH193" i="6"/>
  <c r="DP193" i="6"/>
  <c r="DX193" i="6"/>
  <c r="EF193" i="6"/>
  <c r="EN193" i="6"/>
  <c r="EV193" i="6"/>
  <c r="FD193" i="6"/>
  <c r="FL193" i="6"/>
  <c r="FT193" i="6"/>
  <c r="GB193" i="6"/>
  <c r="GJ193" i="6"/>
  <c r="GR193" i="6"/>
  <c r="DF195" i="6"/>
  <c r="DN195" i="6"/>
  <c r="DV195" i="6"/>
  <c r="ED195" i="6"/>
  <c r="EL195" i="6"/>
  <c r="ET195" i="6"/>
  <c r="FB195" i="6"/>
  <c r="FJ195" i="6"/>
  <c r="FR195" i="6"/>
  <c r="FZ195" i="6"/>
  <c r="GH195" i="6"/>
  <c r="GP195" i="6"/>
  <c r="GK193" i="6"/>
  <c r="GS193" i="6"/>
  <c r="EM195" i="6"/>
  <c r="EU195" i="6"/>
  <c r="FC195" i="6"/>
  <c r="FK195" i="6"/>
  <c r="FS195" i="6"/>
  <c r="GA195" i="6"/>
  <c r="GI195" i="6"/>
  <c r="GQ195" i="6"/>
  <c r="DG192" i="6"/>
  <c r="DO192" i="6"/>
  <c r="DW192" i="6"/>
  <c r="EE192" i="6"/>
  <c r="EM192" i="6"/>
  <c r="EU192" i="6"/>
  <c r="FC192" i="6"/>
  <c r="FK192" i="6"/>
  <c r="FS192" i="6"/>
  <c r="GA192" i="6"/>
  <c r="GI192" i="6"/>
  <c r="GQ192" i="6"/>
  <c r="DB193" i="6"/>
  <c r="DJ193" i="6"/>
  <c r="DR193" i="6"/>
  <c r="DZ193" i="6"/>
  <c r="EH193" i="6"/>
  <c r="EP193" i="6"/>
  <c r="EX193" i="6"/>
  <c r="FF193" i="6"/>
  <c r="FN193" i="6"/>
  <c r="FV193" i="6"/>
  <c r="GD193" i="6"/>
  <c r="GL193" i="6"/>
  <c r="GT193" i="6"/>
  <c r="DH195" i="6"/>
  <c r="DP195" i="6"/>
  <c r="DX195" i="6"/>
  <c r="EF195" i="6"/>
  <c r="EN195" i="6"/>
  <c r="EV195" i="6"/>
  <c r="FD195" i="6"/>
  <c r="FL195" i="6"/>
  <c r="FT195" i="6"/>
  <c r="GB195" i="6"/>
  <c r="GJ195" i="6"/>
  <c r="GR195" i="6"/>
  <c r="DH192" i="6"/>
  <c r="DP192" i="6"/>
  <c r="DX192" i="6"/>
  <c r="EF192" i="6"/>
  <c r="EN192" i="6"/>
  <c r="EV192" i="6"/>
  <c r="FD192" i="6"/>
  <c r="FL192" i="6"/>
  <c r="FT192" i="6"/>
  <c r="GB192" i="6"/>
  <c r="GJ192" i="6"/>
  <c r="DC193" i="6"/>
  <c r="DK193" i="6"/>
  <c r="DS193" i="6"/>
  <c r="EA193" i="6"/>
  <c r="EI193" i="6"/>
  <c r="EQ193" i="6"/>
  <c r="EY193" i="6"/>
  <c r="FG193" i="6"/>
  <c r="FO193" i="6"/>
  <c r="FW193" i="6"/>
  <c r="GE193" i="6"/>
  <c r="GM193" i="6"/>
  <c r="DA195" i="6"/>
  <c r="DI195" i="6"/>
  <c r="DQ195" i="6"/>
  <c r="DY195" i="6"/>
  <c r="EG195" i="6"/>
  <c r="EO195" i="6"/>
  <c r="EW195" i="6"/>
  <c r="FE195" i="6"/>
  <c r="FM195" i="6"/>
  <c r="FU195" i="6"/>
  <c r="GC195" i="6"/>
  <c r="GK195" i="6"/>
  <c r="DH201" i="6"/>
  <c r="DP201" i="6"/>
  <c r="DX201" i="6"/>
  <c r="EF201" i="6"/>
  <c r="EN201" i="6"/>
  <c r="EV201" i="6"/>
  <c r="FD201" i="6"/>
  <c r="FL201" i="6"/>
  <c r="FT201" i="6"/>
  <c r="GB201" i="6"/>
  <c r="GJ201" i="6"/>
  <c r="GR201" i="6"/>
  <c r="DC202" i="6"/>
  <c r="DK202" i="6"/>
  <c r="DS202" i="6"/>
  <c r="EA202" i="6"/>
  <c r="EI202" i="6"/>
  <c r="EQ202" i="6"/>
  <c r="EY202" i="6"/>
  <c r="FG202" i="6"/>
  <c r="FO202" i="6"/>
  <c r="FW202" i="6"/>
  <c r="GE202" i="6"/>
  <c r="GM202" i="6"/>
  <c r="GU202" i="6"/>
  <c r="DF203" i="6"/>
  <c r="DN203" i="6"/>
  <c r="DV203" i="6"/>
  <c r="ED203" i="6"/>
  <c r="EL203" i="6"/>
  <c r="ET203" i="6"/>
  <c r="FB203" i="6"/>
  <c r="FJ203" i="6"/>
  <c r="FR203" i="6"/>
  <c r="FZ203" i="6"/>
  <c r="GH203" i="6"/>
  <c r="GP203" i="6"/>
  <c r="DH198" i="6"/>
  <c r="DP198" i="6"/>
  <c r="DX198" i="6"/>
  <c r="EF198" i="6"/>
  <c r="EN198" i="6"/>
  <c r="EV198" i="6"/>
  <c r="FD198" i="6"/>
  <c r="FL198" i="6"/>
  <c r="FT198" i="6"/>
  <c r="GB198" i="6"/>
  <c r="GJ198" i="6"/>
  <c r="GR198" i="6"/>
  <c r="DC199" i="6"/>
  <c r="DK199" i="6"/>
  <c r="DS199" i="6"/>
  <c r="EA199" i="6"/>
  <c r="EI199" i="6"/>
  <c r="EQ199" i="6"/>
  <c r="EY199" i="6"/>
  <c r="FG199" i="6"/>
  <c r="FO199" i="6"/>
  <c r="FW199" i="6"/>
  <c r="GE199" i="6"/>
  <c r="GM199" i="6"/>
  <c r="GU199" i="6"/>
  <c r="DF200" i="6"/>
  <c r="DN200" i="6"/>
  <c r="DV200" i="6"/>
  <c r="ED200" i="6"/>
  <c r="EL200" i="6"/>
  <c r="ET200" i="6"/>
  <c r="FB200" i="6"/>
  <c r="FJ200" i="6"/>
  <c r="FR200" i="6"/>
  <c r="FZ200" i="6"/>
  <c r="GH200" i="6"/>
  <c r="GP200" i="6"/>
  <c r="DA201" i="6"/>
  <c r="DI201" i="6"/>
  <c r="DQ201" i="6"/>
  <c r="DY201" i="6"/>
  <c r="EG201" i="6"/>
  <c r="EO201" i="6"/>
  <c r="EW201" i="6"/>
  <c r="FE201" i="6"/>
  <c r="FM201" i="6"/>
  <c r="FU201" i="6"/>
  <c r="GC201" i="6"/>
  <c r="GK201" i="6"/>
  <c r="GS201" i="6"/>
  <c r="DD202" i="6"/>
  <c r="DL202" i="6"/>
  <c r="DT202" i="6"/>
  <c r="EB202" i="6"/>
  <c r="EJ202" i="6"/>
  <c r="ER202" i="6"/>
  <c r="EZ202" i="6"/>
  <c r="FH202" i="6"/>
  <c r="FP202" i="6"/>
  <c r="FX202" i="6"/>
  <c r="GF202" i="6"/>
  <c r="GN202" i="6"/>
  <c r="GV202" i="6"/>
  <c r="DG203" i="6"/>
  <c r="DO203" i="6"/>
  <c r="DW203" i="6"/>
  <c r="EE203" i="6"/>
  <c r="EM203" i="6"/>
  <c r="EU203" i="6"/>
  <c r="FC203" i="6"/>
  <c r="FK203" i="6"/>
  <c r="FS203" i="6"/>
  <c r="GA203" i="6"/>
  <c r="GI203" i="6"/>
  <c r="GQ203" i="6"/>
  <c r="DH203" i="6"/>
  <c r="DP203" i="6"/>
  <c r="DX203" i="6"/>
  <c r="EF203" i="6"/>
  <c r="EN203" i="6"/>
  <c r="EV203" i="6"/>
  <c r="FD203" i="6"/>
  <c r="FL203" i="6"/>
  <c r="FT203" i="6"/>
  <c r="GB203" i="6"/>
  <c r="GJ203" i="6"/>
  <c r="GR203" i="6"/>
  <c r="DH200" i="6"/>
  <c r="DP200" i="6"/>
  <c r="DX200" i="6"/>
  <c r="EF200" i="6"/>
  <c r="EN200" i="6"/>
  <c r="EV200" i="6"/>
  <c r="FD200" i="6"/>
  <c r="FL200" i="6"/>
  <c r="FT200" i="6"/>
  <c r="GB200" i="6"/>
  <c r="GJ200" i="6"/>
  <c r="GR200" i="6"/>
  <c r="DC201" i="6"/>
  <c r="DK201" i="6"/>
  <c r="DS201" i="6"/>
  <c r="EA201" i="6"/>
  <c r="EI201" i="6"/>
  <c r="EQ201" i="6"/>
  <c r="EY201" i="6"/>
  <c r="FG201" i="6"/>
  <c r="FO201" i="6"/>
  <c r="FW201" i="6"/>
  <c r="GE201" i="6"/>
  <c r="GM201" i="6"/>
  <c r="GU201" i="6"/>
  <c r="DF202" i="6"/>
  <c r="DN202" i="6"/>
  <c r="DV202" i="6"/>
  <c r="ED202" i="6"/>
  <c r="EL202" i="6"/>
  <c r="ET202" i="6"/>
  <c r="FB202" i="6"/>
  <c r="FJ202" i="6"/>
  <c r="FR202" i="6"/>
  <c r="FZ202" i="6"/>
  <c r="GH202" i="6"/>
  <c r="GP202" i="6"/>
  <c r="DA203" i="6"/>
  <c r="DI203" i="6"/>
  <c r="DQ203" i="6"/>
  <c r="DY203" i="6"/>
  <c r="EG203" i="6"/>
  <c r="EO203" i="6"/>
  <c r="EW203" i="6"/>
  <c r="FE203" i="6"/>
  <c r="FM203" i="6"/>
  <c r="FU203" i="6"/>
  <c r="GC203" i="6"/>
  <c r="GK203" i="6"/>
  <c r="GS203" i="6"/>
  <c r="DC198" i="6"/>
  <c r="DK198" i="6"/>
  <c r="DS198" i="6"/>
  <c r="EA198" i="6"/>
  <c r="EI198" i="6"/>
  <c r="EQ198" i="6"/>
  <c r="EY198" i="6"/>
  <c r="FG198" i="6"/>
  <c r="FO198" i="6"/>
  <c r="FW198" i="6"/>
  <c r="GE198" i="6"/>
  <c r="GM198" i="6"/>
  <c r="DF199" i="6"/>
  <c r="DN199" i="6"/>
  <c r="DV199" i="6"/>
  <c r="ED199" i="6"/>
  <c r="EL199" i="6"/>
  <c r="ET199" i="6"/>
  <c r="FB199" i="6"/>
  <c r="FJ199" i="6"/>
  <c r="FR199" i="6"/>
  <c r="FZ199" i="6"/>
  <c r="GH199" i="6"/>
  <c r="GP199" i="6"/>
  <c r="DA200" i="6"/>
  <c r="DI200" i="6"/>
  <c r="DQ200" i="6"/>
  <c r="DY200" i="6"/>
  <c r="EG200" i="6"/>
  <c r="EO200" i="6"/>
  <c r="EW200" i="6"/>
  <c r="FE200" i="6"/>
  <c r="FM200" i="6"/>
  <c r="FU200" i="6"/>
  <c r="GC200" i="6"/>
  <c r="GK200" i="6"/>
  <c r="GS200" i="6"/>
  <c r="DD201" i="6"/>
  <c r="DL201" i="6"/>
  <c r="DT201" i="6"/>
  <c r="EB201" i="6"/>
  <c r="EJ201" i="6"/>
  <c r="ER201" i="6"/>
  <c r="EZ201" i="6"/>
  <c r="FH201" i="6"/>
  <c r="FP201" i="6"/>
  <c r="FX201" i="6"/>
  <c r="GF201" i="6"/>
  <c r="GN201" i="6"/>
  <c r="GV201" i="6"/>
  <c r="DG202" i="6"/>
  <c r="DO202" i="6"/>
  <c r="DW202" i="6"/>
  <c r="EE202" i="6"/>
  <c r="EM202" i="6"/>
  <c r="EU202" i="6"/>
  <c r="FC202" i="6"/>
  <c r="FK202" i="6"/>
  <c r="FS202" i="6"/>
  <c r="GA202" i="6"/>
  <c r="GI202" i="6"/>
  <c r="GQ202" i="6"/>
  <c r="DB203" i="6"/>
  <c r="DJ203" i="6"/>
  <c r="DR203" i="6"/>
  <c r="DZ203" i="6"/>
  <c r="EH203" i="6"/>
  <c r="EP203" i="6"/>
  <c r="EX203" i="6"/>
  <c r="FF203" i="6"/>
  <c r="FN203" i="6"/>
  <c r="FV203" i="6"/>
  <c r="GD203" i="6"/>
  <c r="GL203" i="6"/>
  <c r="GT203" i="6"/>
  <c r="DH202" i="6"/>
  <c r="DP202" i="6"/>
  <c r="DX202" i="6"/>
  <c r="EF202" i="6"/>
  <c r="EN202" i="6"/>
  <c r="EV202" i="6"/>
  <c r="FD202" i="6"/>
  <c r="FL202" i="6"/>
  <c r="FT202" i="6"/>
  <c r="GB202" i="6"/>
  <c r="GJ202" i="6"/>
  <c r="GR202" i="6"/>
  <c r="DC203" i="6"/>
  <c r="DK203" i="6"/>
  <c r="DS203" i="6"/>
  <c r="EA203" i="6"/>
  <c r="EI203" i="6"/>
  <c r="EQ203" i="6"/>
  <c r="EY203" i="6"/>
  <c r="FG203" i="6"/>
  <c r="FO203" i="6"/>
  <c r="FW203" i="6"/>
  <c r="GE203" i="6"/>
  <c r="GM203" i="6"/>
  <c r="GU203" i="6"/>
  <c r="DH199" i="6"/>
  <c r="DP199" i="6"/>
  <c r="DX199" i="6"/>
  <c r="EF199" i="6"/>
  <c r="EN199" i="6"/>
  <c r="EV199" i="6"/>
  <c r="FD199" i="6"/>
  <c r="FL199" i="6"/>
  <c r="FT199" i="6"/>
  <c r="GB199" i="6"/>
  <c r="GJ199" i="6"/>
  <c r="DC200" i="6"/>
  <c r="DK200" i="6"/>
  <c r="DS200" i="6"/>
  <c r="EA200" i="6"/>
  <c r="EI200" i="6"/>
  <c r="EQ200" i="6"/>
  <c r="EY200" i="6"/>
  <c r="FG200" i="6"/>
  <c r="FO200" i="6"/>
  <c r="FW200" i="6"/>
  <c r="GE200" i="6"/>
  <c r="GM200" i="6"/>
  <c r="DF201" i="6"/>
  <c r="DN201" i="6"/>
  <c r="DV201" i="6"/>
  <c r="ED201" i="6"/>
  <c r="EL201" i="6"/>
  <c r="ET201" i="6"/>
  <c r="FB201" i="6"/>
  <c r="FJ201" i="6"/>
  <c r="FR201" i="6"/>
  <c r="FZ201" i="6"/>
  <c r="GH201" i="6"/>
  <c r="DA202" i="6"/>
  <c r="DI202" i="6"/>
  <c r="DQ202" i="6"/>
  <c r="DY202" i="6"/>
  <c r="EG202" i="6"/>
  <c r="EO202" i="6"/>
  <c r="EW202" i="6"/>
  <c r="FE202" i="6"/>
  <c r="FM202" i="6"/>
  <c r="FU202" i="6"/>
  <c r="GC202" i="6"/>
  <c r="GK202" i="6"/>
  <c r="DD203" i="6"/>
  <c r="DL203" i="6"/>
  <c r="DT203" i="6"/>
  <c r="EB203" i="6"/>
  <c r="EJ203" i="6"/>
  <c r="ER203" i="6"/>
  <c r="EZ203" i="6"/>
  <c r="FH203" i="6"/>
  <c r="FP203" i="6"/>
  <c r="FX203" i="6"/>
  <c r="GF203" i="6"/>
  <c r="GN203" i="6"/>
  <c r="B12" i="4"/>
  <c r="B20" i="4"/>
  <c r="B28" i="4"/>
  <c r="B36" i="4"/>
  <c r="B5" i="4"/>
  <c r="B13" i="4"/>
  <c r="B21" i="4"/>
  <c r="B29" i="4"/>
  <c r="B37" i="4"/>
  <c r="B14" i="4"/>
  <c r="B38" i="4"/>
  <c r="B23" i="4"/>
  <c r="B31" i="4"/>
  <c r="B39" i="4"/>
  <c r="B8" i="4"/>
  <c r="B16" i="4"/>
  <c r="B24" i="4"/>
  <c r="B32" i="4"/>
  <c r="B40" i="4"/>
  <c r="B22" i="4"/>
  <c r="B7" i="4"/>
  <c r="B25" i="4"/>
  <c r="B41" i="4"/>
  <c r="B10" i="4"/>
  <c r="B18" i="4"/>
  <c r="B26" i="4"/>
  <c r="B34" i="4"/>
  <c r="B42" i="4"/>
  <c r="B6" i="4"/>
  <c r="B30" i="4"/>
  <c r="B15" i="4"/>
  <c r="B9" i="4"/>
  <c r="B17" i="4"/>
  <c r="B33" i="4"/>
  <c r="B11" i="4"/>
  <c r="B19" i="4"/>
  <c r="B27" i="4"/>
  <c r="B35" i="4"/>
  <c r="B43" i="4"/>
  <c r="F6" i="7" l="1"/>
  <c r="CU6" i="7"/>
  <c r="H4" i="7"/>
  <c r="H24" i="7" s="1"/>
  <c r="C13" i="8" s="1"/>
  <c r="H5" i="7"/>
  <c r="CX6" i="7"/>
  <c r="CY4" i="7"/>
  <c r="CW4" i="7"/>
  <c r="CY6" i="7"/>
  <c r="CX5" i="7"/>
  <c r="CZ4" i="7"/>
  <c r="CZ6" i="7"/>
  <c r="K17" i="1" l="1"/>
  <c r="J20" i="3"/>
  <c r="L20" i="3"/>
  <c r="F20" i="3"/>
  <c r="N19" i="3" l="1"/>
  <c r="N18" i="3"/>
  <c r="N16" i="3"/>
  <c r="N15" i="3"/>
  <c r="N14" i="3"/>
  <c r="N12" i="3"/>
  <c r="N11" i="3"/>
  <c r="N9" i="3"/>
  <c r="N8" i="3"/>
  <c r="N7" i="3"/>
  <c r="M19" i="3"/>
  <c r="M18" i="3"/>
  <c r="M16" i="3"/>
  <c r="M15" i="3"/>
  <c r="M14" i="3"/>
  <c r="M12" i="3"/>
  <c r="M11" i="3"/>
  <c r="M9" i="3"/>
  <c r="M8" i="3"/>
  <c r="M7" i="3"/>
  <c r="K20" i="3"/>
  <c r="I20" i="3"/>
  <c r="H20" i="3"/>
  <c r="G20" i="3"/>
  <c r="E20" i="3"/>
  <c r="D20" i="3"/>
  <c r="C20" i="3"/>
  <c r="K23" i="1"/>
  <c r="K22" i="1"/>
  <c r="K21" i="1"/>
  <c r="K20" i="1"/>
  <c r="K19" i="1"/>
  <c r="K18" i="1"/>
  <c r="J24" i="1"/>
  <c r="I24" i="1"/>
  <c r="H24" i="1"/>
  <c r="F24" i="1"/>
  <c r="G24" i="1"/>
  <c r="M20" i="3" l="1"/>
  <c r="N20" i="3"/>
  <c r="K24" i="1"/>
  <c r="O20" i="3" l="1"/>
  <c r="O19" i="3"/>
  <c r="O18" i="3"/>
  <c r="M23" i="1" s="1"/>
  <c r="O8" i="3"/>
  <c r="M18" i="1" s="1"/>
  <c r="O9" i="3"/>
  <c r="M19" i="1" s="1"/>
  <c r="O16" i="3"/>
  <c r="M22" i="1" s="1"/>
  <c r="O15" i="3"/>
  <c r="O14" i="3"/>
  <c r="M21" i="1" s="1"/>
  <c r="O12" i="3"/>
  <c r="O11" i="3"/>
  <c r="M20" i="1" s="1"/>
  <c r="O7" i="3"/>
  <c r="M17" i="1" s="1"/>
</calcChain>
</file>

<file path=xl/sharedStrings.xml><?xml version="1.0" encoding="utf-8"?>
<sst xmlns="http://schemas.openxmlformats.org/spreadsheetml/2006/main" count="600" uniqueCount="513">
  <si>
    <t>Algemene informatie</t>
  </si>
  <si>
    <t>Opleiding en variant</t>
  </si>
  <si>
    <t>Studiejaar</t>
  </si>
  <si>
    <t>Code in SIS</t>
  </si>
  <si>
    <t>Naam in SIS</t>
  </si>
  <si>
    <t>Geldend collegejaar</t>
  </si>
  <si>
    <t>Omschrijving toets</t>
  </si>
  <si>
    <t>Aantal MC vragen</t>
  </si>
  <si>
    <t>Aantal antwoordalternatieven</t>
  </si>
  <si>
    <t>Aantal open vragen</t>
  </si>
  <si>
    <t>Weging</t>
  </si>
  <si>
    <t>Toetsvorm SIS</t>
  </si>
  <si>
    <t>Toetsmatrijs opgesteld door</t>
  </si>
  <si>
    <t>Datum</t>
  </si>
  <si>
    <t>Blauwdruk</t>
  </si>
  <si>
    <t>Reproductie</t>
  </si>
  <si>
    <t>Productie</t>
  </si>
  <si>
    <t>Onthouden,
Begrijpen</t>
  </si>
  <si>
    <t>Toepassen</t>
  </si>
  <si>
    <t>Analyseren</t>
  </si>
  <si>
    <t>Evalueren</t>
  </si>
  <si>
    <t>Creëren</t>
  </si>
  <si>
    <t>Gewicht</t>
  </si>
  <si>
    <t>Totaal</t>
  </si>
  <si>
    <t>Aanvullende eisen (indien van toepassing)</t>
  </si>
  <si>
    <t>Sjabloon Toetsmatrijs</t>
  </si>
  <si>
    <t>Type vragen*</t>
  </si>
  <si>
    <t>* De indeling in vraagtypen is overeenkomstig de taxonomie van Bloom</t>
  </si>
  <si>
    <t>WTB HBO voltijd</t>
  </si>
  <si>
    <t>W2</t>
  </si>
  <si>
    <t xml:space="preserve">Schriftelijk </t>
  </si>
  <si>
    <t>2023-2024</t>
  </si>
  <si>
    <t>nvt</t>
  </si>
  <si>
    <t>3 EC</t>
  </si>
  <si>
    <t>Leeruitkomsten/Onderwerp</t>
  </si>
  <si>
    <t>Kinematica van continue rechtlijnige beweging</t>
  </si>
  <si>
    <t>Kinematica van rechtlijnige veranderlijke beweging</t>
  </si>
  <si>
    <t>Afhankelijke beweging van 2 puntmassa's</t>
  </si>
  <si>
    <t>Principe van arbeid en energie, Vermogen en rendement</t>
  </si>
  <si>
    <t>Principe van stoot en impuls &amp; wet van behoud van impuls</t>
  </si>
  <si>
    <t>Potentiële energie &amp; behoud van energie</t>
  </si>
  <si>
    <t>2e wet van Newton &amp; bewegingsvergelijkingen</t>
  </si>
  <si>
    <t>Leerdoel en onderwerp</t>
  </si>
  <si>
    <t>opgave 1</t>
  </si>
  <si>
    <t>opgave 2</t>
  </si>
  <si>
    <t>opgave 3</t>
  </si>
  <si>
    <t>opgave 4</t>
  </si>
  <si>
    <t>Punten</t>
  </si>
  <si>
    <t>Kinematica puntmassa</t>
  </si>
  <si>
    <t>Versnelling puntmassa</t>
  </si>
  <si>
    <t>opgave 5</t>
  </si>
  <si>
    <t>1. Kinematica continue rechtlijnige beweging</t>
  </si>
  <si>
    <t>2. Kinematica rechtlijnige veranderlijke beweging</t>
  </si>
  <si>
    <t>3. Afhankelijke beweging van twee puntmassa's</t>
  </si>
  <si>
    <t>1. 2e wet van Newton</t>
  </si>
  <si>
    <t>2. Bewegingsvergelijkingen</t>
  </si>
  <si>
    <t>Kinetica puntmassa - kracht en versnelling</t>
  </si>
  <si>
    <t>Kinetica puntmassa - arbeid en energie</t>
  </si>
  <si>
    <t>1. Principe van arbeid en energie</t>
  </si>
  <si>
    <t>2. Vermogen en rendement</t>
  </si>
  <si>
    <t>3. Potentiële energie en behoud van energie</t>
  </si>
  <si>
    <t>Kinetica puntmassa - stoot en beweging</t>
  </si>
  <si>
    <t>1. Principe van stoot en impuls</t>
  </si>
  <si>
    <t>2. Wet van behoud van impuls</t>
  </si>
  <si>
    <t>Behandeld</t>
  </si>
  <si>
    <t>TI_WTB_T_2_Tentamen Dynamica 1</t>
  </si>
  <si>
    <t>T1-306</t>
  </si>
  <si>
    <t>Krat op laadbak versnelling puntmassa met wrijving</t>
  </si>
  <si>
    <t>Afhankelijke beweging - kist/touw/motor</t>
  </si>
  <si>
    <t>Arbeid en Energie - puntmassa op geneste veer</t>
  </si>
  <si>
    <t xml:space="preserve">Stoot en Impuls - 2 botsende auto's </t>
  </si>
  <si>
    <t>Beh.</t>
  </si>
  <si>
    <t>Kennistoets open vragen Dynamica 1 HBO-WTB NHL Stenden 2e leerjaar, 2023-2024</t>
  </si>
  <si>
    <t>weging</t>
  </si>
  <si>
    <t>Tentamen Dynamica 1</t>
  </si>
  <si>
    <t>totaal aantal punten</t>
  </si>
  <si>
    <t>Cijfer</t>
  </si>
  <si>
    <t>punten</t>
  </si>
  <si>
    <t>60% = voldoende</t>
  </si>
  <si>
    <t>55% = voldoende</t>
  </si>
  <si>
    <t>Dynamica 1 - Tentamen</t>
  </si>
  <si>
    <t>2023/Najaar/P1</t>
  </si>
  <si>
    <t>Docent: Stefanie Langeslag</t>
  </si>
  <si>
    <t>Student</t>
  </si>
  <si>
    <t>Student ID</t>
  </si>
  <si>
    <t>Vraag 1</t>
  </si>
  <si>
    <t>Vraag 2</t>
  </si>
  <si>
    <t>Vraag 3</t>
  </si>
  <si>
    <t>Vraag 4</t>
  </si>
  <si>
    <t>Vraag 5</t>
  </si>
  <si>
    <t>Opmerkingen</t>
  </si>
  <si>
    <t>Corné Vriens</t>
  </si>
  <si>
    <t>Jesse Schouten</t>
  </si>
  <si>
    <t>Robin Sikkema</t>
  </si>
  <si>
    <t>Jurre Swart</t>
  </si>
  <si>
    <t>Boaz Dijkstra</t>
  </si>
  <si>
    <t>Kjell Ijntema</t>
  </si>
  <si>
    <t>Frank Hylkema</t>
  </si>
  <si>
    <t>Peter Feenstra</t>
  </si>
  <si>
    <t>Jelmer Steendam</t>
  </si>
  <si>
    <t>Sjoerd Douma</t>
  </si>
  <si>
    <t>Wessel Nugteren</t>
  </si>
  <si>
    <t>Tymen Kuipers</t>
  </si>
  <si>
    <t>Jop van Kolck</t>
  </si>
  <si>
    <t>Eelke Bootsma</t>
  </si>
  <si>
    <t>Rutger Woldman</t>
  </si>
  <si>
    <t>Hielke Veenstra</t>
  </si>
  <si>
    <t>Ids Buijs</t>
  </si>
  <si>
    <t>Sil de Haan</t>
  </si>
  <si>
    <t>Thomas Groofhoff</t>
  </si>
  <si>
    <t>Sieger Jaarsma</t>
  </si>
  <si>
    <t>Kees Blom</t>
  </si>
  <si>
    <t>Sven Barkmeijer</t>
  </si>
  <si>
    <t>Bas van den Bosch</t>
  </si>
  <si>
    <t>Taeke Hessel van Houten</t>
  </si>
  <si>
    <t>Bauke Verbeek</t>
  </si>
  <si>
    <t>Bas Werring</t>
  </si>
  <si>
    <t>Jovanny Ritmeester</t>
  </si>
  <si>
    <t>Lucas Bethlehem</t>
  </si>
  <si>
    <t>Chi^2</t>
  </si>
  <si>
    <t>P-waarde</t>
  </si>
  <si>
    <t>vraag</t>
  </si>
  <si>
    <t>Totaalscore student</t>
  </si>
  <si>
    <t>echt vraagnummer</t>
  </si>
  <si>
    <t>student 1</t>
  </si>
  <si>
    <t>student 2</t>
  </si>
  <si>
    <t>student 3</t>
  </si>
  <si>
    <t>student 4</t>
  </si>
  <si>
    <t>student 5</t>
  </si>
  <si>
    <t>student 6</t>
  </si>
  <si>
    <t>student 7</t>
  </si>
  <si>
    <t>student 8</t>
  </si>
  <si>
    <t>student 9</t>
  </si>
  <si>
    <t>student 10</t>
  </si>
  <si>
    <t>student 11</t>
  </si>
  <si>
    <t>student 12</t>
  </si>
  <si>
    <t>student 13</t>
  </si>
  <si>
    <t>student 14</t>
  </si>
  <si>
    <t>student 15</t>
  </si>
  <si>
    <t>student 16</t>
  </si>
  <si>
    <t>student 17</t>
  </si>
  <si>
    <t>student 18</t>
  </si>
  <si>
    <t>student 19</t>
  </si>
  <si>
    <t>student 20</t>
  </si>
  <si>
    <t>student 21</t>
  </si>
  <si>
    <t>student 22</t>
  </si>
  <si>
    <t>student 23</t>
  </si>
  <si>
    <t>student 24</t>
  </si>
  <si>
    <t>Student 25</t>
  </si>
  <si>
    <t>Student 26</t>
  </si>
  <si>
    <t>Student 27</t>
  </si>
  <si>
    <t>Student 28</t>
  </si>
  <si>
    <t>Student 29</t>
  </si>
  <si>
    <t>Student 30</t>
  </si>
  <si>
    <t>Student 31</t>
  </si>
  <si>
    <t>Student 32</t>
  </si>
  <si>
    <t>Student 33</t>
  </si>
  <si>
    <t>Student 34</t>
  </si>
  <si>
    <t>Student 35</t>
  </si>
  <si>
    <t>Student 36</t>
  </si>
  <si>
    <t>Student 37</t>
  </si>
  <si>
    <t>Student 38</t>
  </si>
  <si>
    <t>Student 39</t>
  </si>
  <si>
    <t>Student 40</t>
  </si>
  <si>
    <t>Student 41</t>
  </si>
  <si>
    <t>Student 42</t>
  </si>
  <si>
    <t>Student 43</t>
  </si>
  <si>
    <t>Student 44</t>
  </si>
  <si>
    <t>Student 45</t>
  </si>
  <si>
    <t>Student 46</t>
  </si>
  <si>
    <t>Student 47</t>
  </si>
  <si>
    <t>Student 48</t>
  </si>
  <si>
    <t>Student 49</t>
  </si>
  <si>
    <t>Student 50</t>
  </si>
  <si>
    <t>Student 51</t>
  </si>
  <si>
    <t>Student 52</t>
  </si>
  <si>
    <t>Student 53</t>
  </si>
  <si>
    <t>Student 54</t>
  </si>
  <si>
    <t>Student 55</t>
  </si>
  <si>
    <t>Student 56</t>
  </si>
  <si>
    <t>Student 57</t>
  </si>
  <si>
    <t>Student 58</t>
  </si>
  <si>
    <t>Student 59</t>
  </si>
  <si>
    <t>Student 60</t>
  </si>
  <si>
    <t>Student 61</t>
  </si>
  <si>
    <t>Student 62</t>
  </si>
  <si>
    <t>Student 63</t>
  </si>
  <si>
    <t>Student 64</t>
  </si>
  <si>
    <t>Student 65</t>
  </si>
  <si>
    <t>Student 66</t>
  </si>
  <si>
    <t>Student 67</t>
  </si>
  <si>
    <t>Student 68</t>
  </si>
  <si>
    <t>Student 69</t>
  </si>
  <si>
    <t>Student 70</t>
  </si>
  <si>
    <t>Student 71</t>
  </si>
  <si>
    <t>Student 72</t>
  </si>
  <si>
    <t>Student 73</t>
  </si>
  <si>
    <t>Student 74</t>
  </si>
  <si>
    <t>Student 75</t>
  </si>
  <si>
    <t>Student 76</t>
  </si>
  <si>
    <t>Student 77</t>
  </si>
  <si>
    <t>Student 78</t>
  </si>
  <si>
    <t>Student 79</t>
  </si>
  <si>
    <t>Student 80</t>
  </si>
  <si>
    <t>Student 81</t>
  </si>
  <si>
    <t>Student 82</t>
  </si>
  <si>
    <t>Student 83</t>
  </si>
  <si>
    <t>Student 84</t>
  </si>
  <si>
    <t>Student 85</t>
  </si>
  <si>
    <t>Student 86</t>
  </si>
  <si>
    <t>Student 87</t>
  </si>
  <si>
    <t>Student 88</t>
  </si>
  <si>
    <t>Student 89</t>
  </si>
  <si>
    <t>Student 90</t>
  </si>
  <si>
    <t>Student 91</t>
  </si>
  <si>
    <t>Student 92</t>
  </si>
  <si>
    <t>Student 93</t>
  </si>
  <si>
    <t>Student 94</t>
  </si>
  <si>
    <t>Student 95</t>
  </si>
  <si>
    <t>Student 96</t>
  </si>
  <si>
    <t>Student 97</t>
  </si>
  <si>
    <t>Student 98</t>
  </si>
  <si>
    <t>Student 99</t>
  </si>
  <si>
    <t>Student 100</t>
  </si>
  <si>
    <t>Student 101</t>
  </si>
  <si>
    <t>Student 102</t>
  </si>
  <si>
    <t>Student 103</t>
  </si>
  <si>
    <t>Student 104</t>
  </si>
  <si>
    <t>Student 105</t>
  </si>
  <si>
    <t>Student 106</t>
  </si>
  <si>
    <t>Student 107</t>
  </si>
  <si>
    <t>Student 108</t>
  </si>
  <si>
    <t>Student 109</t>
  </si>
  <si>
    <t>Student 110</t>
  </si>
  <si>
    <t>Student 111</t>
  </si>
  <si>
    <t>Student 112</t>
  </si>
  <si>
    <t>Student 113</t>
  </si>
  <si>
    <t>Student 114</t>
  </si>
  <si>
    <t>Student 115</t>
  </si>
  <si>
    <t>Student 116</t>
  </si>
  <si>
    <t>Student 117</t>
  </si>
  <si>
    <t>Student 118</t>
  </si>
  <si>
    <t>Student 119</t>
  </si>
  <si>
    <t>Student 120</t>
  </si>
  <si>
    <t>Student 121</t>
  </si>
  <si>
    <t>Student 122</t>
  </si>
  <si>
    <t>Student 123</t>
  </si>
  <si>
    <t>Student 124</t>
  </si>
  <si>
    <t>Student 125</t>
  </si>
  <si>
    <t>Student 126</t>
  </si>
  <si>
    <t>Student 127</t>
  </si>
  <si>
    <t>Student 128</t>
  </si>
  <si>
    <t>Student 129</t>
  </si>
  <si>
    <t>Student 130</t>
  </si>
  <si>
    <t>Student 131</t>
  </si>
  <si>
    <t>Student 132</t>
  </si>
  <si>
    <t>Student 133</t>
  </si>
  <si>
    <t>Student 134</t>
  </si>
  <si>
    <t>Student 135</t>
  </si>
  <si>
    <t>Student 136</t>
  </si>
  <si>
    <t>Student 137</t>
  </si>
  <si>
    <t>Student 138</t>
  </si>
  <si>
    <t>Student 139</t>
  </si>
  <si>
    <t>Student 140</t>
  </si>
  <si>
    <t>Student 141</t>
  </si>
  <si>
    <t>Student 142</t>
  </si>
  <si>
    <t>Student 143</t>
  </si>
  <si>
    <t>Student 144</t>
  </si>
  <si>
    <t>Student 145</t>
  </si>
  <si>
    <t>Student 146</t>
  </si>
  <si>
    <t>Student 147</t>
  </si>
  <si>
    <t>Student 148</t>
  </si>
  <si>
    <t>Student 149</t>
  </si>
  <si>
    <t>Student 150</t>
  </si>
  <si>
    <t>Student 151</t>
  </si>
  <si>
    <t>Student 152</t>
  </si>
  <si>
    <t>Student 153</t>
  </si>
  <si>
    <t>Student 154</t>
  </si>
  <si>
    <t>Student 155</t>
  </si>
  <si>
    <t>Student 156</t>
  </si>
  <si>
    <t>Student 157</t>
  </si>
  <si>
    <t>Student 158</t>
  </si>
  <si>
    <t>Student 159</t>
  </si>
  <si>
    <t>Student 160</t>
  </si>
  <si>
    <t>Student 161</t>
  </si>
  <si>
    <t>Student 162</t>
  </si>
  <si>
    <t>Student 163</t>
  </si>
  <si>
    <t>Student 164</t>
  </si>
  <si>
    <t>Student 165</t>
  </si>
  <si>
    <t>Student 166</t>
  </si>
  <si>
    <t>Student 167</t>
  </si>
  <si>
    <t>Student 168</t>
  </si>
  <si>
    <t>Student 169</t>
  </si>
  <si>
    <t>Student 170</t>
  </si>
  <si>
    <t>Student 171</t>
  </si>
  <si>
    <t>Student 172</t>
  </si>
  <si>
    <t>Student 173</t>
  </si>
  <si>
    <t>Student 174</t>
  </si>
  <si>
    <t>Student 175</t>
  </si>
  <si>
    <t>Student 176</t>
  </si>
  <si>
    <t>Student 177</t>
  </si>
  <si>
    <t>Student 178</t>
  </si>
  <si>
    <t>Student 179</t>
  </si>
  <si>
    <t>Student 180</t>
  </si>
  <si>
    <t>Student 181</t>
  </si>
  <si>
    <t>Student 182</t>
  </si>
  <si>
    <t>Student 183</t>
  </si>
  <si>
    <t>Student 184</t>
  </si>
  <si>
    <t>Student 185</t>
  </si>
  <si>
    <t>Student 186</t>
  </si>
  <si>
    <t>Student 187</t>
  </si>
  <si>
    <t>Student 188</t>
  </si>
  <si>
    <t>Student 189</t>
  </si>
  <si>
    <t>Student 190</t>
  </si>
  <si>
    <t>Student 191</t>
  </si>
  <si>
    <t>Student 192</t>
  </si>
  <si>
    <t>Student 193</t>
  </si>
  <si>
    <t>Student 194</t>
  </si>
  <si>
    <t>Student 195</t>
  </si>
  <si>
    <t>Student 196</t>
  </si>
  <si>
    <t>Student 197</t>
  </si>
  <si>
    <t>Student 198</t>
  </si>
  <si>
    <t>Student 199</t>
  </si>
  <si>
    <t>Student 200</t>
  </si>
  <si>
    <t>Aantal toetsvragen</t>
  </si>
  <si>
    <t>cijfer</t>
  </si>
  <si>
    <t>vraagnummer</t>
  </si>
  <si>
    <t>p-waarde</t>
  </si>
  <si>
    <t>variantie</t>
  </si>
  <si>
    <t>rit</t>
  </si>
  <si>
    <t>rir</t>
  </si>
  <si>
    <t>Statistieken mbt de toetscijfers:</t>
  </si>
  <si>
    <t>aantal studenten</t>
  </si>
  <si>
    <t>% geslaagd</t>
  </si>
  <si>
    <t>mediaan vd cijfers</t>
  </si>
  <si>
    <t>gemiddeld toetscijfer</t>
  </si>
  <si>
    <t>standaarddeviatie</t>
  </si>
  <si>
    <t>Toelichting bij de kleuren:</t>
  </si>
  <si>
    <t>toetscijfer:</t>
  </si>
  <si>
    <t>rit en rir:</t>
  </si>
  <si>
    <r>
      <t xml:space="preserve">Cronbach's </t>
    </r>
    <r>
      <rPr>
        <sz val="11"/>
        <color indexed="8"/>
        <rFont val="Calibri"/>
        <family val="2"/>
      </rPr>
      <t>α:</t>
    </r>
  </si>
  <si>
    <t>goed tot uitstekend</t>
  </si>
  <si>
    <t>pass</t>
  </si>
  <si>
    <t>&gt; 0,35</t>
  </si>
  <si>
    <t>&gt; 0,90</t>
  </si>
  <si>
    <t>voldoende tot goed</t>
  </si>
  <si>
    <t>not applicable</t>
  </si>
  <si>
    <t>0,25 - 0,35</t>
  </si>
  <si>
    <t>0,80 - 0,90</t>
  </si>
  <si>
    <t>matig tot voldoende</t>
  </si>
  <si>
    <t>0,15 - 0,25</t>
  </si>
  <si>
    <t>0,70 - 0,80</t>
  </si>
  <si>
    <t>slecht tot matig</t>
  </si>
  <si>
    <t>fail</t>
  </si>
  <si>
    <t>&lt; 0,15</t>
  </si>
  <si>
    <t>&lt; 0,70</t>
  </si>
  <si>
    <t xml:space="preserve">Betrouwbaarheid Cronbach's α: </t>
  </si>
  <si>
    <t>score zonder vraag:</t>
  </si>
  <si>
    <t>Kwantitatieve analyse:</t>
  </si>
  <si>
    <t>p-waarde &lt; 0,4 en rit-waarde &gt; 0,3</t>
  </si>
  <si>
    <t>Analyse</t>
  </si>
  <si>
    <t>Conclusie</t>
  </si>
  <si>
    <t>Moeilijke vraag die veel bijdraagt aan de betrouwbaarheid</t>
  </si>
  <si>
    <t>Gemiddeld moeilijke vraag die veel bijdraagt aan de betrouwbaarheid</t>
  </si>
  <si>
    <t>To Do</t>
  </si>
  <si>
    <t>Hergebruik van de vraag mogelijk Parallelle vragen maken voor nieuwe toetsen</t>
  </si>
  <si>
    <t>p-waarde 0,4 - 0,9 en rit-waarde &gt; 0,3</t>
  </si>
  <si>
    <t>Cronbachs alfa</t>
  </si>
  <si>
    <t>De waarde van alfa is een schatting voor de ondergrens van de betrouwbaarheid van de betrokken test</t>
  </si>
  <si>
    <t>Cronbachs alfa hangt af van het aantal items of vragen in de test, de gemiddelde covariantie tussen de items en de spreiding van de somscore</t>
  </si>
  <si>
    <t>Een test of onderzoeksvragenlijst is bruikbaar bij een alfa van 0,70 of hoger!</t>
  </si>
  <si>
    <t>acceptable</t>
  </si>
  <si>
    <t>source SPSS statistics</t>
  </si>
  <si>
    <t xml:space="preserve">Source: Ahdika, Atina. (2017). Improvement of Quality, Interest, Critical, and Analytical Thinking Ability of Students through the Application of Research Based Learning (RBL) in Introduction to Stochastic Processes Subject. International Electronic Journal of Mathematics Education. 12. 167-191. 10.29333/iejme/608. </t>
  </si>
  <si>
    <t>1. Validiteit</t>
  </si>
  <si>
    <t>2. Betrouwbaarheid</t>
  </si>
  <si>
    <t>Toelichting</t>
  </si>
  <si>
    <t>Kwaliteitseisen</t>
  </si>
  <si>
    <t>Relevantie</t>
  </si>
  <si>
    <t>Objectiviteit</t>
  </si>
  <si>
    <t>Specifiteit</t>
  </si>
  <si>
    <t>Efficiëntie</t>
  </si>
  <si>
    <t>Meet wat er gemeten moet worden?</t>
  </si>
  <si>
    <t>operationalisatie</t>
  </si>
  <si>
    <t>dekking</t>
  </si>
  <si>
    <t>complexiteit</t>
  </si>
  <si>
    <t>vorm</t>
  </si>
  <si>
    <t>Aspecten</t>
  </si>
  <si>
    <t>LUKs basis voor toets? En LUKs te herleiden naar BOKS?</t>
  </si>
  <si>
    <t>Inhoud afspiegeling van LUKs?</t>
  </si>
  <si>
    <t>Niveau passend bij fase van opleiding?</t>
  </si>
  <si>
    <t>Past de toetsvorm?</t>
  </si>
  <si>
    <t>Toetsresultaat onafhankelijk van irrelevante omstandigheden?</t>
  </si>
  <si>
    <t>Inhoud en omstandigheden vastgelegd?</t>
  </si>
  <si>
    <t>verschillen tussen beoordelaars geminimaliseerd?</t>
  </si>
  <si>
    <t>Triangulatie</t>
  </si>
  <si>
    <t xml:space="preserve">Levert de toets voldoende rijkheid aan info voor integraal oordeel. </t>
  </si>
  <si>
    <t>Meerdere oordelen/situaties?</t>
  </si>
  <si>
    <t>3. Functies</t>
  </si>
  <si>
    <t>toetsen om te selecteren, te leren, en om onderwijs te verbeteren</t>
  </si>
  <si>
    <t>4. Condities</t>
  </si>
  <si>
    <t>worden goede en zwakke studenten van elkaar onderscheiden</t>
  </si>
  <si>
    <t>Leereffect</t>
  </si>
  <si>
    <t>Stimuleert de toets het gewenste leerproces? Rijke feedback?</t>
  </si>
  <si>
    <t>Onderwijseffect</t>
  </si>
  <si>
    <t>geeft de toets rijke info over het ermee samenhangende onderwijs</t>
  </si>
  <si>
    <t>Kwaliteit is afhankelijk van een aantal randvoorwaarden</t>
  </si>
  <si>
    <t>Transparantie</t>
  </si>
  <si>
    <t>Krijgen de studenten duidelijke info over toets, criteria, normering, uitslagen</t>
  </si>
  <si>
    <t>Oordeelkundigheid</t>
  </si>
  <si>
    <t>Beschikken de beoordelaars over voldoende kennis en vaardigheden, de toetsinhoud, de manier van toetsen, geven van feedback</t>
  </si>
  <si>
    <t>Organisatie</t>
  </si>
  <si>
    <t>Is het toetsprogramma efficient en effectief. Hebben de beoordelaars voldoende tijd om tot een betrouwbaar resultaat te komen?</t>
  </si>
  <si>
    <t>Dynamica</t>
  </si>
  <si>
    <t>Kinematica van de rechtlijnige en de kromlijnige beweging</t>
  </si>
  <si>
    <t>Kinematica van de cirkelbeweging</t>
  </si>
  <si>
    <t>Bewegingswetten van Newton</t>
  </si>
  <si>
    <t>Dynamica van de cirkelbeweging</t>
  </si>
  <si>
    <t>Arbeid t.g.v. een kracht en moment</t>
  </si>
  <si>
    <t>Kinetische-, potentiële energie</t>
  </si>
  <si>
    <t>Massatraagheidsmoment</t>
  </si>
  <si>
    <t>Bewegingsvergelijkingen: translatie en rotatie om vaste as</t>
  </si>
  <si>
    <t>Kinematica van een star lichaam: rotatie om een vaste as.</t>
  </si>
  <si>
    <t>VLS / Kin. Schema</t>
  </si>
  <si>
    <t>Dyn 1</t>
  </si>
  <si>
    <t>Dyn 2</t>
  </si>
  <si>
    <t>geintroduceerd in:</t>
  </si>
  <si>
    <t>LUKS Dynamica 1:</t>
  </si>
  <si>
    <t>Zoals kan worden gezien in tabblad BOKS HBO WTB, komen de LUKS rechtstreeks uit de BOKS. Vervolgens is in de toetsmatrijs en toetsing per vraag te zien dat de basis van de toets direct afhangt van de LUKs.</t>
  </si>
  <si>
    <t>Zoals hierboven gezien is de inhoud van de toets direct gelinkt aan de LUKs. Het uiteindelijke gewicht per LUK wijkt alleen wat af voor het onderdeel Arbeid en Energie. Dit heeft ermee te maken dat een aantal vragen zowel met de 2e wet van Newton als ook via het principe van Arbeid en Energie te berekenen zijn. Hier kan een keuze worden gemaakt en heb ik in mijn uitwerkingen gekozen voor de 2e wet van Newton. Derhalve lijkt de verdeling niet helemaal netjes.</t>
  </si>
  <si>
    <t>Dit is een lastige, zoals in de BOKS wordt aangegeven leidt tot veel ruimte voor interpretatie. Het boek waar gebruik van wordt gemaakt, en daarmee ook de vragen en de daarop gefocuste toetsvragen , is ook geschikt voor WO onderwijs. Dus wie zegt dat ik niet te moeilijke vragen 'selecteer'. Mijn collega in Emmen checkt wel de vragen (4 ogen principe), en ik ben nu bezig met calibreren met docenten van andere WTB opleidingen in het land (Windesheim, Hanze).</t>
  </si>
  <si>
    <t>Nu gezamenlijk vastgelegd dat cesuur 60% is.  Bij deze toets was dat nog 55%.</t>
  </si>
  <si>
    <r>
      <t xml:space="preserve">Dat denk ik wel; met opzet wordt een enkele vraagstuk opgedeeld in a/b/c/d vraag om te kijken of de studenten ook de achtergrond goed bezitten. En daarmee ook een hint geven voor de opzet van de rest van de vragen. Alle inhoud wordt getentamineerd, en de opzet van de vragen is verschillend. Soms is de vraagstelling onderzoekend (moeten ze de info uit een stukje tekst halen, zoals dat later ook moet in het bedrijfsleven) en soms rechttoe rechtaan. Bovendien mogen de studenten </t>
    </r>
    <r>
      <rPr>
        <b/>
        <u/>
        <sz val="11"/>
        <color theme="9" tint="-0.249977111117893"/>
        <rFont val="Calibri"/>
        <family val="2"/>
        <scheme val="minor"/>
      </rPr>
      <t>toepassen</t>
    </r>
    <r>
      <rPr>
        <b/>
        <sz val="11"/>
        <color theme="9" tint="-0.249977111117893"/>
        <rFont val="Calibri"/>
        <family val="2"/>
        <scheme val="minor"/>
      </rPr>
      <t xml:space="preserve"> ze hoeven formules niet uit hun hoofd te weten, maar krijgen een uitgebreid formuleblad mee. Die ze gedurende de loop van het vak al gebruiken.</t>
    </r>
  </si>
  <si>
    <t>Ja, er is een duidelijke cesuur, en er komt dus ook een duidelijke pass or fail uit.</t>
  </si>
  <si>
    <t>Zeker, de inhoud van de vakken wordt altijd afgestemd op de projecten en vice versa.</t>
  </si>
  <si>
    <t>Dit is de vraag. Ik heb altijd een vragenuurtje naderhand, om er wat van te leren. De echt gemotiveerde student komt dan kijken wat hij fout heeft gedaan en waar hij nog wat van kan leren zelfs als hij een voldoende had. Sommigen komen alleen maar 'puntjes sprokkelen'. En heb ik het idee dat het het ene oor in en het andere oor uit gaat. Bovendien krijg ik het idee dat 'als ze het niet meer nodig hebben' ze het direct vergeten. De tentamens plus uitwerkingen wordt online geplaatst, goed beschrijvend, zie tabblad 'antwoordmodel'. Daarnaast schrijf ik altijd feedback in de kantlijn, al wordt dit maar door een klein aantal gezien (degene op het vragenuurtje).</t>
  </si>
  <si>
    <t>Ja, toetsvorm, criteria, normering en uitslagen worden allemaal duidelijk gepubliceerd.</t>
  </si>
  <si>
    <t>Beoordelaars zijn vakdocent en mede vakdocent Emmen, dus zeker, methode is hetzelfde, kennis uitbundig. Zelf toets geschreven of gecontroleerd.</t>
  </si>
  <si>
    <t>Het zou fijn zijn als de studenten alleen studienummer op zouden schrijven</t>
  </si>
  <si>
    <t>Er wordt een combi gemaakt van info opzoeken uit tekst (zoals in latere carriere) en ook rechttoe-rechtaan vragen</t>
  </si>
  <si>
    <t xml:space="preserve">Meerkeuze zou op de lange termijn efficienter zijn, maar ik denk dat dat ten koste gaat van feedback en </t>
  </si>
  <si>
    <t>Dit is ook nog wel een lastige, het is een behoorlijke buts werk om alle mogelijke vormen van berekeningen door te werken, en geen fouten te maken in de beoordeling. Meerkeuze zou vast op de lange termijn efficiënter zijn. Echter denk ik dat dat ten koste gaat van feedback, en de validiteit (wat wil je nou precies toetsen). Er is ook al wel eens gekeken om dit soort dingen direct onder projecten te toetsen, maar de technische kennis van de studenten was dan moeilijk te waarborgen.</t>
  </si>
  <si>
    <t>Relevantie komt uit BOKS, LUKs en Toetsmatrijs</t>
  </si>
  <si>
    <r>
      <rPr>
        <b/>
        <sz val="11"/>
        <color theme="1"/>
        <rFont val="Calibri"/>
        <family val="2"/>
        <scheme val="minor"/>
      </rPr>
      <t>CD</t>
    </r>
    <r>
      <rPr>
        <sz val="11"/>
        <color theme="1"/>
        <rFont val="Calibri"/>
        <family val="2"/>
        <scheme val="minor"/>
      </rPr>
      <t>: Kennistoetsen: Aan het eind van een onderwijsmodule worden een aantal modules afgesloten met een kennistoets of tentamen. De nadruk ligt hierbij op het toetsen van de aanwezige kennis en deels het toepassen ervan. De toets kan o.a. bestaan uit meerkeuzevragen en/of open vragen. Kennistoetsen worden vooral gebruikt als toetsvorm bij modules die vooral gericht zijn op het vergaren van kennis. De kennistoetsen worden beoordeeld met een cijfer met decimaal.</t>
    </r>
  </si>
  <si>
    <r>
      <rPr>
        <b/>
        <sz val="11"/>
        <color theme="1"/>
        <rFont val="Calibri"/>
        <family val="2"/>
        <scheme val="minor"/>
      </rPr>
      <t xml:space="preserve">CD: </t>
    </r>
    <r>
      <rPr>
        <sz val="11"/>
        <color theme="1"/>
        <rFont val="Calibri"/>
        <family val="2"/>
        <scheme val="minor"/>
      </rPr>
      <t>Kwaliteit en borging toetsing: Er wordt door de docenten van beide vestigingen samengewerkt voor het ma_x0002_ken van de kennistoetsen en de modeluitwerkingen. Hiermee is het vier-ogen principe geborgd en is het mogelijk om toetsen af te nemen die een goede af_x0002_spiegeling zijn van de benodigde kennis en vaardigheden. Het niveau van de modules op beide locaties is geborgd, doordat de kennistoetsen op beide loca_x0002_ties gelijk zijn en op hetzelfde moment wordt afgenomen. Borging is aan de EC, zorgen is aan de opleiding!! De opleiding wil zorgvuldig de bekwaamheid van studenten vaststellen om te voorkomen dat studenten die een diploma verdienen dat werkelijk ook verdie_x0002_nen en niet “krijgen”.</t>
    </r>
  </si>
  <si>
    <r>
      <rPr>
        <b/>
        <sz val="11"/>
        <color theme="1"/>
        <rFont val="Calibri"/>
        <family val="2"/>
        <scheme val="minor"/>
      </rPr>
      <t>CD:</t>
    </r>
    <r>
      <rPr>
        <sz val="11"/>
        <color theme="1"/>
        <rFont val="Calibri"/>
        <family val="2"/>
        <scheme val="minor"/>
      </rPr>
      <t xml:space="preserve"> Validiteit wordt gewaarborgd doordat de juiste toetsvormen worden ingezet voor de te toetsen (eind)kwalificaties en doordat vakdeskundigen elkaars toet_x0002_sen voor afname screenen. Ook kalibreert de opleiding jaarlijks, met name met de eindwerken, in sommige gevallen in samenspraak met het werkveld.</t>
    </r>
  </si>
  <si>
    <r>
      <rPr>
        <b/>
        <sz val="11"/>
        <color theme="1"/>
        <rFont val="Calibri"/>
        <family val="2"/>
        <scheme val="minor"/>
      </rPr>
      <t xml:space="preserve">CD: </t>
    </r>
    <r>
      <rPr>
        <sz val="11"/>
        <color theme="1"/>
        <rFont val="Calibri"/>
        <family val="2"/>
        <scheme val="minor"/>
      </rPr>
      <t>Betrouwbaar betekent dat de totale set van toetsen en een afzonderlijke toets consistent meet en dat men vertrouwen mag hechten aan de toets uitslag(en).
Voor een betrouwbare meting moeten zowel het programma van toetsen als de individuele toetsen studeerbaar zijn en efficiënt.</t>
    </r>
  </si>
  <si>
    <r>
      <rPr>
        <b/>
        <sz val="11"/>
        <color theme="1"/>
        <rFont val="Calibri"/>
        <family val="2"/>
        <scheme val="minor"/>
      </rPr>
      <t>CD:</t>
    </r>
    <r>
      <rPr>
        <sz val="11"/>
        <color theme="1"/>
        <rFont val="Calibri"/>
        <family val="2"/>
        <scheme val="minor"/>
      </rPr>
      <t xml:space="preserve"> Transparant: De opleiding informeert de studenten tijdig over het programma van toetsing, het toetsrooster en de specifieke toets. De modulebeschrijvingen en handlei_x0002_dingen bieden informatie over de toetsing en de gehanteerde criteria. Het toetsrooster wordt tijdig bekend gemaakt, waardoor de student zich ook tijdig kan voorbereiden. Docenten besteden binnen het onderwijsaanbod aandacht aan de wijze van toetsen en geven toelichting daar waar nodig.
Alle studenten kunnen het programma van toetsing, de wijze van toetsen, de
cesuur en de weging opzoeken in Progress. Ook kunnen ze online de studiere_x0002_sultaten opvragen. Het NHL Stenden beleid is dat studieresultaten binnen drie 
weken dienen te worden gemaakt aan de student (NHL Stenden OER). De exa_x0002_mencommissie checkt of dit nageleefd wordt.</t>
    </r>
  </si>
  <si>
    <t>Voorstellen</t>
  </si>
  <si>
    <r>
      <rPr>
        <b/>
        <sz val="11"/>
        <color theme="1"/>
        <rFont val="Calibri"/>
        <family val="2"/>
        <scheme val="minor"/>
      </rPr>
      <t xml:space="preserve">CD: </t>
    </r>
    <r>
      <rPr>
        <sz val="11"/>
        <color theme="1"/>
        <rFont val="Calibri"/>
        <family val="2"/>
        <scheme val="minor"/>
      </rPr>
      <t>We werken op een 8-tal competenties: In het eerste jaar wordt gewerkt op niveau 1, in jaar 2 en 3 op niveau 2 en in jaar 3 en 4 op niveau 2 en 3.</t>
    </r>
  </si>
  <si>
    <t>Toelichting niveau van competenties:</t>
  </si>
  <si>
    <t>Niveau</t>
  </si>
  <si>
    <t>Aard van de taak</t>
  </si>
  <si>
    <t>Aard van de context</t>
  </si>
  <si>
    <t>Mate van zelfstandigheid</t>
  </si>
  <si>
    <t>Gedrag</t>
  </si>
  <si>
    <t>Eenvoudig, gestructureerd, past bekende methoden direct toe volgens bestaande normen</t>
  </si>
  <si>
    <t>Bekend, eenvoudig, monodisciplinair</t>
  </si>
  <si>
    <t>In staat kennis en vaardigheden toe te passen bij eenvoudige problemen</t>
  </si>
  <si>
    <t>Verantwoordelijk voor eigen acties</t>
  </si>
  <si>
    <t>Complex, gestructureerd, past bekende methoden aan wisselende situaties aan</t>
  </si>
  <si>
    <t>Bekend, complex, monodisciplinair, in de praktijk onder begeleiding</t>
  </si>
  <si>
    <t>Zelfstandig binnen gespecificeerde acties</t>
  </si>
  <si>
    <t>Gedeelde verantwoordelijkheid voor activiteiten met anderen</t>
  </si>
  <si>
    <t>Complex, ongestructureerd, verbetert methoden en past normen aan de situaties aan</t>
  </si>
  <si>
    <t>Onbekend, complex, multidisciplinair in de praktijk</t>
  </si>
  <si>
    <t>Gebruikt innovatieve methoden en toont initiatief</t>
  </si>
  <si>
    <t>Verantwoordelijk voor resultaten van eigen werk en studie en het resultaat van het werk van anderen.</t>
  </si>
  <si>
    <t> </t>
  </si>
  <si>
    <t>Gedeelde verantwoordelijkheid voor het aansturen van processen en de professionele ontwikkeling van personen en groepen</t>
  </si>
  <si>
    <t>Dit geldt voor het 2e jaar, dus wordt er gewerkt op niveau 2: zie laatste tabblad. Aard van de taak: 'Complex, gestructureerd, past bekende methoden aan wisselende situaties aan'</t>
  </si>
  <si>
    <t>Duidelijke Leeruitkomsten formuleren (en ook publiceren). Toetsmatrijs opzetten met de LUKs, weging per LUK bepalen, toetsvragen linken aan de LUKs (alle luks). Vervolgens puntentelling aanpassen op de weging per LUK.</t>
  </si>
  <si>
    <t>Zorgen dat alle LUKs getoetst worden, danwel in het 'eind'tentamen, danwel tussendoor, wellicht formatief.</t>
  </si>
  <si>
    <t>Acties</t>
  </si>
  <si>
    <t>gewicht gemeten uit 'toetsing per vraag'</t>
  </si>
  <si>
    <r>
      <t>HUsite: '</t>
    </r>
    <r>
      <rPr>
        <b/>
        <i/>
        <sz val="11"/>
        <color theme="9" tint="-0.249977111117893"/>
        <rFont val="Calibri"/>
        <family val="2"/>
        <scheme val="minor"/>
      </rPr>
      <t xml:space="preserve">Bij open vragen wordt een antwoord gegeven dat uitgebreid en vaak complex is. Ze worden dan ook vaak gebruikt bij leerdoelen van een hoger taxonomisch niveau (toepassen van kennis). Open vragen hebben specifieke constructie-eisen. Daarnaast is het belangrijk om een goed beoordelingsmodel op te stellen.'
</t>
    </r>
    <r>
      <rPr>
        <b/>
        <i/>
        <sz val="11"/>
        <rFont val="Calibri"/>
        <family val="2"/>
        <scheme val="minor"/>
      </rPr>
      <t xml:space="preserve">Deze toets zou gecombineerd kunnen worden met een Casus-toets en/of een Take-Home-Toets. Dit is interessant om nog eens naar te kijken. </t>
    </r>
    <r>
      <rPr>
        <b/>
        <sz val="11"/>
        <color theme="9" tint="-0.249977111117893"/>
        <rFont val="Calibri"/>
        <family val="2"/>
        <scheme val="minor"/>
      </rPr>
      <t xml:space="preserve">
HUsite:</t>
    </r>
    <r>
      <rPr>
        <b/>
        <i/>
        <sz val="11"/>
        <color theme="9" tint="-0.249977111117893"/>
        <rFont val="Calibri"/>
        <family val="2"/>
        <scheme val="minor"/>
      </rPr>
      <t xml:space="preserve"> 'Een casustoets legt de student situaties uit het werkveld voor, waarop de student een analyse/reactie/vervolg geeft. Deze toetsvorm is geschikt voor het toetsen van leeruitkomsten van een hoger taxonomisch niveau. Meestal wordt een casus gecombineerd met open vragen. Daarom is het ontwerp van een beoordelingsmodel ook belangrijk.' </t>
    </r>
    <r>
      <rPr>
        <b/>
        <u/>
        <sz val="11"/>
        <color theme="9" tint="-0.249977111117893"/>
        <rFont val="Calibri"/>
        <family val="2"/>
        <scheme val="minor"/>
      </rPr>
      <t>en</t>
    </r>
    <r>
      <rPr>
        <b/>
        <i/>
        <sz val="11"/>
        <color theme="9" tint="-0.249977111117893"/>
        <rFont val="Calibri"/>
        <family val="2"/>
        <scheme val="minor"/>
      </rPr>
      <t xml:space="preserve"> 'Een take-hometoets (THT) is een toets die je studenten digitaal toe kunt sturen, waarbij je een tijdslimietaangeeft, en waarbij de studenten wordt gevraagd om het online in te dienen of naar jou terug te sturen. De toets wordt dus op afstand gemaakt. Het is studenten toegestaan om bestaande hulpmiddelen (zoals informatiebronnen) te raadplegen via het internet, gedurende de toetstijd.  Meestal is bij een THT eerder sprake van dagen dan van uren dat ze aan de toets mogen besteden.'</t>
    </r>
  </si>
  <si>
    <r>
      <t>Goed P-waarde en R</t>
    </r>
    <r>
      <rPr>
        <b/>
        <vertAlign val="subscript"/>
        <sz val="11"/>
        <color rgb="FFC00000"/>
        <rFont val="Calibri"/>
        <family val="2"/>
        <scheme val="minor"/>
      </rPr>
      <t>it</t>
    </r>
    <r>
      <rPr>
        <b/>
        <sz val="11"/>
        <color rgb="FFC00000"/>
        <rFont val="Calibri"/>
        <family val="2"/>
        <scheme val="minor"/>
      </rPr>
      <t xml:space="preserve"> waarde bepalen. Te lage R</t>
    </r>
    <r>
      <rPr>
        <b/>
        <vertAlign val="subscript"/>
        <sz val="11"/>
        <color rgb="FFC00000"/>
        <rFont val="Calibri"/>
        <family val="2"/>
        <scheme val="minor"/>
      </rPr>
      <t>it</t>
    </r>
    <r>
      <rPr>
        <b/>
        <sz val="11"/>
        <color rgb="FFC00000"/>
        <rFont val="Calibri"/>
        <family val="2"/>
        <scheme val="minor"/>
      </rPr>
      <t xml:space="preserve"> waarde duidt op een vraag die 'niet te maken is'. Een lage P-waarde duidt op een vraag die moeilijk wordt gevonden. Of het gevraagde dan een te hoog niveau heeft of dat dit aan cohort ligt valt dan nog te bezien. Door te kalibreren met andere opleidingen, en ook binnen de opleiding zou je dit moeten kunnen ondervangen.</t>
    </r>
  </si>
  <si>
    <t xml:space="preserve">Kalibreren met Windesheim
Kalibreren met de Hanze
Check met het Hertentamen (iets lagere abstractie)
Kalibreren met oud tentamen/resultaten
Check met Taxonomie uit Matrijs?
Check constructieregels 'Toetsen in Hoger Onderwijs'
</t>
  </si>
  <si>
    <t xml:space="preserve">Ik denk dat de toetsvorm goed past. Door deze toetsvorm kun je individueel bekijken wat de technische kennis is die de student heeft die hij/zij als achtergrond nodig heeft voor de projecten (DBE). Een 'open' vorm heeft als voordeel dat een klein foutje in de berekening niet direct leidt tot nul punten. Je kan de stappen zien, en de wiskundige berekening heeft zo minder invloed op het eindcijfer. De dynamica wordt écht getoetst.
Nog een voordeel van deze toetsvorm is dat AI geen (of nauwelijks) bedreiging vormt. De kennis wordt getoetst in een 'hokje' met een pennetje en een papiertje. </t>
  </si>
  <si>
    <t>Ook dit is lastig, gezien de ene beoordelaar gemakkelijker een extra puntje geeft dan de ander. Ik denk dat dit niet volledig te voorkomen is. Het 4 ogen principe helpt hier ook, er is altijd een check door een ander. Inhoudelijk danwel holistisch. Op dit moment worden alle toetsen door mij beoordeeld. Ik probeer duidelijk aan te geven waar bij mij punten worden gegeven voor de verschillende deelaspecten, zie tabblad 'Antwoordmodel'. De beoordeelde tentamens komen vervolgens bij de (op dit moment 1e examinator) terecht voor (steekproef) check en invoer in Progress.
Echter kan denk ik een 'niet-vakdocent' met het antwoordmodel niet perse direct goed mee uit de voeten. Ik begrijp precies waar ik de punten op geef, en kan dit tussen studenten goed discrimineren, echter kan het zijn dat een andere beoordelaar dit anders interpreteert.</t>
  </si>
  <si>
    <t>Hoe strak je beoordeelt op de verschillende aspecten is een lastig punt, maar volgt denk ik duidelijk uit hoe ook het vak gegeven wordt. Als er bijvoorbeeld duidelijk aangegeven wordt in de college's en collegeslides; 'maak eerst een tekeningetje, een VLS, en schrijf je formules op', dan is het duidelijk wat er van de studenten wordt verwacht en ben je gerechtigd om daar ook op te beoordelen. De vraag is of dit soort dingen dan nog extra ergens moeten worden benoemd. Echter is dit ook gewoon onderdeel van het correct toepassen van de kennis, iets wat ze duidelijk leren binnen het vak (en eigenlijk de hele opleiding), en wat ook in de LUK's wordt beschreven.</t>
  </si>
  <si>
    <t>Let op! Nog even proces-verbaal checken, en ook tijdstippen in/uit en 'afmaken' toets.</t>
  </si>
  <si>
    <t>Nog eens analyseren of er een andere toetsvorm mogelijk is die wellicht efficienter is. Wellicht tóch meerkeuze, met heel veel deelvragen om tot het eind antwoord te komen. Wellicht gebaseerd op de veelgemaakte fouten die we nu zien. 
Kijken of het opstellen van mijn vragen wel 'correct' gebeurt, en ik niet te complexe vraagstelling hanteer. Daarnaast nog eens naar taxonomie kijken, is dit realistisch voor een 2e jaars.
Ik zou ook wel naar wat formatief toetsen willen, maar ik weet niet goed hoe ik de studenten dan moet motiveren om er echt wat voor te doen. Dus ook daar zit nog wat analyse aan vast.</t>
  </si>
  <si>
    <r>
      <t xml:space="preserve">Omstandigheden vastgelegd door toetslogistiek, inhoud vastgelegd in combi met andere docenten (eerdere docenten/ collega zelfde opleiding in Emmen). Proces-verbaal opgemaakt. 
</t>
    </r>
    <r>
      <rPr>
        <b/>
        <i/>
        <sz val="11"/>
        <color theme="9" tint="-0.249977111117893"/>
        <rFont val="Calibri"/>
        <family val="2"/>
        <scheme val="minor"/>
      </rPr>
      <t>Scorings-regels, normering, cesuur: Cesuur is gezamenlijk vastgelegd binnen de opleiding. Gedeeltelijke scoring is mogelijk. Er is rekening gehouden met het feit dat dit vak een wiskundige factor heeft die niet perse een leeruitkomst is. Er wordt dus duidelijk de grootste scoring toegepast op de natuurkundige toepassing, en het realiseren van het eindantwoord (waar dat stukje wiskunde in zit) bevat maar hooguit 10% van de scoring.</t>
    </r>
  </si>
  <si>
    <t>Vergelijkbaarheid</t>
  </si>
  <si>
    <t>Wat is het toetsdoel van mijn toets:</t>
  </si>
  <si>
    <t>Volgt uit de toetsmatrijs:</t>
  </si>
  <si>
    <t>Op competentie niveau 2 (volgend uit CD): Complex, gestructureerd, past bekende methoden aan wisselende situaties aan, zelfstandig, Bekend, complex, monodisciplinair</t>
  </si>
  <si>
    <t>Kennis van de termen en toepassen van:</t>
  </si>
  <si>
    <t>2.</t>
  </si>
  <si>
    <t>1.</t>
  </si>
  <si>
    <t>Wat is het gebruiksdoel van mijn toets?</t>
  </si>
  <si>
    <r>
      <t xml:space="preserve">Klassificeren en daarmee bewaken dat de studenten de benodigde kennis </t>
    </r>
    <r>
      <rPr>
        <b/>
        <sz val="11"/>
        <color theme="1"/>
        <rFont val="Calibri"/>
        <family val="2"/>
        <scheme val="minor"/>
      </rPr>
      <t>én kunde</t>
    </r>
    <r>
      <rPr>
        <sz val="11"/>
        <color theme="1"/>
        <rFont val="Calibri"/>
        <family val="2"/>
        <scheme val="minor"/>
      </rPr>
      <t xml:space="preserve"> bezitten om in hun projecten deze kennis en kunde toe te passen</t>
    </r>
  </si>
  <si>
    <t>CD: sterk accent op het verwerven van kennis en vaardigheden in de eerste twee jaar.</t>
  </si>
  <si>
    <t>3.</t>
  </si>
  <si>
    <t>Wat voor analyse heb ik gedaan om te controleren of ik mijn doelen met deze toets bereik</t>
  </si>
  <si>
    <r>
      <t xml:space="preserve">Kwalitatieve en kwantitatieve analyse: </t>
    </r>
    <r>
      <rPr>
        <i/>
        <sz val="11"/>
        <color theme="1"/>
        <rFont val="Calibri"/>
        <family val="2"/>
        <scheme val="minor"/>
      </rPr>
      <t>toetst de toets wel wat ik wil toetsen?</t>
    </r>
  </si>
  <si>
    <t>Ik heb het tentamen 23/24 van Dynamica 1 onder de loep genomen:</t>
  </si>
  <si>
    <r>
      <t>4-ogen principe:</t>
    </r>
    <r>
      <rPr>
        <i/>
        <sz val="11"/>
        <color theme="1"/>
        <rFont val="Calibri"/>
        <family val="2"/>
        <scheme val="minor"/>
      </rPr>
      <t xml:space="preserve"> check met mijn collega-docent in Emmen die het zelfde vak geeft en ook toetst, om te verifieren of ik die klassificatie wel correct uitvoer, en de LUKs correct toets</t>
    </r>
  </si>
  <si>
    <t>Voldoet mijn toetsing wel aan het toetsbeleid van mijn opleiding</t>
  </si>
  <si>
    <r>
      <t xml:space="preserve">check van de vooraf opgestelde toetsmatrijs; </t>
    </r>
    <r>
      <rPr>
        <i/>
        <sz val="11"/>
        <color theme="1"/>
        <rFont val="Calibri"/>
        <family val="2"/>
        <scheme val="minor"/>
      </rPr>
      <t>zitten alle LUKs correct verwerkt in de daadwerkelijke toets?</t>
    </r>
  </si>
  <si>
    <t>4.</t>
  </si>
  <si>
    <t>Wat kwam er uit de analyse m.b.t. validiteit en betrouwbaarheid van de toetsresultaten?</t>
  </si>
  <si>
    <t>Uit de kwalitatieve analyse volgde dat de betrouwbaarheid van de toetsvragen OK zijn, maar dat de vragen wel gemiddeld moeilijk tot moeilijk werden bestempeld (uit P-waarde en Rit waarde) -&gt; variantie is groot</t>
  </si>
  <si>
    <t>Cronbachs alfa gaf een waarde van 0,75 wat een acceptabele tot goede betrouwbaarheid aangeeft. Cronbachs alfa hangt af van het aantal items of vragen in de test, de gemiddelde covariantie tussen de items en de spreiding van de somscore.</t>
  </si>
  <si>
    <t xml:space="preserve">Uit de kwalitatieve analyse volgde dat de validiteit prima is, echter in combinatie met de kwantitatieve analyse is de vraag nog even of het niveau passend is (LUKs direct uit BOKs, met toetsmatrijs, toetsvorm volgens beleid WTB, </t>
  </si>
  <si>
    <t>Betrouwbaarheid OK volgens kwalitatieve analyse, inhoud en omstandigheden volgens 4-ogen principe, toetslogistiek, gezamenlijke normering &amp; cesuur, triangulatie OK</t>
  </si>
  <si>
    <t>5.</t>
  </si>
  <si>
    <t>Wat zei de analyse over de transparantie richting alle betrokkenen?</t>
  </si>
  <si>
    <t>Transparantie is hoog: normering duidelijk, cesuur duidelijk, methode van toetsen duidelijk, resultaten gepubliceerd. Inkijkuurtje naderhand, met antwoordmodel.</t>
  </si>
  <si>
    <t>6.</t>
  </si>
  <si>
    <t>In hoeverre is deze toetsvorm de meest efficiente vorm om mijn doelen te bereiken</t>
  </si>
  <si>
    <t>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</si>
</sst>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
  </numFmts>
  <fonts count="39" x14ac:knownFonts="1">
    <font>
      <sz val="11"/>
      <color theme="1"/>
      <name val="Calibri"/>
      <family val="2"/>
      <scheme val="minor"/>
    </font>
    <font>
      <sz val="10"/>
      <color theme="1"/>
      <name val="Calibri"/>
      <family val="2"/>
      <scheme val="minor"/>
    </font>
    <font>
      <b/>
      <sz val="12"/>
      <color theme="8"/>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8"/>
      <name val="Calibri"/>
      <family val="2"/>
      <scheme val="minor"/>
    </font>
    <font>
      <b/>
      <sz val="18"/>
      <color theme="4" tint="-0.499984740745262"/>
      <name val="Calibri Light"/>
      <family val="2"/>
      <scheme val="major"/>
    </font>
    <font>
      <b/>
      <sz val="18"/>
      <color theme="4" tint="-0.249977111117893"/>
      <name val="Calibri Light"/>
      <family val="2"/>
      <scheme val="major"/>
    </font>
    <font>
      <i/>
      <sz val="12"/>
      <color theme="1" tint="0.24994659260841701"/>
      <name val="Calibri Light"/>
      <family val="2"/>
      <scheme val="major"/>
    </font>
    <font>
      <i/>
      <sz val="12"/>
      <name val="Calibri Light"/>
      <family val="2"/>
      <scheme val="major"/>
    </font>
    <font>
      <sz val="10"/>
      <color theme="0"/>
      <name val="Calibri"/>
      <family val="2"/>
      <scheme val="minor"/>
    </font>
    <font>
      <sz val="12"/>
      <name val="Arial"/>
      <family val="2"/>
    </font>
    <font>
      <sz val="10"/>
      <name val="Calibri"/>
      <family val="2"/>
      <scheme val="minor"/>
    </font>
    <font>
      <sz val="10"/>
      <name val="Nunito Sans"/>
    </font>
    <font>
      <b/>
      <sz val="10"/>
      <name val="Calibri"/>
      <family val="2"/>
      <scheme val="minor"/>
    </font>
    <font>
      <b/>
      <sz val="10"/>
      <color indexed="8"/>
      <name val="Calibri"/>
      <family val="2"/>
      <scheme val="minor"/>
    </font>
    <font>
      <b/>
      <sz val="11"/>
      <color indexed="8"/>
      <name val="Calibri"/>
      <family val="2"/>
      <scheme val="minor"/>
    </font>
    <font>
      <b/>
      <sz val="11"/>
      <color indexed="10"/>
      <name val="Calibri"/>
      <family val="2"/>
      <scheme val="minor"/>
    </font>
    <font>
      <sz val="9"/>
      <name val="Calibri"/>
      <family val="2"/>
      <scheme val="minor"/>
    </font>
    <font>
      <sz val="10"/>
      <name val="Arial"/>
      <family val="2"/>
    </font>
    <font>
      <b/>
      <sz val="11"/>
      <color indexed="8"/>
      <name val="Calibri"/>
      <family val="2"/>
    </font>
    <font>
      <sz val="11"/>
      <color indexed="8"/>
      <name val="Calibri"/>
      <family val="2"/>
    </font>
    <font>
      <sz val="10.45"/>
      <color indexed="8"/>
      <name val="Calibri"/>
      <family val="2"/>
    </font>
    <font>
      <i/>
      <sz val="11"/>
      <color theme="1"/>
      <name val="Calibri"/>
      <family val="2"/>
      <scheme val="minor"/>
    </font>
    <font>
      <b/>
      <sz val="11"/>
      <color rgb="FF00B050"/>
      <name val="Calibri"/>
      <family val="2"/>
      <scheme val="minor"/>
    </font>
    <font>
      <i/>
      <u/>
      <sz val="11"/>
      <color theme="1"/>
      <name val="Calibri"/>
      <family val="2"/>
      <scheme val="minor"/>
    </font>
    <font>
      <b/>
      <u/>
      <sz val="11"/>
      <color theme="1"/>
      <name val="Calibri"/>
      <family val="2"/>
      <scheme val="minor"/>
    </font>
    <font>
      <b/>
      <sz val="11"/>
      <name val="Arial"/>
      <family val="2"/>
    </font>
    <font>
      <b/>
      <sz val="11"/>
      <color theme="9" tint="-0.249977111117893"/>
      <name val="Calibri"/>
      <family val="2"/>
      <scheme val="minor"/>
    </font>
    <font>
      <b/>
      <sz val="11"/>
      <color rgb="FFC00000"/>
      <name val="Calibri"/>
      <family val="2"/>
      <scheme val="minor"/>
    </font>
    <font>
      <b/>
      <sz val="11"/>
      <color theme="5"/>
      <name val="Calibri"/>
      <family val="2"/>
      <scheme val="minor"/>
    </font>
    <font>
      <b/>
      <u/>
      <sz val="11"/>
      <color theme="9" tint="-0.249977111117893"/>
      <name val="Calibri"/>
      <family val="2"/>
      <scheme val="minor"/>
    </font>
    <font>
      <sz val="11"/>
      <color theme="1"/>
      <name val="Calibri"/>
      <family val="2"/>
    </font>
    <font>
      <b/>
      <sz val="11"/>
      <name val="Calibri"/>
      <family val="2"/>
      <scheme val="minor"/>
    </font>
    <font>
      <b/>
      <vertAlign val="subscript"/>
      <sz val="11"/>
      <color rgb="FFC00000"/>
      <name val="Calibri"/>
      <family val="2"/>
      <scheme val="minor"/>
    </font>
    <font>
      <b/>
      <i/>
      <sz val="11"/>
      <color theme="9" tint="-0.249977111117893"/>
      <name val="Calibri"/>
      <family val="2"/>
      <scheme val="minor"/>
    </font>
    <font>
      <b/>
      <i/>
      <sz val="11"/>
      <name val="Calibri"/>
      <family val="2"/>
      <scheme val="minor"/>
    </font>
  </fonts>
  <fills count="16">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rgb="FF000000"/>
      </patternFill>
    </fill>
    <fill>
      <patternFill patternType="solid">
        <fgColor theme="4" tint="0.79998168889431442"/>
        <bgColor theme="4" tint="0.79998168889431442"/>
      </patternFill>
    </fill>
    <fill>
      <patternFill patternType="solid">
        <fgColor indexed="53"/>
        <bgColor indexed="64"/>
      </patternFill>
    </fill>
    <fill>
      <patternFill patternType="solid">
        <fgColor indexed="13"/>
        <bgColor indexed="64"/>
      </patternFill>
    </fill>
    <fill>
      <patternFill patternType="solid">
        <fgColor rgb="FFFFFFCC"/>
        <bgColor indexed="64"/>
      </patternFill>
    </fill>
    <fill>
      <patternFill patternType="solid">
        <fgColor indexed="27"/>
        <bgColor indexed="64"/>
      </patternFill>
    </fill>
    <fill>
      <patternFill patternType="solid">
        <fgColor indexed="9"/>
        <bgColor indexed="64"/>
      </patternFill>
    </fill>
    <fill>
      <patternFill patternType="solid">
        <fgColor indexed="42"/>
        <bgColor indexed="64"/>
      </patternFill>
    </fill>
    <fill>
      <patternFill patternType="solid">
        <fgColor indexed="11"/>
        <bgColor indexed="64"/>
      </patternFill>
    </fill>
    <fill>
      <patternFill patternType="solid">
        <fgColor rgb="FFCCFF32"/>
        <bgColor indexed="64"/>
      </patternFill>
    </fill>
    <fill>
      <patternFill patternType="solid">
        <fgColor indexed="10"/>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theme="4" tint="0.39997558519241921"/>
      </right>
      <top/>
      <bottom/>
      <diagonal/>
    </border>
    <border>
      <left/>
      <right/>
      <top style="thin">
        <color theme="4" tint="0.39997558519241921"/>
      </top>
      <bottom style="thin">
        <color theme="4" tint="0.39997558519241921"/>
      </bottom>
      <diagonal/>
    </border>
    <border>
      <left style="thin">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top style="thin">
        <color auto="1"/>
      </top>
      <bottom/>
      <diagonal/>
    </border>
    <border>
      <left/>
      <right style="medium">
        <color auto="1"/>
      </right>
      <top style="thin">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thick">
        <color auto="1"/>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ck">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thin">
        <color indexed="64"/>
      </bottom>
      <diagonal/>
    </border>
  </borders>
  <cellStyleXfs count="8">
    <xf numFmtId="0" fontId="0" fillId="0" borderId="0"/>
    <xf numFmtId="9" fontId="4" fillId="0" borderId="0" applyFont="0" applyFill="0" applyBorder="0" applyAlignment="0" applyProtection="0"/>
    <xf numFmtId="0" fontId="4" fillId="0" borderId="0"/>
    <xf numFmtId="0" fontId="6" fillId="0" borderId="0"/>
    <xf numFmtId="0" fontId="8" fillId="0" borderId="0" applyNumberFormat="0" applyFill="0" applyAlignment="0" applyProtection="0"/>
    <xf numFmtId="0" fontId="10" fillId="0" borderId="0" applyNumberFormat="0" applyFill="0" applyProtection="0">
      <alignment horizontal="right"/>
    </xf>
    <xf numFmtId="9" fontId="6" fillId="0" borderId="0" applyFont="0" applyFill="0" applyBorder="0" applyAlignment="0" applyProtection="0"/>
    <xf numFmtId="0" fontId="21" fillId="0" borderId="0"/>
  </cellStyleXfs>
  <cellXfs count="157">
    <xf numFmtId="0" fontId="0" fillId="0" borderId="0" xfId="0"/>
    <xf numFmtId="0" fontId="1" fillId="0" borderId="0" xfId="0" applyFont="1"/>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2" fillId="0" borderId="0" xfId="0" applyFont="1"/>
    <xf numFmtId="9" fontId="1" fillId="2" borderId="1" xfId="0" applyNumberFormat="1" applyFont="1" applyFill="1" applyBorder="1" applyAlignment="1">
      <alignment vertical="top"/>
    </xf>
    <xf numFmtId="0" fontId="3" fillId="0" borderId="0" xfId="0" applyFont="1"/>
    <xf numFmtId="9" fontId="1" fillId="0" borderId="1" xfId="0" applyNumberFormat="1" applyFont="1" applyBorder="1" applyAlignment="1">
      <alignment vertical="top"/>
    </xf>
    <xf numFmtId="9" fontId="1" fillId="2" borderId="1" xfId="1" applyFont="1" applyFill="1" applyBorder="1" applyAlignment="1">
      <alignment vertical="top"/>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0" fontId="5" fillId="0" borderId="0" xfId="0" applyFont="1" applyAlignment="1">
      <alignment wrapText="1"/>
    </xf>
    <xf numFmtId="0" fontId="5" fillId="0" borderId="0" xfId="0" applyFont="1"/>
    <xf numFmtId="0" fontId="5" fillId="0" borderId="0" xfId="0" applyFont="1" applyAlignment="1">
      <alignment horizontal="left" vertical="center" wrapText="1"/>
    </xf>
    <xf numFmtId="0" fontId="0" fillId="0" borderId="0" xfId="0" applyAlignment="1">
      <alignment horizontal="left" vertical="center"/>
    </xf>
    <xf numFmtId="9" fontId="0" fillId="0" borderId="0" xfId="1" applyFont="1"/>
    <xf numFmtId="9" fontId="1" fillId="0" borderId="0" xfId="0" applyNumberFormat="1" applyFont="1"/>
    <xf numFmtId="0" fontId="4" fillId="0" borderId="0" xfId="2"/>
    <xf numFmtId="164" fontId="4" fillId="0" borderId="0" xfId="2" applyNumberFormat="1"/>
    <xf numFmtId="0" fontId="7" fillId="0" borderId="0" xfId="3" applyFont="1"/>
    <xf numFmtId="0" fontId="12" fillId="0" borderId="0" xfId="3" applyFont="1"/>
    <xf numFmtId="0" fontId="13" fillId="0" borderId="0" xfId="3" applyFont="1"/>
    <xf numFmtId="0" fontId="14" fillId="0" borderId="0" xfId="3" applyFont="1" applyAlignment="1">
      <alignment wrapText="1"/>
    </xf>
    <xf numFmtId="0" fontId="14" fillId="0" borderId="0" xfId="3" applyFont="1"/>
    <xf numFmtId="164" fontId="14" fillId="3" borderId="0" xfId="3" applyNumberFormat="1" applyFont="1" applyFill="1" applyAlignment="1">
      <alignment horizontal="right"/>
    </xf>
    <xf numFmtId="1" fontId="14" fillId="3" borderId="0" xfId="3" applyNumberFormat="1" applyFont="1" applyFill="1"/>
    <xf numFmtId="1" fontId="14" fillId="0" borderId="0" xfId="6" applyNumberFormat="1" applyFont="1" applyFill="1"/>
    <xf numFmtId="2" fontId="14" fillId="4" borderId="0" xfId="1" applyNumberFormat="1" applyFont="1" applyFill="1"/>
    <xf numFmtId="0" fontId="15" fillId="0" borderId="0" xfId="3" applyFont="1"/>
    <xf numFmtId="1" fontId="14" fillId="0" borderId="0" xfId="6" applyNumberFormat="1" applyFont="1"/>
    <xf numFmtId="0" fontId="16" fillId="0" borderId="0" xfId="3" applyFont="1" applyAlignment="1">
      <alignment wrapText="1"/>
    </xf>
    <xf numFmtId="0" fontId="16" fillId="0" borderId="0" xfId="3" applyFont="1"/>
    <xf numFmtId="9" fontId="16" fillId="3" borderId="0" xfId="6" applyFont="1" applyFill="1"/>
    <xf numFmtId="2" fontId="16" fillId="3" borderId="0" xfId="3" applyNumberFormat="1" applyFont="1" applyFill="1"/>
    <xf numFmtId="0" fontId="0" fillId="6" borderId="1" xfId="0" applyFill="1" applyBorder="1" applyAlignment="1">
      <alignment horizontal="center"/>
    </xf>
    <xf numFmtId="0" fontId="0" fillId="6" borderId="1" xfId="0" applyFill="1" applyBorder="1"/>
    <xf numFmtId="0" fontId="0" fillId="6" borderId="1" xfId="0" applyFill="1" applyBorder="1" applyAlignment="1" applyProtection="1">
      <alignment horizontal="center"/>
      <protection hidden="1"/>
    </xf>
    <xf numFmtId="0" fontId="0" fillId="7" borderId="1" xfId="0" applyFill="1" applyBorder="1" applyAlignment="1">
      <alignment horizontal="center" wrapText="1"/>
    </xf>
    <xf numFmtId="0" fontId="17" fillId="8" borderId="1" xfId="0" applyFont="1" applyFill="1" applyBorder="1" applyAlignment="1">
      <alignment horizontal="center"/>
    </xf>
    <xf numFmtId="0" fontId="18" fillId="8" borderId="1" xfId="0" applyFont="1" applyFill="1" applyBorder="1" applyAlignment="1" applyProtection="1">
      <alignment horizontal="center"/>
      <protection locked="0"/>
    </xf>
    <xf numFmtId="0" fontId="0" fillId="0" borderId="1" xfId="0" applyBorder="1"/>
    <xf numFmtId="0" fontId="0" fillId="0" borderId="1" xfId="0" applyBorder="1" applyAlignment="1" applyProtection="1">
      <alignment horizontal="center"/>
      <protection hidden="1"/>
    </xf>
    <xf numFmtId="0" fontId="18" fillId="8" borderId="1" xfId="0" applyFont="1" applyFill="1" applyBorder="1" applyAlignment="1">
      <alignment horizontal="center" vertical="center" wrapText="1"/>
    </xf>
    <xf numFmtId="0" fontId="18" fillId="8" borderId="1" xfId="0" applyFont="1" applyFill="1" applyBorder="1" applyAlignment="1">
      <alignment horizontal="center" vertical="center"/>
    </xf>
    <xf numFmtId="0" fontId="19" fillId="8" borderId="1" xfId="0" applyFont="1" applyFill="1" applyBorder="1" applyAlignment="1" applyProtection="1">
      <alignment horizontal="center"/>
      <protection locked="0"/>
    </xf>
    <xf numFmtId="0" fontId="0" fillId="9" borderId="1" xfId="0" applyFill="1" applyBorder="1" applyAlignment="1">
      <alignment horizontal="center"/>
    </xf>
    <xf numFmtId="0" fontId="0" fillId="7" borderId="1" xfId="0" applyFill="1" applyBorder="1" applyAlignment="1">
      <alignment horizontal="center"/>
    </xf>
    <xf numFmtId="1" fontId="0" fillId="7" borderId="1" xfId="0" applyNumberFormat="1" applyFill="1" applyBorder="1" applyAlignment="1">
      <alignment horizontal="center"/>
    </xf>
    <xf numFmtId="0" fontId="20" fillId="10" borderId="1" xfId="0" applyFont="1" applyFill="1" applyBorder="1" applyAlignment="1" applyProtection="1">
      <alignment horizontal="center" vertical="top" wrapText="1"/>
      <protection locked="0"/>
    </xf>
    <xf numFmtId="0" fontId="0" fillId="0" borderId="1" xfId="0" applyBorder="1" applyAlignment="1" applyProtection="1">
      <alignment horizontal="center"/>
      <protection locked="0"/>
    </xf>
    <xf numFmtId="1" fontId="20" fillId="10" borderId="1" xfId="0" applyNumberFormat="1" applyFont="1" applyFill="1" applyBorder="1" applyAlignment="1" applyProtection="1">
      <alignment horizontal="center" vertical="top" wrapText="1"/>
      <protection locked="0"/>
    </xf>
    <xf numFmtId="0" fontId="14" fillId="0" borderId="1" xfId="7" applyFont="1" applyBorder="1" applyAlignment="1">
      <alignment horizontal="center"/>
    </xf>
    <xf numFmtId="0" fontId="0" fillId="0" borderId="1" xfId="0" applyBorder="1" applyProtection="1">
      <protection hidden="1"/>
    </xf>
    <xf numFmtId="0" fontId="0" fillId="0" borderId="1" xfId="0" applyBorder="1" applyAlignment="1">
      <alignment horizontal="center"/>
    </xf>
    <xf numFmtId="164" fontId="0" fillId="0" borderId="1" xfId="0" applyNumberFormat="1" applyBorder="1" applyAlignment="1">
      <alignment horizontal="center"/>
    </xf>
    <xf numFmtId="2" fontId="0" fillId="0" borderId="1" xfId="0" applyNumberFormat="1" applyBorder="1" applyAlignment="1">
      <alignment horizontal="center"/>
    </xf>
    <xf numFmtId="0" fontId="0" fillId="0" borderId="0" xfId="0" applyAlignment="1">
      <alignment horizontal="center"/>
    </xf>
    <xf numFmtId="2" fontId="0" fillId="0" borderId="4" xfId="0" applyNumberFormat="1" applyBorder="1" applyAlignment="1">
      <alignment horizontal="center"/>
    </xf>
    <xf numFmtId="2" fontId="0" fillId="0" borderId="0" xfId="0" applyNumberFormat="1" applyAlignment="1">
      <alignment horizontal="center"/>
    </xf>
    <xf numFmtId="166" fontId="0" fillId="0" borderId="1" xfId="0" applyNumberFormat="1" applyBorder="1" applyAlignment="1">
      <alignment horizontal="center"/>
    </xf>
    <xf numFmtId="0" fontId="0" fillId="0" borderId="5" xfId="0" applyBorder="1"/>
    <xf numFmtId="0" fontId="0" fillId="0" borderId="6" xfId="0" applyBorder="1"/>
    <xf numFmtId="0" fontId="0" fillId="0" borderId="7" xfId="0" applyBorder="1"/>
    <xf numFmtId="0" fontId="0" fillId="12" borderId="8" xfId="0" applyFill="1" applyBorder="1"/>
    <xf numFmtId="0" fontId="0" fillId="0" borderId="9" xfId="0" applyBorder="1" applyAlignment="1">
      <alignment horizontal="center"/>
    </xf>
    <xf numFmtId="0" fontId="0" fillId="0" borderId="10" xfId="0" applyBorder="1"/>
    <xf numFmtId="0" fontId="0" fillId="13" borderId="8" xfId="0" applyFill="1" applyBorder="1"/>
    <xf numFmtId="0" fontId="0" fillId="7" borderId="8" xfId="0" applyFill="1" applyBorder="1"/>
    <xf numFmtId="0" fontId="0" fillId="14" borderId="13" xfId="0" applyFill="1" applyBorder="1"/>
    <xf numFmtId="0" fontId="0" fillId="0" borderId="14" xfId="0" applyBorder="1" applyAlignment="1">
      <alignment horizontal="center"/>
    </xf>
    <xf numFmtId="0" fontId="0" fillId="0" borderId="15" xfId="0" applyBorder="1" applyAlignment="1">
      <alignment horizontal="center"/>
    </xf>
    <xf numFmtId="0" fontId="0" fillId="0" borderId="16" xfId="0" applyBorder="1"/>
    <xf numFmtId="2" fontId="0" fillId="0" borderId="19" xfId="0" applyNumberFormat="1" applyBorder="1" applyAlignment="1">
      <alignment horizontal="center"/>
    </xf>
    <xf numFmtId="0" fontId="0" fillId="0" borderId="0" xfId="0" applyAlignment="1">
      <alignment horizontal="right"/>
    </xf>
    <xf numFmtId="0" fontId="24" fillId="0" borderId="0" xfId="0" applyFont="1" applyAlignment="1">
      <alignment vertical="center" wrapText="1"/>
    </xf>
    <xf numFmtId="0" fontId="24" fillId="0" borderId="0" xfId="0" applyFont="1" applyAlignment="1">
      <alignment wrapText="1"/>
    </xf>
    <xf numFmtId="0" fontId="0" fillId="0" borderId="20" xfId="0" applyBorder="1"/>
    <xf numFmtId="1" fontId="14" fillId="5" borderId="3" xfId="6" applyNumberFormat="1" applyFont="1" applyFill="1" applyBorder="1"/>
    <xf numFmtId="1" fontId="14" fillId="0" borderId="3" xfId="6" applyNumberFormat="1" applyFont="1" applyBorder="1"/>
    <xf numFmtId="0" fontId="0" fillId="0" borderId="21" xfId="0" applyBorder="1" applyAlignment="1">
      <alignment horizontal="center"/>
    </xf>
    <xf numFmtId="2" fontId="0" fillId="0" borderId="21" xfId="0" applyNumberFormat="1" applyBorder="1" applyAlignment="1">
      <alignment horizontal="center"/>
    </xf>
    <xf numFmtId="0" fontId="22" fillId="11" borderId="4" xfId="0" applyFont="1" applyFill="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2" fontId="0" fillId="0" borderId="26" xfId="0" applyNumberFormat="1" applyBorder="1" applyAlignment="1">
      <alignment horizontal="center"/>
    </xf>
    <xf numFmtId="0" fontId="0" fillId="0" borderId="27" xfId="0" applyBorder="1" applyAlignment="1">
      <alignment horizontal="center"/>
    </xf>
    <xf numFmtId="165" fontId="0" fillId="0" borderId="28" xfId="0" applyNumberFormat="1" applyBorder="1" applyAlignment="1">
      <alignment horizontal="center"/>
    </xf>
    <xf numFmtId="165" fontId="0" fillId="0" borderId="29" xfId="0" applyNumberFormat="1" applyBorder="1" applyAlignment="1">
      <alignment horizontal="center"/>
    </xf>
    <xf numFmtId="0" fontId="0" fillId="0" borderId="1" xfId="0" applyBorder="1" applyAlignment="1">
      <alignment horizontal="left"/>
    </xf>
    <xf numFmtId="0" fontId="0" fillId="0" borderId="0" xfId="0" applyAlignment="1">
      <alignment horizontal="left"/>
    </xf>
    <xf numFmtId="2" fontId="0" fillId="0" borderId="1" xfId="0" applyNumberFormat="1" applyBorder="1" applyAlignment="1">
      <alignment horizontal="left"/>
    </xf>
    <xf numFmtId="2" fontId="0" fillId="0" borderId="31" xfId="0" applyNumberFormat="1" applyBorder="1" applyAlignment="1">
      <alignment horizontal="center"/>
    </xf>
    <xf numFmtId="0" fontId="25" fillId="0" borderId="0" xfId="0" applyFont="1"/>
    <xf numFmtId="2" fontId="26" fillId="0" borderId="0" xfId="0" applyNumberFormat="1" applyFont="1" applyAlignment="1">
      <alignment horizontal="left"/>
    </xf>
    <xf numFmtId="0" fontId="27" fillId="0" borderId="0" xfId="0" applyFont="1"/>
    <xf numFmtId="0" fontId="0" fillId="0" borderId="0" xfId="0" applyAlignment="1">
      <alignment wrapText="1"/>
    </xf>
    <xf numFmtId="0" fontId="27" fillId="0" borderId="0" xfId="0" applyFont="1" applyAlignment="1">
      <alignment wrapText="1"/>
    </xf>
    <xf numFmtId="0" fontId="28" fillId="0" borderId="0" xfId="0" applyFont="1" applyAlignment="1">
      <alignment vertical="center"/>
    </xf>
    <xf numFmtId="0" fontId="5" fillId="0" borderId="0" xfId="0" applyFont="1" applyAlignment="1">
      <alignment vertical="center"/>
    </xf>
    <xf numFmtId="0" fontId="25" fillId="0" borderId="0" xfId="0" applyFont="1" applyAlignment="1">
      <alignment vertical="center" wrapText="1"/>
    </xf>
    <xf numFmtId="0" fontId="25" fillId="0" borderId="0" xfId="0" applyFont="1" applyAlignment="1">
      <alignment vertical="center"/>
    </xf>
    <xf numFmtId="0" fontId="0" fillId="0" borderId="32" xfId="0" applyBorder="1" applyAlignment="1">
      <alignment horizontal="center"/>
    </xf>
    <xf numFmtId="0" fontId="29" fillId="0" borderId="33" xfId="0" applyFont="1" applyBorder="1"/>
    <xf numFmtId="0" fontId="0" fillId="0" borderId="34" xfId="0" applyBorder="1" applyAlignment="1">
      <alignment horizontal="center"/>
    </xf>
    <xf numFmtId="0" fontId="0" fillId="15" borderId="35" xfId="0" applyFill="1" applyBorder="1"/>
    <xf numFmtId="0" fontId="5"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vertical="center" wrapText="1"/>
    </xf>
    <xf numFmtId="0" fontId="32" fillId="0" borderId="0" xfId="0" applyFont="1" applyAlignment="1">
      <alignment vertical="center" wrapText="1"/>
    </xf>
    <xf numFmtId="0" fontId="34" fillId="0" borderId="0" xfId="0" applyFont="1"/>
    <xf numFmtId="0" fontId="34" fillId="0" borderId="1" xfId="0" applyFont="1" applyBorder="1"/>
    <xf numFmtId="0" fontId="34" fillId="0" borderId="1" xfId="0" applyFont="1" applyBorder="1" applyAlignment="1">
      <alignment horizontal="center" vertical="center"/>
    </xf>
    <xf numFmtId="0" fontId="34" fillId="0" borderId="1" xfId="0" applyFont="1" applyBorder="1" applyAlignment="1">
      <alignment wrapText="1"/>
    </xf>
    <xf numFmtId="0" fontId="34" fillId="0" borderId="1" xfId="0" applyFont="1" applyBorder="1" applyAlignment="1">
      <alignment vertical="center" wrapText="1"/>
    </xf>
    <xf numFmtId="0" fontId="34" fillId="0" borderId="4" xfId="0" applyFont="1" applyBorder="1" applyAlignment="1">
      <alignment horizontal="center" vertical="center"/>
    </xf>
    <xf numFmtId="0" fontId="34" fillId="0" borderId="4" xfId="0" applyFont="1" applyBorder="1" applyAlignment="1">
      <alignment wrapText="1"/>
    </xf>
    <xf numFmtId="0" fontId="34" fillId="0" borderId="4" xfId="0" applyFont="1" applyBorder="1" applyAlignment="1">
      <alignment vertical="center" wrapText="1"/>
    </xf>
    <xf numFmtId="0" fontId="0" fillId="0" borderId="30" xfId="0" applyBorder="1"/>
    <xf numFmtId="0" fontId="34" fillId="0" borderId="30" xfId="0" applyFont="1" applyBorder="1"/>
    <xf numFmtId="0" fontId="0" fillId="0" borderId="36" xfId="0" applyBorder="1"/>
    <xf numFmtId="0" fontId="34" fillId="0" borderId="36" xfId="0" applyFont="1" applyBorder="1" applyAlignment="1">
      <alignment wrapText="1"/>
    </xf>
    <xf numFmtId="0" fontId="35" fillId="0" borderId="0" xfId="0" applyFont="1" applyAlignment="1">
      <alignment vertical="center" wrapText="1"/>
    </xf>
    <xf numFmtId="0" fontId="1" fillId="0" borderId="1" xfId="0" applyFont="1" applyBorder="1" applyAlignment="1">
      <alignment horizontal="left" vertical="top"/>
    </xf>
    <xf numFmtId="0" fontId="1" fillId="0" borderId="1" xfId="0" applyFont="1" applyBorder="1" applyAlignment="1">
      <alignment vertical="top"/>
    </xf>
    <xf numFmtId="0" fontId="1" fillId="0" borderId="0" xfId="0" applyFont="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center" vertical="top"/>
    </xf>
    <xf numFmtId="0" fontId="1" fillId="0" borderId="1" xfId="0" applyFont="1" applyBorder="1" applyAlignment="1">
      <alignment horizontal="right" vertical="top"/>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left" vertical="center"/>
    </xf>
    <xf numFmtId="0" fontId="9" fillId="0" borderId="0" xfId="4" applyFont="1" applyAlignment="1">
      <alignment horizontal="left" vertical="top"/>
    </xf>
    <xf numFmtId="0" fontId="11" fillId="0" borderId="0" xfId="5" applyFont="1">
      <alignment horizontal="right"/>
    </xf>
    <xf numFmtId="0" fontId="11" fillId="0" borderId="2" xfId="5" applyFont="1" applyBorder="1">
      <alignment horizontal="right"/>
    </xf>
    <xf numFmtId="0" fontId="0" fillId="0" borderId="11" xfId="0" applyBorder="1" applyAlignment="1">
      <alignment horizontal="center"/>
    </xf>
    <xf numFmtId="0" fontId="0" fillId="0" borderId="12" xfId="0" applyBorder="1" applyAlignment="1">
      <alignment horizontal="center"/>
    </xf>
    <xf numFmtId="0" fontId="0" fillId="0" borderId="11" xfId="0" applyBorder="1" applyAlignment="1">
      <alignment horizontal="center" vertical="top"/>
    </xf>
    <xf numFmtId="0" fontId="0" fillId="0" borderId="12" xfId="0" applyBorder="1" applyAlignment="1">
      <alignment horizontal="center" vertical="top"/>
    </xf>
    <xf numFmtId="0" fontId="0" fillId="11" borderId="4" xfId="0" applyFill="1" applyBorder="1"/>
    <xf numFmtId="0" fontId="0" fillId="0" borderId="1" xfId="0" applyBorder="1" applyAlignment="1">
      <alignment horizontal="left" vertical="top"/>
    </xf>
    <xf numFmtId="0" fontId="0" fillId="0" borderId="1" xfId="0" applyBorder="1" applyAlignment="1">
      <alignment horizontal="right"/>
    </xf>
    <xf numFmtId="0" fontId="0" fillId="0" borderId="5" xfId="0" applyBorder="1" applyAlignment="1">
      <alignment horizontal="center"/>
    </xf>
    <xf numFmtId="0" fontId="0" fillId="0" borderId="7"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0" fillId="0" borderId="14" xfId="0" applyBorder="1" applyAlignment="1">
      <alignment horizontal="center" vertical="top"/>
    </xf>
    <xf numFmtId="0" fontId="0" fillId="0" borderId="16" xfId="0" applyBorder="1" applyAlignment="1">
      <alignment horizontal="center" vertical="top"/>
    </xf>
    <xf numFmtId="0" fontId="0" fillId="0" borderId="17" xfId="0" applyBorder="1" applyAlignment="1">
      <alignment horizontal="right"/>
    </xf>
    <xf numFmtId="0" fontId="0" fillId="0" borderId="18" xfId="0" applyBorder="1" applyAlignment="1">
      <alignment horizontal="right"/>
    </xf>
    <xf numFmtId="0" fontId="0" fillId="0" borderId="9" xfId="0" applyBorder="1" applyAlignment="1">
      <alignment horizontal="center"/>
    </xf>
    <xf numFmtId="0" fontId="0" fillId="0" borderId="10" xfId="0" applyBorder="1" applyAlignment="1">
      <alignment horizontal="center"/>
    </xf>
    <xf numFmtId="0" fontId="0" fillId="0" borderId="9" xfId="0" applyBorder="1" applyAlignment="1">
      <alignment horizontal="center" vertical="top"/>
    </xf>
    <xf numFmtId="0" fontId="0" fillId="0" borderId="10" xfId="0" applyBorder="1" applyAlignment="1">
      <alignment horizontal="center" vertical="top"/>
    </xf>
  </cellXfs>
  <cellStyles count="8">
    <cellStyle name="Heading 1 2" xfId="4" xr:uid="{031BB8E8-E15C-4215-9AC5-71DE19005A91}"/>
    <cellStyle name="Heading 2 2" xfId="5" xr:uid="{5ABB9CC5-FE08-46E3-9864-BC660C76C323}"/>
    <cellStyle name="Normal" xfId="0" builtinId="0"/>
    <cellStyle name="Normal 2" xfId="2" xr:uid="{4954DCC4-112D-4CC2-9167-19015BE79D28}"/>
    <cellStyle name="Normal 3" xfId="3" xr:uid="{741C4FFC-05E1-4AA3-B691-24D158126DDF}"/>
    <cellStyle name="Percent" xfId="1" builtinId="5"/>
    <cellStyle name="Percent 2" xfId="6" xr:uid="{FB29F90F-6178-4886-8150-3CA61C97BD62}"/>
    <cellStyle name="Standaard_tentamenresultaten" xfId="7" xr:uid="{F25F8014-75C0-45A1-895C-711FADBB4BBC}"/>
  </cellStyles>
  <dxfs count="31">
    <dxf>
      <border>
        <left/>
        <right/>
        <top/>
        <bottom/>
      </border>
    </dxf>
    <dxf>
      <fill>
        <patternFill>
          <bgColor rgb="FF00FF00"/>
        </patternFill>
      </fill>
    </dxf>
    <dxf>
      <fill>
        <patternFill>
          <bgColor rgb="FFCCFF33"/>
        </patternFill>
      </fill>
    </dxf>
    <dxf>
      <fill>
        <patternFill>
          <bgColor rgb="FFFFC000"/>
        </patternFill>
      </fill>
    </dxf>
    <dxf>
      <fill>
        <patternFill>
          <bgColor rgb="FFFF0000"/>
        </patternFill>
      </fill>
    </dxf>
    <dxf>
      <fill>
        <patternFill patternType="none">
          <bgColor indexed="65"/>
        </patternFill>
      </fill>
    </dxf>
    <dxf>
      <fill>
        <patternFill>
          <bgColor rgb="FF00FF00"/>
        </patternFill>
      </fill>
    </dxf>
    <dxf>
      <fill>
        <patternFill>
          <bgColor rgb="FFCCFF33"/>
        </patternFill>
      </fill>
    </dxf>
    <dxf>
      <fill>
        <patternFill>
          <bgColor rgb="FFFFCC00"/>
        </patternFill>
      </fill>
    </dxf>
    <dxf>
      <fill>
        <patternFill>
          <bgColor rgb="FFFF0000"/>
        </patternFill>
      </fill>
    </dxf>
    <dxf>
      <fill>
        <patternFill patternType="none">
          <bgColor indexed="65"/>
        </patternFill>
      </fill>
    </dxf>
    <dxf>
      <border>
        <left/>
        <right/>
        <top/>
        <bottom/>
      </border>
    </dxf>
    <dxf>
      <fill>
        <patternFill>
          <bgColor rgb="FF00FF00"/>
        </patternFill>
      </fill>
    </dxf>
    <dxf>
      <fill>
        <patternFill>
          <bgColor rgb="FFFF0000"/>
        </patternFill>
      </fill>
    </dxf>
    <dxf>
      <fill>
        <patternFill patternType="none">
          <bgColor indexed="65"/>
        </patternFill>
      </fill>
      <border>
        <left/>
        <right/>
        <top/>
        <bottom/>
      </border>
    </dxf>
    <dxf>
      <fill>
        <patternFill patternType="none">
          <bgColor indexed="65"/>
        </patternFill>
      </fill>
    </dxf>
    <dxf>
      <border>
        <left/>
        <right/>
        <top/>
        <bottom/>
      </border>
    </dxf>
    <dxf>
      <fill>
        <patternFill>
          <bgColor indexed="42"/>
        </patternFill>
      </fill>
      <border>
        <left style="thin">
          <color indexed="64"/>
        </left>
        <right style="thin">
          <color indexed="64"/>
        </right>
        <top style="thin">
          <color indexed="64"/>
        </top>
        <bottom style="thin">
          <color indexed="64"/>
        </bottom>
      </border>
    </dxf>
    <dxf>
      <fill>
        <patternFill patternType="none">
          <bgColor indexed="65"/>
        </patternFill>
      </fill>
    </dxf>
    <dxf>
      <font>
        <strike val="0"/>
        <outline val="0"/>
        <shadow val="0"/>
        <u val="none"/>
        <vertAlign val="baseline"/>
        <sz val="10"/>
        <color auto="1"/>
        <name val="Calibri"/>
        <family val="2"/>
        <scheme val="minor"/>
      </font>
      <numFmt numFmtId="2" formatCode="0.00"/>
      <fill>
        <patternFill patternType="solid">
          <fgColor rgb="FF000000"/>
          <bgColor rgb="FFFFFF00"/>
        </patternFill>
      </fill>
    </dxf>
    <dxf>
      <font>
        <strike val="0"/>
        <outline val="0"/>
        <shadow val="0"/>
        <u val="none"/>
        <vertAlign val="baseline"/>
        <sz val="10"/>
        <color auto="1"/>
        <name val="Calibri"/>
        <family val="2"/>
        <scheme val="minor"/>
      </font>
      <numFmt numFmtId="2" formatCode="0.00"/>
      <fill>
        <patternFill patternType="none">
          <fgColor indexed="64"/>
          <bgColor auto="1"/>
        </patternFill>
      </fill>
    </dxf>
    <dxf>
      <font>
        <strike val="0"/>
        <outline val="0"/>
        <shadow val="0"/>
        <u val="none"/>
        <vertAlign val="baseline"/>
        <sz val="10"/>
        <color auto="1"/>
        <name val="Calibri"/>
        <family val="2"/>
        <scheme val="minor"/>
      </font>
      <numFmt numFmtId="2" formatCode="0.00"/>
      <fill>
        <patternFill patternType="none">
          <fgColor indexed="64"/>
          <bgColor auto="1"/>
        </patternFill>
      </fill>
    </dxf>
    <dxf>
      <font>
        <b val="0"/>
        <i val="0"/>
        <strike val="0"/>
        <condense val="0"/>
        <extend val="0"/>
        <outline val="0"/>
        <shadow val="0"/>
        <u val="none"/>
        <vertAlign val="baseline"/>
        <sz val="10"/>
        <color auto="1"/>
        <name val="Calibri"/>
        <family val="2"/>
        <scheme val="minor"/>
      </font>
      <numFmt numFmtId="1" formatCode="0"/>
      <fill>
        <patternFill patternType="none">
          <fgColor indexed="64"/>
          <bgColor indexed="65"/>
        </patternFill>
      </fill>
    </dxf>
    <dxf>
      <font>
        <strike val="0"/>
        <outline val="0"/>
        <shadow val="0"/>
        <u val="none"/>
        <vertAlign val="baseline"/>
        <sz val="10"/>
        <color auto="1"/>
        <name val="Calibri"/>
        <family val="2"/>
        <scheme val="minor"/>
      </font>
      <numFmt numFmtId="2" formatCode="0.00"/>
      <fill>
        <patternFill patternType="none">
          <fgColor indexed="64"/>
          <bgColor auto="1"/>
        </patternFill>
      </fill>
    </dxf>
    <dxf>
      <font>
        <strike val="0"/>
        <outline val="0"/>
        <shadow val="0"/>
        <u val="none"/>
        <vertAlign val="baseline"/>
        <sz val="10"/>
        <color auto="1"/>
        <name val="Calibri"/>
        <family val="2"/>
        <scheme val="minor"/>
      </font>
      <numFmt numFmtId="2" formatCode="0.00"/>
      <fill>
        <patternFill patternType="none">
          <fgColor indexed="64"/>
          <bgColor auto="1"/>
        </patternFill>
      </fill>
    </dxf>
    <dxf>
      <font>
        <strike val="0"/>
        <outline val="0"/>
        <shadow val="0"/>
        <u val="none"/>
        <vertAlign val="baseline"/>
        <sz val="10"/>
        <color auto="1"/>
        <name val="Calibri"/>
        <family val="2"/>
        <scheme val="minor"/>
      </font>
      <numFmt numFmtId="2" formatCode="0.00"/>
      <fill>
        <patternFill patternType="solid">
          <fgColor indexed="64"/>
          <bgColor theme="0" tint="-0.14996795556505021"/>
        </patternFill>
      </fill>
    </dxf>
    <dxf>
      <font>
        <strike val="0"/>
        <outline val="0"/>
        <shadow val="0"/>
        <u val="none"/>
        <vertAlign val="baseline"/>
        <sz val="10"/>
        <color auto="1"/>
        <name val="Calibri"/>
        <family val="2"/>
        <scheme val="minor"/>
      </font>
      <numFmt numFmtId="164" formatCode="0.0"/>
      <fill>
        <patternFill patternType="solid">
          <fgColor indexed="64"/>
          <bgColor theme="0" tint="-0.14996795556505021"/>
        </patternFill>
      </fill>
      <alignment horizontal="right" vertical="bottom" textRotation="0" wrapText="0" indent="0" justifyLastLine="0" shrinkToFit="0" readingOrder="0"/>
    </dxf>
    <dxf>
      <font>
        <strike val="0"/>
        <outline val="0"/>
        <shadow val="0"/>
        <u val="none"/>
        <vertAlign val="baseline"/>
        <sz val="10"/>
        <color auto="1"/>
        <name val="Calibri"/>
        <family val="2"/>
        <scheme val="minor"/>
      </font>
    </dxf>
    <dxf>
      <font>
        <strike val="0"/>
        <outline val="0"/>
        <shadow val="0"/>
        <u val="none"/>
        <vertAlign val="baseline"/>
        <sz val="10"/>
        <color auto="1"/>
        <name val="Calibri"/>
        <family val="2"/>
        <scheme val="minor"/>
      </font>
      <alignment horizontal="general" vertical="bottom" textRotation="0" wrapText="1" indent="0" justifyLastLine="0" shrinkToFit="0" readingOrder="0"/>
    </dxf>
    <dxf>
      <font>
        <strike val="0"/>
        <outline val="0"/>
        <shadow val="0"/>
        <u val="none"/>
        <vertAlign val="baseline"/>
        <sz val="10"/>
        <color auto="1"/>
        <name val="Calibri"/>
        <family val="2"/>
        <scheme val="minor"/>
      </font>
      <fill>
        <patternFill patternType="solid">
          <fgColor rgb="FF000000"/>
          <bgColor rgb="FFFFFF00"/>
        </patternFill>
      </fill>
    </dxf>
    <dxf>
      <font>
        <strike val="0"/>
        <outline val="0"/>
        <shadow val="0"/>
        <u val="none"/>
        <vertAlign val="baseline"/>
        <sz val="10"/>
        <color theme="0"/>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Cesuur</a:t>
            </a:r>
            <a:r>
              <a:rPr lang="en-US" baseline="0"/>
              <a:t> Dynamica 1 tentamen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NL"/>
        </a:p>
      </c:txPr>
    </c:title>
    <c:autoTitleDeleted val="0"/>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Cesuur!$C$4:$C$73</c:f>
              <c:numCache>
                <c:formatCode>General</c:formatCode>
                <c:ptCount val="70"/>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numCache>
            </c:numRef>
          </c:xVal>
          <c:yVal>
            <c:numRef>
              <c:f>Cesuur!$B$4:$B$73</c:f>
              <c:numCache>
                <c:formatCode>0.0</c:formatCode>
                <c:ptCount val="70"/>
                <c:pt idx="0" formatCode="General">
                  <c:v>1</c:v>
                </c:pt>
                <c:pt idx="1">
                  <c:v>1.2045454545454541</c:v>
                </c:pt>
                <c:pt idx="2">
                  <c:v>1.4090909090909092</c:v>
                </c:pt>
                <c:pt idx="3">
                  <c:v>1.6136363636363638</c:v>
                </c:pt>
                <c:pt idx="4">
                  <c:v>1.8181818181818179</c:v>
                </c:pt>
                <c:pt idx="5">
                  <c:v>2.0227272727272729</c:v>
                </c:pt>
                <c:pt idx="6">
                  <c:v>2.2272727272727271</c:v>
                </c:pt>
                <c:pt idx="7">
                  <c:v>2.4318181818181821</c:v>
                </c:pt>
                <c:pt idx="8">
                  <c:v>2.6363636363636362</c:v>
                </c:pt>
                <c:pt idx="9">
                  <c:v>2.8409090909090908</c:v>
                </c:pt>
                <c:pt idx="10">
                  <c:v>3.0454545454545459</c:v>
                </c:pt>
                <c:pt idx="11">
                  <c:v>3.25</c:v>
                </c:pt>
                <c:pt idx="12">
                  <c:v>3.4545454545454546</c:v>
                </c:pt>
                <c:pt idx="13">
                  <c:v>3.6590909090909092</c:v>
                </c:pt>
                <c:pt idx="14">
                  <c:v>3.8636363636363633</c:v>
                </c:pt>
                <c:pt idx="15">
                  <c:v>4.0681818181818183</c:v>
                </c:pt>
                <c:pt idx="16">
                  <c:v>4.2727272727272734</c:v>
                </c:pt>
                <c:pt idx="17">
                  <c:v>4.4772727272727275</c:v>
                </c:pt>
                <c:pt idx="18">
                  <c:v>4.6818181818181817</c:v>
                </c:pt>
                <c:pt idx="19">
                  <c:v>4.8863636363636367</c:v>
                </c:pt>
                <c:pt idx="20">
                  <c:v>5.0909090909090908</c:v>
                </c:pt>
                <c:pt idx="21">
                  <c:v>5.2954545454545459</c:v>
                </c:pt>
                <c:pt idx="22">
                  <c:v>5.5</c:v>
                </c:pt>
                <c:pt idx="23">
                  <c:v>5.75</c:v>
                </c:pt>
                <c:pt idx="24">
                  <c:v>6</c:v>
                </c:pt>
                <c:pt idx="25">
                  <c:v>6.25</c:v>
                </c:pt>
                <c:pt idx="26">
                  <c:v>6.5</c:v>
                </c:pt>
                <c:pt idx="27">
                  <c:v>6.75</c:v>
                </c:pt>
                <c:pt idx="28">
                  <c:v>7</c:v>
                </c:pt>
                <c:pt idx="29">
                  <c:v>7.25</c:v>
                </c:pt>
                <c:pt idx="30">
                  <c:v>7.5</c:v>
                </c:pt>
                <c:pt idx="31">
                  <c:v>7.75</c:v>
                </c:pt>
                <c:pt idx="32">
                  <c:v>8</c:v>
                </c:pt>
                <c:pt idx="33">
                  <c:v>8.25</c:v>
                </c:pt>
                <c:pt idx="34">
                  <c:v>8.5</c:v>
                </c:pt>
                <c:pt idx="35">
                  <c:v>8.75</c:v>
                </c:pt>
                <c:pt idx="36">
                  <c:v>9</c:v>
                </c:pt>
                <c:pt idx="37">
                  <c:v>9.25</c:v>
                </c:pt>
                <c:pt idx="38">
                  <c:v>9.5</c:v>
                </c:pt>
                <c:pt idx="39">
                  <c:v>9.75</c:v>
                </c:pt>
                <c:pt idx="40">
                  <c:v>10</c:v>
                </c:pt>
              </c:numCache>
            </c:numRef>
          </c:yVal>
          <c:smooth val="1"/>
          <c:extLst>
            <c:ext xmlns:c16="http://schemas.microsoft.com/office/drawing/2014/chart" uri="{C3380CC4-5D6E-409C-BE32-E72D297353CC}">
              <c16:uniqueId val="{00000000-13A8-4175-8DEF-8A9ED857B3B6}"/>
            </c:ext>
          </c:extLst>
        </c:ser>
        <c:dLbls>
          <c:showLegendKey val="0"/>
          <c:showVal val="0"/>
          <c:showCatName val="0"/>
          <c:showSerName val="0"/>
          <c:showPercent val="0"/>
          <c:showBubbleSize val="0"/>
        </c:dLbls>
        <c:axId val="739258632"/>
        <c:axId val="739257976"/>
      </c:scatterChart>
      <c:valAx>
        <c:axId val="739258632"/>
        <c:scaling>
          <c:orientation val="minMax"/>
          <c:max val="40"/>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Aantal</a:t>
                </a:r>
                <a:r>
                  <a:rPr lang="en-US" baseline="0"/>
                  <a:t> punten</a:t>
                </a:r>
                <a:endParaRPr lang="en-US"/>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739257976"/>
        <c:crosses val="autoZero"/>
        <c:crossBetween val="midCat"/>
        <c:majorUnit val="1"/>
        <c:minorUnit val="1"/>
      </c:valAx>
      <c:valAx>
        <c:axId val="739257976"/>
        <c:scaling>
          <c:orientation val="minMax"/>
          <c:max val="1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Cijfer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NL"/>
          </a:p>
        </c:txPr>
        <c:crossAx val="739258632"/>
        <c:crosses val="autoZero"/>
        <c:crossBetween val="midCat"/>
        <c:majorUnit val="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NL"/>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tx>
        <cx:txData>
          <cx:v>Cijferverdeling</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Cijferverdeling</a:t>
          </a:r>
        </a:p>
      </cx:txPr>
    </cx:title>
    <cx:plotArea>
      <cx:plotAreaRegion>
        <cx:series layoutId="clusteredColumn" uniqueId="{A66ABEC7-4DFB-4051-B7E2-C5280DA0FECF}">
          <cx:dataId val="0"/>
          <cx:layoutPr>
            <cx:binning intervalClosed="r">
              <cx:binSize val="1.22"/>
            </cx:binning>
          </cx:layoutPr>
        </cx:series>
      </cx:plotAreaRegion>
      <cx:axis id="0">
        <cx:catScaling gapWidth="0"/>
        <cx:tickLabels/>
      </cx:axis>
      <cx:axis id="1">
        <cx:valScaling/>
        <cx:majorGridlines/>
        <cx:tickLabels/>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numDim type="val">
        <cx:f>_xlchart.v1.1</cx:f>
      </cx:numDim>
    </cx:data>
  </cx:chartData>
  <cx:chart>
    <cx:title pos="t" align="ctr" overlay="0">
      <cx:tx>
        <cx:txData>
          <cx:v>Histogram</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panose="020F0502020204030204"/>
            </a:rPr>
            <a:t>Histogram</a:t>
          </a:r>
        </a:p>
      </cx:txPr>
    </cx:title>
    <cx:plotArea>
      <cx:plotAreaRegion>
        <cx:series layoutId="clusteredColumn" uniqueId="{EB64A6E1-B923-44C6-A5A4-16F4163053DF}">
          <cx:dataId val="0"/>
          <cx:layoutPr>
            <cx:binning intervalClosed="r"/>
          </cx:layoutPr>
          <cx:axisId val="1"/>
        </cx:series>
        <cx:series layoutId="paretoLine" ownerIdx="0" uniqueId="{28E342FD-8223-47E0-A2C3-0FD1AC5E45E4}">
          <cx:axisId val="2"/>
        </cx:series>
      </cx:plotAreaRegion>
      <cx:axis id="0">
        <cx:catScaling gapWidth="0"/>
        <cx:tickLabels/>
      </cx:axis>
      <cx:axis id="1">
        <cx:valScaling/>
        <cx:majorGridlines/>
        <cx:tickLabels/>
      </cx:axis>
      <cx:axis id="2">
        <cx:valScaling max="1" min="0"/>
        <cx:units unit="percentage"/>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xdr:from>
      <xdr:col>4</xdr:col>
      <xdr:colOff>144780</xdr:colOff>
      <xdr:row>7</xdr:row>
      <xdr:rowOff>91440</xdr:rowOff>
    </xdr:from>
    <xdr:to>
      <xdr:col>26</xdr:col>
      <xdr:colOff>426720</xdr:colOff>
      <xdr:row>30</xdr:row>
      <xdr:rowOff>60960</xdr:rowOff>
    </xdr:to>
    <xdr:graphicFrame macro="">
      <xdr:nvGraphicFramePr>
        <xdr:cNvPr id="2" name="Chart 1">
          <a:extLst>
            <a:ext uri="{FF2B5EF4-FFF2-40B4-BE49-F238E27FC236}">
              <a16:creationId xmlns:a16="http://schemas.microsoft.com/office/drawing/2014/main" id="{DD3EFE58-F0E2-4FC2-BC18-7AE4947686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124047</xdr:colOff>
      <xdr:row>2</xdr:row>
      <xdr:rowOff>141766</xdr:rowOff>
    </xdr:from>
    <xdr:to>
      <xdr:col>15</xdr:col>
      <xdr:colOff>469605</xdr:colOff>
      <xdr:row>16</xdr:row>
      <xdr:rowOff>44301</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EC6796FE-1C4A-4267-A4AE-28D2D8AA1C98}"/>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2559887" y="469426"/>
              <a:ext cx="3728838" cy="2820995"/>
            </a:xfrm>
            <a:prstGeom prst="rect">
              <a:avLst/>
            </a:prstGeom>
            <a:solidFill>
              <a:prstClr val="white"/>
            </a:solidFill>
            <a:ln w="1">
              <a:solidFill>
                <a:prstClr val="green"/>
              </a:solidFill>
            </a:ln>
          </xdr:spPr>
          <xdr:txBody>
            <a:bodyPr vertOverflow="clip" horzOverflow="clip"/>
            <a:lstStyle/>
            <a:p>
              <a:r>
                <a:rPr lang="en-NL"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11</xdr:col>
      <xdr:colOff>243662</xdr:colOff>
      <xdr:row>18</xdr:row>
      <xdr:rowOff>28354</xdr:rowOff>
    </xdr:from>
    <xdr:to>
      <xdr:col>16</xdr:col>
      <xdr:colOff>606941</xdr:colOff>
      <xdr:row>32</xdr:row>
      <xdr:rowOff>42530</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4E319EBC-7241-4488-9016-B120EBBB4E4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12679502" y="3670714"/>
              <a:ext cx="4592379" cy="2787856"/>
            </a:xfrm>
            <a:prstGeom prst="rect">
              <a:avLst/>
            </a:prstGeom>
            <a:solidFill>
              <a:prstClr val="white"/>
            </a:solidFill>
            <a:ln w="1">
              <a:solidFill>
                <a:prstClr val="green"/>
              </a:solidFill>
            </a:ln>
          </xdr:spPr>
          <xdr:txBody>
            <a:bodyPr vertOverflow="clip" horzOverflow="clip"/>
            <a:lstStyle/>
            <a:p>
              <a:r>
                <a:rPr lang="en-NL"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49530</xdr:colOff>
      <xdr:row>17</xdr:row>
      <xdr:rowOff>38101</xdr:rowOff>
    </xdr:from>
    <xdr:to>
      <xdr:col>4</xdr:col>
      <xdr:colOff>4703445</xdr:colOff>
      <xdr:row>23</xdr:row>
      <xdr:rowOff>15240</xdr:rowOff>
    </xdr:to>
    <xdr:pic>
      <xdr:nvPicPr>
        <xdr:cNvPr id="4" name="Picture 3" descr="Cronbach's Alpha Level of Reliability | Download Table">
          <a:extLst>
            <a:ext uri="{FF2B5EF4-FFF2-40B4-BE49-F238E27FC236}">
              <a16:creationId xmlns:a16="http://schemas.microsoft.com/office/drawing/2014/main" id="{49BCEB15-7AF2-0CED-89FA-81DF6DA3EF56}"/>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48761"/>
        <a:stretch/>
      </xdr:blipFill>
      <xdr:spPr bwMode="auto">
        <a:xfrm>
          <a:off x="8507730" y="3114676"/>
          <a:ext cx="4653915" cy="1057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885825</xdr:colOff>
      <xdr:row>17</xdr:row>
      <xdr:rowOff>47625</xdr:rowOff>
    </xdr:from>
    <xdr:to>
      <xdr:col>3</xdr:col>
      <xdr:colOff>3733800</xdr:colOff>
      <xdr:row>25</xdr:row>
      <xdr:rowOff>57150</xdr:rowOff>
    </xdr:to>
    <xdr:pic>
      <xdr:nvPicPr>
        <xdr:cNvPr id="5" name="Picture 4">
          <a:extLst>
            <a:ext uri="{FF2B5EF4-FFF2-40B4-BE49-F238E27FC236}">
              <a16:creationId xmlns:a16="http://schemas.microsoft.com/office/drawing/2014/main" id="{8D88D4DD-3461-121D-6277-0A28EFB2316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991100" y="3124200"/>
          <a:ext cx="28479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511218</xdr:colOff>
      <xdr:row>9</xdr:row>
      <xdr:rowOff>13446</xdr:rowOff>
    </xdr:to>
    <xdr:pic>
      <xdr:nvPicPr>
        <xdr:cNvPr id="7" name="Picture 6">
          <a:extLst>
            <a:ext uri="{FF2B5EF4-FFF2-40B4-BE49-F238E27FC236}">
              <a16:creationId xmlns:a16="http://schemas.microsoft.com/office/drawing/2014/main" id="{6E6A5A2D-128A-B16E-F2DB-1072663CA6E1}"/>
            </a:ext>
          </a:extLst>
        </xdr:cNvPr>
        <xdr:cNvPicPr>
          <a:picLocks noChangeAspect="1"/>
        </xdr:cNvPicPr>
      </xdr:nvPicPr>
      <xdr:blipFill>
        <a:blip xmlns:r="http://schemas.openxmlformats.org/officeDocument/2006/relationships" r:embed="rId1"/>
        <a:stretch>
          <a:fillRect/>
        </a:stretch>
      </xdr:blipFill>
      <xdr:spPr>
        <a:xfrm>
          <a:off x="609600" y="361950"/>
          <a:ext cx="7826418" cy="1280271"/>
        </a:xfrm>
        <a:prstGeom prst="rect">
          <a:avLst/>
        </a:prstGeom>
      </xdr:spPr>
    </xdr:pic>
    <xdr:clientData/>
  </xdr:twoCellAnchor>
  <xdr:twoCellAnchor editAs="oneCell">
    <xdr:from>
      <xdr:col>1</xdr:col>
      <xdr:colOff>0</xdr:colOff>
      <xdr:row>10</xdr:row>
      <xdr:rowOff>0</xdr:rowOff>
    </xdr:from>
    <xdr:to>
      <xdr:col>13</xdr:col>
      <xdr:colOff>534080</xdr:colOff>
      <xdr:row>25</xdr:row>
      <xdr:rowOff>36433</xdr:rowOff>
    </xdr:to>
    <xdr:pic>
      <xdr:nvPicPr>
        <xdr:cNvPr id="8" name="Picture 7">
          <a:extLst>
            <a:ext uri="{FF2B5EF4-FFF2-40B4-BE49-F238E27FC236}">
              <a16:creationId xmlns:a16="http://schemas.microsoft.com/office/drawing/2014/main" id="{DEAA7639-E62B-39F3-2112-548FE9B9B83A}"/>
            </a:ext>
          </a:extLst>
        </xdr:cNvPr>
        <xdr:cNvPicPr>
          <a:picLocks noChangeAspect="1"/>
        </xdr:cNvPicPr>
      </xdr:nvPicPr>
      <xdr:blipFill>
        <a:blip xmlns:r="http://schemas.openxmlformats.org/officeDocument/2006/relationships" r:embed="rId2"/>
        <a:stretch>
          <a:fillRect/>
        </a:stretch>
      </xdr:blipFill>
      <xdr:spPr>
        <a:xfrm>
          <a:off x="609600" y="1809750"/>
          <a:ext cx="7849280" cy="2751058"/>
        </a:xfrm>
        <a:prstGeom prst="rect">
          <a:avLst/>
        </a:prstGeom>
      </xdr:spPr>
    </xdr:pic>
    <xdr:clientData/>
  </xdr:twoCellAnchor>
  <xdr:twoCellAnchor editAs="oneCell">
    <xdr:from>
      <xdr:col>1</xdr:col>
      <xdr:colOff>0</xdr:colOff>
      <xdr:row>26</xdr:row>
      <xdr:rowOff>0</xdr:rowOff>
    </xdr:from>
    <xdr:to>
      <xdr:col>13</xdr:col>
      <xdr:colOff>480736</xdr:colOff>
      <xdr:row>44</xdr:row>
      <xdr:rowOff>19334</xdr:rowOff>
    </xdr:to>
    <xdr:pic>
      <xdr:nvPicPr>
        <xdr:cNvPr id="9" name="Picture 8">
          <a:extLst>
            <a:ext uri="{FF2B5EF4-FFF2-40B4-BE49-F238E27FC236}">
              <a16:creationId xmlns:a16="http://schemas.microsoft.com/office/drawing/2014/main" id="{7479D68C-99E6-8781-ED2D-508FADB1B5F3}"/>
            </a:ext>
          </a:extLst>
        </xdr:cNvPr>
        <xdr:cNvPicPr>
          <a:picLocks noChangeAspect="1"/>
        </xdr:cNvPicPr>
      </xdr:nvPicPr>
      <xdr:blipFill>
        <a:blip xmlns:r="http://schemas.openxmlformats.org/officeDocument/2006/relationships" r:embed="rId3"/>
        <a:stretch>
          <a:fillRect/>
        </a:stretch>
      </xdr:blipFill>
      <xdr:spPr>
        <a:xfrm>
          <a:off x="609600" y="4705350"/>
          <a:ext cx="7795936" cy="3276884"/>
        </a:xfrm>
        <a:prstGeom prst="rect">
          <a:avLst/>
        </a:prstGeom>
      </xdr:spPr>
    </xdr:pic>
    <xdr:clientData/>
  </xdr:twoCellAnchor>
  <xdr:twoCellAnchor editAs="oneCell">
    <xdr:from>
      <xdr:col>1</xdr:col>
      <xdr:colOff>0</xdr:colOff>
      <xdr:row>45</xdr:row>
      <xdr:rowOff>0</xdr:rowOff>
    </xdr:from>
    <xdr:to>
      <xdr:col>13</xdr:col>
      <xdr:colOff>442632</xdr:colOff>
      <xdr:row>63</xdr:row>
      <xdr:rowOff>179368</xdr:rowOff>
    </xdr:to>
    <xdr:pic>
      <xdr:nvPicPr>
        <xdr:cNvPr id="10" name="Picture 9">
          <a:extLst>
            <a:ext uri="{FF2B5EF4-FFF2-40B4-BE49-F238E27FC236}">
              <a16:creationId xmlns:a16="http://schemas.microsoft.com/office/drawing/2014/main" id="{5B911622-6135-6AFC-D1DF-6721E6A3D6F8}"/>
            </a:ext>
          </a:extLst>
        </xdr:cNvPr>
        <xdr:cNvPicPr>
          <a:picLocks noChangeAspect="1"/>
        </xdr:cNvPicPr>
      </xdr:nvPicPr>
      <xdr:blipFill>
        <a:blip xmlns:r="http://schemas.openxmlformats.org/officeDocument/2006/relationships" r:embed="rId4"/>
        <a:stretch>
          <a:fillRect/>
        </a:stretch>
      </xdr:blipFill>
      <xdr:spPr>
        <a:xfrm>
          <a:off x="609600" y="8143875"/>
          <a:ext cx="7757832" cy="3436918"/>
        </a:xfrm>
        <a:prstGeom prst="rect">
          <a:avLst/>
        </a:prstGeom>
      </xdr:spPr>
    </xdr:pic>
    <xdr:clientData/>
  </xdr:twoCellAnchor>
  <xdr:twoCellAnchor editAs="oneCell">
    <xdr:from>
      <xdr:col>1</xdr:col>
      <xdr:colOff>0</xdr:colOff>
      <xdr:row>65</xdr:row>
      <xdr:rowOff>0</xdr:rowOff>
    </xdr:from>
    <xdr:to>
      <xdr:col>13</xdr:col>
      <xdr:colOff>252116</xdr:colOff>
      <xdr:row>78</xdr:row>
      <xdr:rowOff>55454</xdr:rowOff>
    </xdr:to>
    <xdr:pic>
      <xdr:nvPicPr>
        <xdr:cNvPr id="11" name="Picture 10">
          <a:extLst>
            <a:ext uri="{FF2B5EF4-FFF2-40B4-BE49-F238E27FC236}">
              <a16:creationId xmlns:a16="http://schemas.microsoft.com/office/drawing/2014/main" id="{2295BBA0-A571-7893-C1BF-1C3D98F15F71}"/>
            </a:ext>
          </a:extLst>
        </xdr:cNvPr>
        <xdr:cNvPicPr>
          <a:picLocks noChangeAspect="1"/>
        </xdr:cNvPicPr>
      </xdr:nvPicPr>
      <xdr:blipFill>
        <a:blip xmlns:r="http://schemas.openxmlformats.org/officeDocument/2006/relationships" r:embed="rId5"/>
        <a:stretch>
          <a:fillRect/>
        </a:stretch>
      </xdr:blipFill>
      <xdr:spPr>
        <a:xfrm>
          <a:off x="609600" y="11763375"/>
          <a:ext cx="7567316" cy="24081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6</xdr:col>
      <xdr:colOff>175789</xdr:colOff>
      <xdr:row>29</xdr:row>
      <xdr:rowOff>68580</xdr:rowOff>
    </xdr:to>
    <xdr:pic>
      <xdr:nvPicPr>
        <xdr:cNvPr id="4" name="Picture 3">
          <a:extLst>
            <a:ext uri="{FF2B5EF4-FFF2-40B4-BE49-F238E27FC236}">
              <a16:creationId xmlns:a16="http://schemas.microsoft.com/office/drawing/2014/main" id="{D73CF655-14BB-E6D4-FA0F-0FE787EB2C01}"/>
            </a:ext>
          </a:extLst>
        </xdr:cNvPr>
        <xdr:cNvPicPr>
          <a:picLocks noChangeAspect="1"/>
        </xdr:cNvPicPr>
      </xdr:nvPicPr>
      <xdr:blipFill>
        <a:blip xmlns:r="http://schemas.openxmlformats.org/officeDocument/2006/relationships" r:embed="rId1"/>
        <a:stretch>
          <a:fillRect/>
        </a:stretch>
      </xdr:blipFill>
      <xdr:spPr>
        <a:xfrm>
          <a:off x="609601" y="182880"/>
          <a:ext cx="3223788" cy="5189220"/>
        </a:xfrm>
        <a:prstGeom prst="rect">
          <a:avLst/>
        </a:prstGeom>
      </xdr:spPr>
    </xdr:pic>
    <xdr:clientData/>
  </xdr:twoCellAnchor>
  <xdr:twoCellAnchor editAs="oneCell">
    <xdr:from>
      <xdr:col>7</xdr:col>
      <xdr:colOff>0</xdr:colOff>
      <xdr:row>1</xdr:row>
      <xdr:rowOff>1</xdr:rowOff>
    </xdr:from>
    <xdr:to>
      <xdr:col>12</xdr:col>
      <xdr:colOff>269415</xdr:colOff>
      <xdr:row>29</xdr:row>
      <xdr:rowOff>60961</xdr:rowOff>
    </xdr:to>
    <xdr:pic>
      <xdr:nvPicPr>
        <xdr:cNvPr id="6" name="Picture 5">
          <a:extLst>
            <a:ext uri="{FF2B5EF4-FFF2-40B4-BE49-F238E27FC236}">
              <a16:creationId xmlns:a16="http://schemas.microsoft.com/office/drawing/2014/main" id="{96D166A0-1391-25E1-1863-739A9F8D4318}"/>
            </a:ext>
          </a:extLst>
        </xdr:cNvPr>
        <xdr:cNvPicPr>
          <a:picLocks noChangeAspect="1"/>
        </xdr:cNvPicPr>
      </xdr:nvPicPr>
      <xdr:blipFill>
        <a:blip xmlns:r="http://schemas.openxmlformats.org/officeDocument/2006/relationships" r:embed="rId2"/>
        <a:stretch>
          <a:fillRect/>
        </a:stretch>
      </xdr:blipFill>
      <xdr:spPr>
        <a:xfrm>
          <a:off x="4267200" y="182881"/>
          <a:ext cx="3317415" cy="5181600"/>
        </a:xfrm>
        <a:prstGeom prst="rect">
          <a:avLst/>
        </a:prstGeom>
      </xdr:spPr>
    </xdr:pic>
    <xdr:clientData/>
  </xdr:twoCellAnchor>
  <xdr:twoCellAnchor editAs="oneCell">
    <xdr:from>
      <xdr:col>13</xdr:col>
      <xdr:colOff>1</xdr:colOff>
      <xdr:row>1</xdr:row>
      <xdr:rowOff>1</xdr:rowOff>
    </xdr:from>
    <xdr:to>
      <xdr:col>18</xdr:col>
      <xdr:colOff>313939</xdr:colOff>
      <xdr:row>29</xdr:row>
      <xdr:rowOff>68581</xdr:rowOff>
    </xdr:to>
    <xdr:pic>
      <xdr:nvPicPr>
        <xdr:cNvPr id="7" name="Picture 6">
          <a:extLst>
            <a:ext uri="{FF2B5EF4-FFF2-40B4-BE49-F238E27FC236}">
              <a16:creationId xmlns:a16="http://schemas.microsoft.com/office/drawing/2014/main" id="{EF62FCCA-640D-2803-3E21-EB6CE044322B}"/>
            </a:ext>
          </a:extLst>
        </xdr:cNvPr>
        <xdr:cNvPicPr>
          <a:picLocks noChangeAspect="1"/>
        </xdr:cNvPicPr>
      </xdr:nvPicPr>
      <xdr:blipFill>
        <a:blip xmlns:r="http://schemas.openxmlformats.org/officeDocument/2006/relationships" r:embed="rId3"/>
        <a:stretch>
          <a:fillRect/>
        </a:stretch>
      </xdr:blipFill>
      <xdr:spPr>
        <a:xfrm>
          <a:off x="7924801" y="182881"/>
          <a:ext cx="3361938" cy="5189220"/>
        </a:xfrm>
        <a:prstGeom prst="rect">
          <a:avLst/>
        </a:prstGeom>
      </xdr:spPr>
    </xdr:pic>
    <xdr:clientData/>
  </xdr:twoCellAnchor>
  <xdr:twoCellAnchor editAs="oneCell">
    <xdr:from>
      <xdr:col>19</xdr:col>
      <xdr:colOff>0</xdr:colOff>
      <xdr:row>1</xdr:row>
      <xdr:rowOff>0</xdr:rowOff>
    </xdr:from>
    <xdr:to>
      <xdr:col>24</xdr:col>
      <xdr:colOff>190500</xdr:colOff>
      <xdr:row>29</xdr:row>
      <xdr:rowOff>76630</xdr:rowOff>
    </xdr:to>
    <xdr:pic>
      <xdr:nvPicPr>
        <xdr:cNvPr id="9" name="Picture 8">
          <a:extLst>
            <a:ext uri="{FF2B5EF4-FFF2-40B4-BE49-F238E27FC236}">
              <a16:creationId xmlns:a16="http://schemas.microsoft.com/office/drawing/2014/main" id="{186D4020-2B36-595B-1A94-F7CFFA23AB92}"/>
            </a:ext>
          </a:extLst>
        </xdr:cNvPr>
        <xdr:cNvPicPr>
          <a:picLocks noChangeAspect="1"/>
        </xdr:cNvPicPr>
      </xdr:nvPicPr>
      <xdr:blipFill>
        <a:blip xmlns:r="http://schemas.openxmlformats.org/officeDocument/2006/relationships" r:embed="rId4"/>
        <a:stretch>
          <a:fillRect/>
        </a:stretch>
      </xdr:blipFill>
      <xdr:spPr>
        <a:xfrm>
          <a:off x="11582400" y="182880"/>
          <a:ext cx="3238500" cy="5197270"/>
        </a:xfrm>
        <a:prstGeom prst="rect">
          <a:avLst/>
        </a:prstGeom>
      </xdr:spPr>
    </xdr:pic>
    <xdr:clientData/>
  </xdr:twoCellAnchor>
  <xdr:twoCellAnchor editAs="oneCell">
    <xdr:from>
      <xdr:col>25</xdr:col>
      <xdr:colOff>1</xdr:colOff>
      <xdr:row>1</xdr:row>
      <xdr:rowOff>0</xdr:rowOff>
    </xdr:from>
    <xdr:to>
      <xdr:col>30</xdr:col>
      <xdr:colOff>342901</xdr:colOff>
      <xdr:row>29</xdr:row>
      <xdr:rowOff>63149</xdr:rowOff>
    </xdr:to>
    <xdr:pic>
      <xdr:nvPicPr>
        <xdr:cNvPr id="10" name="Picture 9">
          <a:extLst>
            <a:ext uri="{FF2B5EF4-FFF2-40B4-BE49-F238E27FC236}">
              <a16:creationId xmlns:a16="http://schemas.microsoft.com/office/drawing/2014/main" id="{FCBC3800-D8CB-6297-A5F9-4282D9926630}"/>
            </a:ext>
          </a:extLst>
        </xdr:cNvPr>
        <xdr:cNvPicPr>
          <a:picLocks noChangeAspect="1"/>
        </xdr:cNvPicPr>
      </xdr:nvPicPr>
      <xdr:blipFill>
        <a:blip xmlns:r="http://schemas.openxmlformats.org/officeDocument/2006/relationships" r:embed="rId5"/>
        <a:stretch>
          <a:fillRect/>
        </a:stretch>
      </xdr:blipFill>
      <xdr:spPr>
        <a:xfrm>
          <a:off x="15240001" y="182880"/>
          <a:ext cx="3390900" cy="5183789"/>
        </a:xfrm>
        <a:prstGeom prst="rect">
          <a:avLst/>
        </a:prstGeom>
      </xdr:spPr>
    </xdr:pic>
    <xdr:clientData/>
  </xdr:twoCellAnchor>
  <xdr:twoCellAnchor editAs="oneCell">
    <xdr:from>
      <xdr:col>31</xdr:col>
      <xdr:colOff>0</xdr:colOff>
      <xdr:row>1</xdr:row>
      <xdr:rowOff>0</xdr:rowOff>
    </xdr:from>
    <xdr:to>
      <xdr:col>36</xdr:col>
      <xdr:colOff>362629</xdr:colOff>
      <xdr:row>29</xdr:row>
      <xdr:rowOff>76200</xdr:rowOff>
    </xdr:to>
    <xdr:pic>
      <xdr:nvPicPr>
        <xdr:cNvPr id="11" name="Picture 10">
          <a:extLst>
            <a:ext uri="{FF2B5EF4-FFF2-40B4-BE49-F238E27FC236}">
              <a16:creationId xmlns:a16="http://schemas.microsoft.com/office/drawing/2014/main" id="{2964B6E8-70AA-4702-23B1-CAA200D03A1B}"/>
            </a:ext>
          </a:extLst>
        </xdr:cNvPr>
        <xdr:cNvPicPr>
          <a:picLocks noChangeAspect="1"/>
        </xdr:cNvPicPr>
      </xdr:nvPicPr>
      <xdr:blipFill>
        <a:blip xmlns:r="http://schemas.openxmlformats.org/officeDocument/2006/relationships" r:embed="rId6"/>
        <a:stretch>
          <a:fillRect/>
        </a:stretch>
      </xdr:blipFill>
      <xdr:spPr>
        <a:xfrm>
          <a:off x="18897600" y="182880"/>
          <a:ext cx="3410629" cy="5196840"/>
        </a:xfrm>
        <a:prstGeom prst="rect">
          <a:avLst/>
        </a:prstGeom>
      </xdr:spPr>
    </xdr:pic>
    <xdr:clientData/>
  </xdr:twoCellAnchor>
  <xdr:twoCellAnchor editAs="oneCell">
    <xdr:from>
      <xdr:col>37</xdr:col>
      <xdr:colOff>1</xdr:colOff>
      <xdr:row>1</xdr:row>
      <xdr:rowOff>0</xdr:rowOff>
    </xdr:from>
    <xdr:to>
      <xdr:col>42</xdr:col>
      <xdr:colOff>330271</xdr:colOff>
      <xdr:row>29</xdr:row>
      <xdr:rowOff>76200</xdr:rowOff>
    </xdr:to>
    <xdr:pic>
      <xdr:nvPicPr>
        <xdr:cNvPr id="12" name="Picture 11">
          <a:extLst>
            <a:ext uri="{FF2B5EF4-FFF2-40B4-BE49-F238E27FC236}">
              <a16:creationId xmlns:a16="http://schemas.microsoft.com/office/drawing/2014/main" id="{7EEA0EC1-1D9F-C5BC-55DB-1F71C6315964}"/>
            </a:ext>
          </a:extLst>
        </xdr:cNvPr>
        <xdr:cNvPicPr>
          <a:picLocks noChangeAspect="1"/>
        </xdr:cNvPicPr>
      </xdr:nvPicPr>
      <xdr:blipFill>
        <a:blip xmlns:r="http://schemas.openxmlformats.org/officeDocument/2006/relationships" r:embed="rId7"/>
        <a:stretch>
          <a:fillRect/>
        </a:stretch>
      </xdr:blipFill>
      <xdr:spPr>
        <a:xfrm>
          <a:off x="22555201" y="182880"/>
          <a:ext cx="3378270" cy="5196840"/>
        </a:xfrm>
        <a:prstGeom prst="rect">
          <a:avLst/>
        </a:prstGeom>
      </xdr:spPr>
    </xdr:pic>
    <xdr:clientData/>
  </xdr:twoCellAnchor>
  <xdr:twoCellAnchor editAs="oneCell">
    <xdr:from>
      <xdr:col>43</xdr:col>
      <xdr:colOff>0</xdr:colOff>
      <xdr:row>1</xdr:row>
      <xdr:rowOff>1</xdr:rowOff>
    </xdr:from>
    <xdr:to>
      <xdr:col>48</xdr:col>
      <xdr:colOff>373380</xdr:colOff>
      <xdr:row>29</xdr:row>
      <xdr:rowOff>79599</xdr:rowOff>
    </xdr:to>
    <xdr:pic>
      <xdr:nvPicPr>
        <xdr:cNvPr id="13" name="Picture 12">
          <a:extLst>
            <a:ext uri="{FF2B5EF4-FFF2-40B4-BE49-F238E27FC236}">
              <a16:creationId xmlns:a16="http://schemas.microsoft.com/office/drawing/2014/main" id="{0E969AA3-F745-705A-25C8-2879F6E70FD2}"/>
            </a:ext>
          </a:extLst>
        </xdr:cNvPr>
        <xdr:cNvPicPr>
          <a:picLocks noChangeAspect="1"/>
        </xdr:cNvPicPr>
      </xdr:nvPicPr>
      <xdr:blipFill>
        <a:blip xmlns:r="http://schemas.openxmlformats.org/officeDocument/2006/relationships" r:embed="rId8"/>
        <a:stretch>
          <a:fillRect/>
        </a:stretch>
      </xdr:blipFill>
      <xdr:spPr>
        <a:xfrm>
          <a:off x="26212800" y="182881"/>
          <a:ext cx="3421380" cy="5200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ewuniversity-my.sharepoint.com/personal/stefanie_langeslag_nhlstenden_com/Documents/2022-2023%20Materiaalkunde%201/2022-2023%20MK%201/Toetsing/MK1_Resultaten_V2.xlsx" TargetMode="External"/><Relationship Id="rId1" Type="http://schemas.openxmlformats.org/officeDocument/2006/relationships/externalLinkPath" Target="/personal/stefanie_langeslag_nhlstenden_com/Documents/2022-2023%20Materiaalkunde%201/2022-2023%20MK%201/Toetsing/MK1_Resultaten_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newuniversity-my.sharepoint.com/personal/stefanie_langeslag_nhlstenden_com/Documents/2023-2024/2023-2024%20Dynamica%201/2023-2024%20Tentamen/Resultaten_Dynamica1_tentamen_2324.xlsx" TargetMode="External"/><Relationship Id="rId1" Type="http://schemas.openxmlformats.org/officeDocument/2006/relationships/externalLinkPath" Target="/personal/stefanie_langeslag_nhlstenden_com/Documents/2023-2024/2023-2024%20Dynamica%201/2023-2024%20Tentamen/Resultaten_Dynamica1_tentamen_232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newuniversity-my.sharepoint.com/personal/stefanie_langeslag_nhlstenden_com/Documents/2023-2024/2023-2024%20BKE/item--en-toetsanalyse-open-vragen.xlsx" TargetMode="External"/><Relationship Id="rId1" Type="http://schemas.openxmlformats.org/officeDocument/2006/relationships/externalLinkPath" Target="item--en-toetsanalyse-open-vrag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ahoot"/>
      <sheetName val="Cesuur"/>
      <sheetName val="Practicum"/>
      <sheetName val="Tentamen"/>
      <sheetName val="Hertentamen"/>
      <sheetName val="Totaal"/>
      <sheetName val="Practicum behaald"/>
      <sheetName val="Sheet2"/>
    </sheetNames>
    <sheetDataSet>
      <sheetData sheetId="0">
        <row r="2">
          <cell r="B2" t="str">
            <v>Materiaalkunde 1 - Bonus puntentelling</v>
          </cell>
        </row>
        <row r="6">
          <cell r="G6" t="str">
            <v>Quiz 1 (nvt)</v>
          </cell>
        </row>
        <row r="7">
          <cell r="G7">
            <v>0</v>
          </cell>
        </row>
        <row r="8">
          <cell r="G8">
            <v>0.6</v>
          </cell>
        </row>
        <row r="9">
          <cell r="G9">
            <v>0.8</v>
          </cell>
        </row>
        <row r="10">
          <cell r="G10">
            <v>0.5</v>
          </cell>
        </row>
        <row r="11">
          <cell r="G11">
            <v>1</v>
          </cell>
        </row>
        <row r="12">
          <cell r="G12">
            <v>0.9</v>
          </cell>
        </row>
        <row r="13">
          <cell r="G13">
            <v>0.7</v>
          </cell>
        </row>
        <row r="14">
          <cell r="G14">
            <v>0.8</v>
          </cell>
        </row>
        <row r="15">
          <cell r="G15">
            <v>0</v>
          </cell>
        </row>
        <row r="16">
          <cell r="G16">
            <v>0</v>
          </cell>
        </row>
        <row r="17">
          <cell r="G17">
            <v>0.7</v>
          </cell>
        </row>
        <row r="18">
          <cell r="G18">
            <v>0</v>
          </cell>
        </row>
        <row r="19">
          <cell r="G19">
            <v>0.9</v>
          </cell>
        </row>
        <row r="20">
          <cell r="G20">
            <v>0</v>
          </cell>
        </row>
        <row r="21">
          <cell r="G21">
            <v>0.8</v>
          </cell>
        </row>
        <row r="22">
          <cell r="G22">
            <v>0.9</v>
          </cell>
        </row>
        <row r="23">
          <cell r="G23">
            <v>1</v>
          </cell>
        </row>
        <row r="24">
          <cell r="G24">
            <v>0.6</v>
          </cell>
        </row>
        <row r="25">
          <cell r="G25">
            <v>1</v>
          </cell>
        </row>
        <row r="26">
          <cell r="G26">
            <v>0</v>
          </cell>
        </row>
        <row r="27">
          <cell r="G27">
            <v>0.7</v>
          </cell>
        </row>
        <row r="28">
          <cell r="G28">
            <v>0.9</v>
          </cell>
        </row>
        <row r="29">
          <cell r="G29">
            <v>0.7</v>
          </cell>
        </row>
        <row r="30">
          <cell r="G30">
            <v>0.9</v>
          </cell>
        </row>
        <row r="31">
          <cell r="G31">
            <v>0.6</v>
          </cell>
        </row>
        <row r="32">
          <cell r="G32">
            <v>0.9</v>
          </cell>
        </row>
        <row r="33">
          <cell r="G33">
            <v>0.8</v>
          </cell>
        </row>
        <row r="34">
          <cell r="G34">
            <v>0.8</v>
          </cell>
        </row>
        <row r="35">
          <cell r="G35">
            <v>0.8</v>
          </cell>
        </row>
        <row r="36">
          <cell r="G36">
            <v>0.9</v>
          </cell>
        </row>
        <row r="37">
          <cell r="G37">
            <v>0.9</v>
          </cell>
        </row>
        <row r="38">
          <cell r="G38">
            <v>0.9</v>
          </cell>
        </row>
        <row r="39">
          <cell r="G39">
            <v>0.5</v>
          </cell>
        </row>
        <row r="40">
          <cell r="G40">
            <v>0</v>
          </cell>
        </row>
        <row r="41">
          <cell r="G41">
            <v>0</v>
          </cell>
        </row>
        <row r="42">
          <cell r="G42">
            <v>0.9</v>
          </cell>
        </row>
        <row r="43">
          <cell r="G43">
            <v>0</v>
          </cell>
        </row>
        <row r="44">
          <cell r="G44">
            <v>0</v>
          </cell>
        </row>
        <row r="45">
          <cell r="G45">
            <v>1</v>
          </cell>
        </row>
        <row r="46">
          <cell r="G46">
            <v>0</v>
          </cell>
        </row>
        <row r="47">
          <cell r="G47">
            <v>0.6</v>
          </cell>
        </row>
        <row r="48">
          <cell r="G48">
            <v>0.8</v>
          </cell>
        </row>
        <row r="49">
          <cell r="G49">
            <v>0.9</v>
          </cell>
        </row>
        <row r="50">
          <cell r="G50">
            <v>0.8</v>
          </cell>
        </row>
        <row r="51">
          <cell r="G51">
            <v>0</v>
          </cell>
        </row>
        <row r="52">
          <cell r="G52">
            <v>0.8</v>
          </cell>
        </row>
        <row r="53">
          <cell r="G53">
            <v>0</v>
          </cell>
        </row>
        <row r="54">
          <cell r="G54">
            <v>0</v>
          </cell>
        </row>
        <row r="55">
          <cell r="G55">
            <v>0</v>
          </cell>
        </row>
        <row r="56">
          <cell r="G56">
            <v>0.4</v>
          </cell>
        </row>
        <row r="57">
          <cell r="G57">
            <v>0.9</v>
          </cell>
        </row>
        <row r="58">
          <cell r="G58">
            <v>0.9</v>
          </cell>
        </row>
        <row r="59">
          <cell r="G59">
            <v>0.8</v>
          </cell>
        </row>
        <row r="60">
          <cell r="G60">
            <v>1</v>
          </cell>
        </row>
        <row r="61">
          <cell r="G61">
            <v>0</v>
          </cell>
        </row>
        <row r="62">
          <cell r="G62">
            <v>0.8</v>
          </cell>
        </row>
        <row r="63">
          <cell r="G63">
            <v>0.8</v>
          </cell>
        </row>
        <row r="64">
          <cell r="G64">
            <v>0.8</v>
          </cell>
        </row>
        <row r="65">
          <cell r="G65">
            <v>0.9</v>
          </cell>
        </row>
        <row r="66">
          <cell r="G66">
            <v>0.9</v>
          </cell>
        </row>
        <row r="67">
          <cell r="G67">
            <v>0</v>
          </cell>
        </row>
        <row r="68">
          <cell r="G68">
            <v>0</v>
          </cell>
        </row>
        <row r="69">
          <cell r="G69">
            <v>0.8</v>
          </cell>
        </row>
        <row r="70">
          <cell r="G70">
            <v>0.8</v>
          </cell>
        </row>
        <row r="71">
          <cell r="G71">
            <v>0.9</v>
          </cell>
        </row>
        <row r="72">
          <cell r="G72">
            <v>0.9</v>
          </cell>
        </row>
        <row r="73">
          <cell r="G73">
            <v>0</v>
          </cell>
        </row>
      </sheetData>
      <sheetData sheetId="1">
        <row r="4">
          <cell r="B4">
            <v>1</v>
          </cell>
        </row>
      </sheetData>
      <sheetData sheetId="2"/>
      <sheetData sheetId="3"/>
      <sheetData sheetId="4"/>
      <sheetData sheetId="5">
        <row r="2">
          <cell r="B2" t="str">
            <v>Bas Hillebrands</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esuur"/>
      <sheetName val="Tentamen"/>
      <sheetName val="Progress invoer"/>
    </sheetNames>
    <sheetDataSet>
      <sheetData sheetId="0">
        <row r="4">
          <cell r="B4">
            <v>1</v>
          </cell>
          <cell r="C4">
            <v>0</v>
          </cell>
        </row>
        <row r="5">
          <cell r="B5">
            <v>1.2045454545454541</v>
          </cell>
          <cell r="C5">
            <v>1</v>
          </cell>
        </row>
        <row r="6">
          <cell r="B6">
            <v>1.4090909090909092</v>
          </cell>
          <cell r="C6">
            <v>2</v>
          </cell>
        </row>
        <row r="7">
          <cell r="B7">
            <v>1.6136363636363638</v>
          </cell>
          <cell r="C7">
            <v>3</v>
          </cell>
        </row>
        <row r="8">
          <cell r="B8">
            <v>1.8181818181818179</v>
          </cell>
          <cell r="C8">
            <v>4</v>
          </cell>
        </row>
        <row r="9">
          <cell r="B9">
            <v>2.0227272727272729</v>
          </cell>
          <cell r="C9">
            <v>5</v>
          </cell>
        </row>
        <row r="10">
          <cell r="B10">
            <v>2.2272727272727271</v>
          </cell>
          <cell r="C10">
            <v>6</v>
          </cell>
        </row>
        <row r="11">
          <cell r="B11">
            <v>2.4318181818181821</v>
          </cell>
          <cell r="C11">
            <v>7</v>
          </cell>
        </row>
        <row r="12">
          <cell r="B12">
            <v>2.6363636363636362</v>
          </cell>
          <cell r="C12">
            <v>8</v>
          </cell>
        </row>
        <row r="13">
          <cell r="B13">
            <v>2.8409090909090908</v>
          </cell>
          <cell r="C13">
            <v>9</v>
          </cell>
        </row>
        <row r="14">
          <cell r="B14">
            <v>3.0454545454545459</v>
          </cell>
          <cell r="C14">
            <v>10</v>
          </cell>
        </row>
        <row r="15">
          <cell r="B15">
            <v>3.25</v>
          </cell>
          <cell r="C15">
            <v>11</v>
          </cell>
        </row>
        <row r="16">
          <cell r="B16">
            <v>3.4545454545454546</v>
          </cell>
          <cell r="C16">
            <v>12</v>
          </cell>
        </row>
        <row r="17">
          <cell r="B17">
            <v>3.6590909090909092</v>
          </cell>
          <cell r="C17">
            <v>13</v>
          </cell>
        </row>
        <row r="18">
          <cell r="B18">
            <v>3.8636363636363633</v>
          </cell>
          <cell r="C18">
            <v>14</v>
          </cell>
        </row>
        <row r="19">
          <cell r="B19">
            <v>4.0681818181818183</v>
          </cell>
          <cell r="C19">
            <v>15</v>
          </cell>
        </row>
        <row r="20">
          <cell r="B20">
            <v>4.2727272727272734</v>
          </cell>
          <cell r="C20">
            <v>16</v>
          </cell>
        </row>
        <row r="21">
          <cell r="B21">
            <v>4.4772727272727275</v>
          </cell>
          <cell r="C21">
            <v>17</v>
          </cell>
        </row>
        <row r="22">
          <cell r="B22">
            <v>4.6818181818181817</v>
          </cell>
          <cell r="C22">
            <v>18</v>
          </cell>
        </row>
        <row r="23">
          <cell r="B23">
            <v>4.8863636363636367</v>
          </cell>
          <cell r="C23">
            <v>19</v>
          </cell>
        </row>
        <row r="24">
          <cell r="B24">
            <v>5.0909090909090908</v>
          </cell>
          <cell r="C24">
            <v>20</v>
          </cell>
        </row>
        <row r="25">
          <cell r="B25">
            <v>5.2954545454545459</v>
          </cell>
          <cell r="C25">
            <v>21</v>
          </cell>
        </row>
        <row r="26">
          <cell r="B26">
            <v>5.5</v>
          </cell>
          <cell r="C26">
            <v>22</v>
          </cell>
        </row>
        <row r="27">
          <cell r="B27">
            <v>5.75</v>
          </cell>
          <cell r="C27">
            <v>23</v>
          </cell>
        </row>
        <row r="28">
          <cell r="B28">
            <v>6</v>
          </cell>
          <cell r="C28">
            <v>24</v>
          </cell>
        </row>
        <row r="29">
          <cell r="B29">
            <v>6.25</v>
          </cell>
          <cell r="C29">
            <v>25</v>
          </cell>
        </row>
        <row r="30">
          <cell r="B30">
            <v>6.5</v>
          </cell>
          <cell r="C30">
            <v>26</v>
          </cell>
        </row>
        <row r="31">
          <cell r="B31">
            <v>6.75</v>
          </cell>
          <cell r="C31">
            <v>27</v>
          </cell>
        </row>
        <row r="32">
          <cell r="B32">
            <v>7</v>
          </cell>
          <cell r="C32">
            <v>28</v>
          </cell>
        </row>
        <row r="33">
          <cell r="B33">
            <v>7.25</v>
          </cell>
          <cell r="C33">
            <v>29</v>
          </cell>
        </row>
        <row r="34">
          <cell r="B34">
            <v>7.5</v>
          </cell>
          <cell r="C34">
            <v>30</v>
          </cell>
        </row>
        <row r="35">
          <cell r="B35">
            <v>7.75</v>
          </cell>
          <cell r="C35">
            <v>31</v>
          </cell>
        </row>
        <row r="36">
          <cell r="B36">
            <v>8</v>
          </cell>
          <cell r="C36">
            <v>32</v>
          </cell>
        </row>
        <row r="37">
          <cell r="B37">
            <v>8.25</v>
          </cell>
          <cell r="C37">
            <v>33</v>
          </cell>
        </row>
        <row r="38">
          <cell r="B38">
            <v>8.5</v>
          </cell>
          <cell r="C38">
            <v>34</v>
          </cell>
        </row>
        <row r="39">
          <cell r="B39">
            <v>8.75</v>
          </cell>
          <cell r="C39">
            <v>35</v>
          </cell>
        </row>
        <row r="40">
          <cell r="B40">
            <v>9</v>
          </cell>
          <cell r="C40">
            <v>36</v>
          </cell>
        </row>
        <row r="41">
          <cell r="B41">
            <v>9.25</v>
          </cell>
          <cell r="C41">
            <v>37</v>
          </cell>
        </row>
        <row r="42">
          <cell r="B42">
            <v>9.5</v>
          </cell>
          <cell r="C42">
            <v>38</v>
          </cell>
        </row>
        <row r="43">
          <cell r="B43">
            <v>9.75</v>
          </cell>
          <cell r="C43">
            <v>39</v>
          </cell>
        </row>
        <row r="44">
          <cell r="B44">
            <v>10</v>
          </cell>
          <cell r="C44">
            <v>40</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uitleg"/>
      <sheetName val="toetsresultaten"/>
      <sheetName val="toetsanalyse"/>
    </sheetNames>
    <sheetDataSet>
      <sheetData sheetId="0"/>
      <sheetData sheetId="1">
        <row r="2">
          <cell r="B2">
            <v>1</v>
          </cell>
          <cell r="C2">
            <v>2</v>
          </cell>
          <cell r="D2">
            <v>3</v>
          </cell>
          <cell r="E2">
            <v>4</v>
          </cell>
          <cell r="F2">
            <v>5</v>
          </cell>
          <cell r="CO2"/>
          <cell r="CP2"/>
          <cell r="CQ2"/>
          <cell r="CR2"/>
          <cell r="CS2"/>
          <cell r="CT2"/>
          <cell r="CU2"/>
          <cell r="CV2"/>
          <cell r="CW2"/>
        </row>
        <row r="3">
          <cell r="CO3"/>
          <cell r="CP3"/>
          <cell r="CQ3"/>
          <cell r="CR3"/>
          <cell r="CS3"/>
          <cell r="CT3"/>
          <cell r="CU3"/>
          <cell r="CV3"/>
          <cell r="CW3"/>
        </row>
        <row r="4">
          <cell r="A4" t="str">
            <v>student 1</v>
          </cell>
          <cell r="B4">
            <v>2</v>
          </cell>
          <cell r="CO4"/>
          <cell r="CP4"/>
          <cell r="CQ4"/>
          <cell r="CR4"/>
          <cell r="CS4"/>
          <cell r="CT4"/>
          <cell r="CU4"/>
          <cell r="CV4"/>
          <cell r="CW4"/>
          <cell r="CY4">
            <v>105</v>
          </cell>
          <cell r="GN4" t="str">
            <v/>
          </cell>
          <cell r="GO4" t="str">
            <v/>
          </cell>
          <cell r="GP4" t="str">
            <v/>
          </cell>
          <cell r="GQ4" t="str">
            <v/>
          </cell>
          <cell r="GR4" t="str">
            <v/>
          </cell>
          <cell r="GS4" t="str">
            <v/>
          </cell>
          <cell r="GT4" t="str">
            <v/>
          </cell>
          <cell r="GU4" t="str">
            <v/>
          </cell>
          <cell r="GV4" t="str">
            <v/>
          </cell>
        </row>
        <row r="5">
          <cell r="A5" t="str">
            <v>student 2</v>
          </cell>
          <cell r="B5">
            <v>2</v>
          </cell>
          <cell r="CO5"/>
          <cell r="CP5"/>
          <cell r="CQ5"/>
          <cell r="CR5"/>
          <cell r="CS5"/>
          <cell r="CT5"/>
          <cell r="CU5"/>
          <cell r="CV5"/>
          <cell r="CW5"/>
          <cell r="CY5">
            <v>71</v>
          </cell>
          <cell r="GN5" t="str">
            <v/>
          </cell>
          <cell r="GO5" t="str">
            <v/>
          </cell>
          <cell r="GP5" t="str">
            <v/>
          </cell>
          <cell r="GQ5" t="str">
            <v/>
          </cell>
          <cell r="GR5" t="str">
            <v/>
          </cell>
          <cell r="GS5" t="str">
            <v/>
          </cell>
          <cell r="GT5" t="str">
            <v/>
          </cell>
          <cell r="GU5" t="str">
            <v/>
          </cell>
          <cell r="GV5" t="str">
            <v/>
          </cell>
        </row>
        <row r="6">
          <cell r="A6" t="str">
            <v>student 3</v>
          </cell>
          <cell r="B6">
            <v>2</v>
          </cell>
          <cell r="CO6"/>
          <cell r="CP6"/>
          <cell r="CQ6"/>
          <cell r="CR6"/>
          <cell r="CS6"/>
          <cell r="CT6"/>
          <cell r="CU6"/>
          <cell r="CV6"/>
          <cell r="CW6"/>
          <cell r="CY6">
            <v>115</v>
          </cell>
          <cell r="GN6" t="str">
            <v/>
          </cell>
          <cell r="GO6" t="str">
            <v/>
          </cell>
          <cell r="GP6" t="str">
            <v/>
          </cell>
          <cell r="GQ6" t="str">
            <v/>
          </cell>
          <cell r="GR6" t="str">
            <v/>
          </cell>
          <cell r="GS6" t="str">
            <v/>
          </cell>
          <cell r="GT6" t="str">
            <v/>
          </cell>
          <cell r="GU6" t="str">
            <v/>
          </cell>
          <cell r="GV6" t="str">
            <v/>
          </cell>
        </row>
        <row r="7">
          <cell r="A7" t="str">
            <v>student 4</v>
          </cell>
          <cell r="B7">
            <v>2</v>
          </cell>
          <cell r="CO7"/>
          <cell r="CP7"/>
          <cell r="CQ7"/>
          <cell r="CR7"/>
          <cell r="CS7"/>
          <cell r="CT7"/>
          <cell r="CU7"/>
          <cell r="CV7"/>
          <cell r="CW7"/>
          <cell r="CY7">
            <v>128</v>
          </cell>
          <cell r="GN7" t="str">
            <v/>
          </cell>
          <cell r="GO7" t="str">
            <v/>
          </cell>
          <cell r="GP7" t="str">
            <v/>
          </cell>
          <cell r="GQ7" t="str">
            <v/>
          </cell>
          <cell r="GR7" t="str">
            <v/>
          </cell>
          <cell r="GS7" t="str">
            <v/>
          </cell>
          <cell r="GT7" t="str">
            <v/>
          </cell>
          <cell r="GU7" t="str">
            <v/>
          </cell>
          <cell r="GV7" t="str">
            <v/>
          </cell>
        </row>
        <row r="8">
          <cell r="A8" t="str">
            <v>student 5</v>
          </cell>
          <cell r="B8">
            <v>2</v>
          </cell>
          <cell r="CO8"/>
          <cell r="CP8"/>
          <cell r="CQ8"/>
          <cell r="CR8"/>
          <cell r="CS8"/>
          <cell r="CT8"/>
          <cell r="CU8"/>
          <cell r="CV8"/>
          <cell r="CW8"/>
          <cell r="CY8">
            <v>146</v>
          </cell>
          <cell r="GN8" t="str">
            <v/>
          </cell>
          <cell r="GO8" t="str">
            <v/>
          </cell>
          <cell r="GP8" t="str">
            <v/>
          </cell>
          <cell r="GQ8" t="str">
            <v/>
          </cell>
          <cell r="GR8" t="str">
            <v/>
          </cell>
          <cell r="GS8" t="str">
            <v/>
          </cell>
          <cell r="GT8" t="str">
            <v/>
          </cell>
          <cell r="GU8" t="str">
            <v/>
          </cell>
          <cell r="GV8" t="str">
            <v/>
          </cell>
        </row>
        <row r="9">
          <cell r="A9" t="str">
            <v>student 6</v>
          </cell>
          <cell r="B9">
            <v>2</v>
          </cell>
          <cell r="CO9"/>
          <cell r="CP9"/>
          <cell r="CQ9"/>
          <cell r="CR9"/>
          <cell r="CS9"/>
          <cell r="CT9"/>
          <cell r="CU9"/>
          <cell r="CV9"/>
          <cell r="CW9"/>
          <cell r="CY9">
            <v>136</v>
          </cell>
          <cell r="GN9" t="str">
            <v/>
          </cell>
          <cell r="GO9" t="str">
            <v/>
          </cell>
          <cell r="GP9" t="str">
            <v/>
          </cell>
          <cell r="GQ9" t="str">
            <v/>
          </cell>
          <cell r="GR9" t="str">
            <v/>
          </cell>
          <cell r="GS9" t="str">
            <v/>
          </cell>
          <cell r="GT9" t="str">
            <v/>
          </cell>
          <cell r="GU9" t="str">
            <v/>
          </cell>
          <cell r="GV9" t="str">
            <v/>
          </cell>
        </row>
        <row r="10">
          <cell r="A10" t="str">
            <v>student 7</v>
          </cell>
          <cell r="B10">
            <v>2</v>
          </cell>
          <cell r="CO10"/>
          <cell r="CP10"/>
          <cell r="CQ10"/>
          <cell r="CR10"/>
          <cell r="CS10"/>
          <cell r="CT10"/>
          <cell r="CU10"/>
          <cell r="CV10"/>
          <cell r="CW10"/>
          <cell r="CY10">
            <v>104</v>
          </cell>
          <cell r="GN10" t="str">
            <v/>
          </cell>
          <cell r="GO10" t="str">
            <v/>
          </cell>
          <cell r="GP10" t="str">
            <v/>
          </cell>
          <cell r="GQ10" t="str">
            <v/>
          </cell>
          <cell r="GR10" t="str">
            <v/>
          </cell>
          <cell r="GS10" t="str">
            <v/>
          </cell>
          <cell r="GT10" t="str">
            <v/>
          </cell>
          <cell r="GU10" t="str">
            <v/>
          </cell>
          <cell r="GV10" t="str">
            <v/>
          </cell>
        </row>
        <row r="11">
          <cell r="A11" t="str">
            <v>student 8</v>
          </cell>
          <cell r="B11">
            <v>2</v>
          </cell>
          <cell r="CO11"/>
          <cell r="CP11"/>
          <cell r="CQ11"/>
          <cell r="CR11"/>
          <cell r="CS11"/>
          <cell r="CT11"/>
          <cell r="CU11"/>
          <cell r="CV11"/>
          <cell r="CW11"/>
          <cell r="CY11">
            <v>96</v>
          </cell>
          <cell r="GN11" t="str">
            <v/>
          </cell>
          <cell r="GO11" t="str">
            <v/>
          </cell>
          <cell r="GP11" t="str">
            <v/>
          </cell>
          <cell r="GQ11" t="str">
            <v/>
          </cell>
          <cell r="GR11" t="str">
            <v/>
          </cell>
          <cell r="GS11" t="str">
            <v/>
          </cell>
          <cell r="GT11" t="str">
            <v/>
          </cell>
          <cell r="GU11" t="str">
            <v/>
          </cell>
          <cell r="GV11" t="str">
            <v/>
          </cell>
        </row>
        <row r="12">
          <cell r="A12" t="str">
            <v>student 9</v>
          </cell>
          <cell r="B12">
            <v>2</v>
          </cell>
          <cell r="CO12"/>
          <cell r="CP12"/>
          <cell r="CQ12"/>
          <cell r="CR12"/>
          <cell r="CS12"/>
          <cell r="CT12"/>
          <cell r="CU12"/>
          <cell r="CV12"/>
          <cell r="CW12"/>
          <cell r="CY12">
            <v>82</v>
          </cell>
          <cell r="GN12" t="str">
            <v/>
          </cell>
          <cell r="GO12" t="str">
            <v/>
          </cell>
          <cell r="GP12" t="str">
            <v/>
          </cell>
          <cell r="GQ12" t="str">
            <v/>
          </cell>
          <cell r="GR12" t="str">
            <v/>
          </cell>
          <cell r="GS12" t="str">
            <v/>
          </cell>
          <cell r="GT12" t="str">
            <v/>
          </cell>
          <cell r="GU12" t="str">
            <v/>
          </cell>
          <cell r="GV12" t="str">
            <v/>
          </cell>
        </row>
        <row r="13">
          <cell r="A13" t="str">
            <v>student 10</v>
          </cell>
          <cell r="B13">
            <v>2</v>
          </cell>
          <cell r="CO13"/>
          <cell r="CP13"/>
          <cell r="CQ13"/>
          <cell r="CR13"/>
          <cell r="CS13"/>
          <cell r="CT13"/>
          <cell r="CU13"/>
          <cell r="CV13"/>
          <cell r="CW13"/>
          <cell r="CY13">
            <v>147</v>
          </cell>
          <cell r="GN13" t="str">
            <v/>
          </cell>
          <cell r="GO13" t="str">
            <v/>
          </cell>
          <cell r="GP13" t="str">
            <v/>
          </cell>
          <cell r="GQ13" t="str">
            <v/>
          </cell>
          <cell r="GR13" t="str">
            <v/>
          </cell>
          <cell r="GS13" t="str">
            <v/>
          </cell>
          <cell r="GT13" t="str">
            <v/>
          </cell>
          <cell r="GU13" t="str">
            <v/>
          </cell>
          <cell r="GV13" t="str">
            <v/>
          </cell>
        </row>
        <row r="14">
          <cell r="A14" t="str">
            <v>student 11</v>
          </cell>
          <cell r="B14">
            <v>2</v>
          </cell>
          <cell r="CO14"/>
          <cell r="CP14"/>
          <cell r="CQ14"/>
          <cell r="CR14"/>
          <cell r="CS14"/>
          <cell r="CT14"/>
          <cell r="CU14"/>
          <cell r="CV14"/>
          <cell r="CW14"/>
          <cell r="CY14">
            <v>121</v>
          </cell>
          <cell r="GN14" t="str">
            <v/>
          </cell>
          <cell r="GO14" t="str">
            <v/>
          </cell>
          <cell r="GP14" t="str">
            <v/>
          </cell>
          <cell r="GQ14" t="str">
            <v/>
          </cell>
          <cell r="GR14" t="str">
            <v/>
          </cell>
          <cell r="GS14" t="str">
            <v/>
          </cell>
          <cell r="GT14" t="str">
            <v/>
          </cell>
          <cell r="GU14" t="str">
            <v/>
          </cell>
          <cell r="GV14" t="str">
            <v/>
          </cell>
        </row>
        <row r="15">
          <cell r="A15" t="str">
            <v>student 12</v>
          </cell>
          <cell r="B15">
            <v>2</v>
          </cell>
          <cell r="CO15"/>
          <cell r="CP15"/>
          <cell r="CQ15"/>
          <cell r="CR15"/>
          <cell r="CS15"/>
          <cell r="CT15"/>
          <cell r="CU15"/>
          <cell r="CV15"/>
          <cell r="CW15"/>
          <cell r="CY15">
            <v>136</v>
          </cell>
          <cell r="GN15" t="str">
            <v/>
          </cell>
          <cell r="GO15" t="str">
            <v/>
          </cell>
          <cell r="GP15" t="str">
            <v/>
          </cell>
          <cell r="GQ15" t="str">
            <v/>
          </cell>
          <cell r="GR15" t="str">
            <v/>
          </cell>
          <cell r="GS15" t="str">
            <v/>
          </cell>
          <cell r="GT15" t="str">
            <v/>
          </cell>
          <cell r="GU15" t="str">
            <v/>
          </cell>
          <cell r="GV15" t="str">
            <v/>
          </cell>
        </row>
        <row r="16">
          <cell r="A16" t="str">
            <v>student 13</v>
          </cell>
          <cell r="B16">
            <v>2</v>
          </cell>
          <cell r="CO16"/>
          <cell r="CP16"/>
          <cell r="CQ16"/>
          <cell r="CR16"/>
          <cell r="CS16"/>
          <cell r="CT16"/>
          <cell r="CU16"/>
          <cell r="CV16"/>
          <cell r="CW16"/>
          <cell r="CY16">
            <v>158</v>
          </cell>
          <cell r="GN16" t="str">
            <v/>
          </cell>
          <cell r="GO16" t="str">
            <v/>
          </cell>
          <cell r="GP16" t="str">
            <v/>
          </cell>
          <cell r="GQ16" t="str">
            <v/>
          </cell>
          <cell r="GR16" t="str">
            <v/>
          </cell>
          <cell r="GS16" t="str">
            <v/>
          </cell>
          <cell r="GT16" t="str">
            <v/>
          </cell>
          <cell r="GU16" t="str">
            <v/>
          </cell>
          <cell r="GV16" t="str">
            <v/>
          </cell>
        </row>
        <row r="17">
          <cell r="A17" t="str">
            <v>student 14</v>
          </cell>
          <cell r="B17">
            <v>2</v>
          </cell>
          <cell r="CO17"/>
          <cell r="CP17"/>
          <cell r="CQ17"/>
          <cell r="CR17"/>
          <cell r="CS17"/>
          <cell r="CT17"/>
          <cell r="CU17"/>
          <cell r="CV17"/>
          <cell r="CW17"/>
          <cell r="CY17">
            <v>100</v>
          </cell>
          <cell r="GN17" t="str">
            <v/>
          </cell>
          <cell r="GO17" t="str">
            <v/>
          </cell>
          <cell r="GP17" t="str">
            <v/>
          </cell>
          <cell r="GQ17" t="str">
            <v/>
          </cell>
          <cell r="GR17" t="str">
            <v/>
          </cell>
          <cell r="GS17" t="str">
            <v/>
          </cell>
          <cell r="GT17" t="str">
            <v/>
          </cell>
          <cell r="GU17" t="str">
            <v/>
          </cell>
          <cell r="GV17" t="str">
            <v/>
          </cell>
        </row>
        <row r="18">
          <cell r="A18" t="str">
            <v>student 15</v>
          </cell>
          <cell r="B18">
            <v>2</v>
          </cell>
          <cell r="CO18"/>
          <cell r="CP18"/>
          <cell r="CQ18"/>
          <cell r="CR18"/>
          <cell r="CS18"/>
          <cell r="CT18"/>
          <cell r="CU18"/>
          <cell r="CV18"/>
          <cell r="CW18"/>
          <cell r="CY18">
            <v>139</v>
          </cell>
          <cell r="GN18" t="str">
            <v/>
          </cell>
          <cell r="GO18" t="str">
            <v/>
          </cell>
          <cell r="GP18" t="str">
            <v/>
          </cell>
          <cell r="GQ18" t="str">
            <v/>
          </cell>
          <cell r="GR18" t="str">
            <v/>
          </cell>
          <cell r="GS18" t="str">
            <v/>
          </cell>
          <cell r="GT18" t="str">
            <v/>
          </cell>
          <cell r="GU18" t="str">
            <v/>
          </cell>
          <cell r="GV18" t="str">
            <v/>
          </cell>
        </row>
        <row r="19">
          <cell r="A19" t="str">
            <v>student 16</v>
          </cell>
          <cell r="B19">
            <v>2</v>
          </cell>
          <cell r="CO19"/>
          <cell r="CP19"/>
          <cell r="CQ19"/>
          <cell r="CR19"/>
          <cell r="CS19"/>
          <cell r="CT19"/>
          <cell r="CU19"/>
          <cell r="CV19"/>
          <cell r="CW19"/>
          <cell r="CY19">
            <v>122.5</v>
          </cell>
          <cell r="GN19" t="str">
            <v/>
          </cell>
          <cell r="GO19" t="str">
            <v/>
          </cell>
          <cell r="GP19" t="str">
            <v/>
          </cell>
          <cell r="GQ19" t="str">
            <v/>
          </cell>
          <cell r="GR19" t="str">
            <v/>
          </cell>
          <cell r="GS19" t="str">
            <v/>
          </cell>
          <cell r="GT19" t="str">
            <v/>
          </cell>
          <cell r="GU19" t="str">
            <v/>
          </cell>
          <cell r="GV19" t="str">
            <v/>
          </cell>
        </row>
        <row r="20">
          <cell r="A20" t="str">
            <v>student 17</v>
          </cell>
          <cell r="B20">
            <v>2</v>
          </cell>
          <cell r="CO20"/>
          <cell r="CP20"/>
          <cell r="CQ20"/>
          <cell r="CR20"/>
          <cell r="CS20"/>
          <cell r="CT20"/>
          <cell r="CU20"/>
          <cell r="CV20"/>
          <cell r="CW20"/>
          <cell r="CY20">
            <v>122</v>
          </cell>
          <cell r="GN20" t="str">
            <v/>
          </cell>
          <cell r="GO20" t="str">
            <v/>
          </cell>
          <cell r="GP20" t="str">
            <v/>
          </cell>
          <cell r="GQ20" t="str">
            <v/>
          </cell>
          <cell r="GR20" t="str">
            <v/>
          </cell>
          <cell r="GS20" t="str">
            <v/>
          </cell>
          <cell r="GT20" t="str">
            <v/>
          </cell>
          <cell r="GU20" t="str">
            <v/>
          </cell>
          <cell r="GV20" t="str">
            <v/>
          </cell>
        </row>
        <row r="21">
          <cell r="A21" t="str">
            <v>student 18</v>
          </cell>
          <cell r="B21">
            <v>2</v>
          </cell>
          <cell r="CO21"/>
          <cell r="CP21"/>
          <cell r="CQ21"/>
          <cell r="CR21"/>
          <cell r="CS21"/>
          <cell r="CT21"/>
          <cell r="CU21"/>
          <cell r="CV21"/>
          <cell r="CW21"/>
          <cell r="CY21">
            <v>102</v>
          </cell>
          <cell r="GN21" t="str">
            <v/>
          </cell>
          <cell r="GO21" t="str">
            <v/>
          </cell>
          <cell r="GP21" t="str">
            <v/>
          </cell>
          <cell r="GQ21" t="str">
            <v/>
          </cell>
          <cell r="GR21" t="str">
            <v/>
          </cell>
          <cell r="GS21" t="str">
            <v/>
          </cell>
          <cell r="GT21" t="str">
            <v/>
          </cell>
          <cell r="GU21" t="str">
            <v/>
          </cell>
          <cell r="GV21" t="str">
            <v/>
          </cell>
        </row>
        <row r="22">
          <cell r="A22" t="str">
            <v>student 19</v>
          </cell>
          <cell r="B22">
            <v>2</v>
          </cell>
          <cell r="CO22"/>
          <cell r="CP22"/>
          <cell r="CQ22"/>
          <cell r="CR22"/>
          <cell r="CS22"/>
          <cell r="CT22"/>
          <cell r="CU22"/>
          <cell r="CV22"/>
          <cell r="CW22"/>
          <cell r="CY22">
            <v>142</v>
          </cell>
          <cell r="GN22" t="str">
            <v/>
          </cell>
          <cell r="GO22" t="str">
            <v/>
          </cell>
          <cell r="GP22" t="str">
            <v/>
          </cell>
          <cell r="GQ22" t="str">
            <v/>
          </cell>
          <cell r="GR22" t="str">
            <v/>
          </cell>
          <cell r="GS22" t="str">
            <v/>
          </cell>
          <cell r="GT22" t="str">
            <v/>
          </cell>
          <cell r="GU22" t="str">
            <v/>
          </cell>
          <cell r="GV22" t="str">
            <v/>
          </cell>
        </row>
        <row r="23">
          <cell r="A23" t="str">
            <v>student 20</v>
          </cell>
          <cell r="B23">
            <v>2</v>
          </cell>
          <cell r="CO23"/>
          <cell r="CP23"/>
          <cell r="CQ23"/>
          <cell r="CR23"/>
          <cell r="CS23"/>
          <cell r="CT23"/>
          <cell r="CU23"/>
          <cell r="CV23"/>
          <cell r="CW23"/>
          <cell r="CY23">
            <v>112</v>
          </cell>
          <cell r="GN23" t="str">
            <v/>
          </cell>
          <cell r="GO23" t="str">
            <v/>
          </cell>
          <cell r="GP23" t="str">
            <v/>
          </cell>
          <cell r="GQ23" t="str">
            <v/>
          </cell>
          <cell r="GR23" t="str">
            <v/>
          </cell>
          <cell r="GS23" t="str">
            <v/>
          </cell>
          <cell r="GT23" t="str">
            <v/>
          </cell>
          <cell r="GU23" t="str">
            <v/>
          </cell>
          <cell r="GV23" t="str">
            <v/>
          </cell>
        </row>
        <row r="24">
          <cell r="A24" t="str">
            <v>student 21</v>
          </cell>
          <cell r="B24">
            <v>2</v>
          </cell>
          <cell r="CO24"/>
          <cell r="CP24"/>
          <cell r="CQ24"/>
          <cell r="CR24"/>
          <cell r="CS24"/>
          <cell r="CT24"/>
          <cell r="CU24"/>
          <cell r="CV24"/>
          <cell r="CW24"/>
          <cell r="CY24">
            <v>138</v>
          </cell>
          <cell r="GN24" t="str">
            <v/>
          </cell>
          <cell r="GO24" t="str">
            <v/>
          </cell>
          <cell r="GP24" t="str">
            <v/>
          </cell>
          <cell r="GQ24" t="str">
            <v/>
          </cell>
          <cell r="GR24" t="str">
            <v/>
          </cell>
          <cell r="GS24" t="str">
            <v/>
          </cell>
          <cell r="GT24" t="str">
            <v/>
          </cell>
          <cell r="GU24" t="str">
            <v/>
          </cell>
          <cell r="GV24" t="str">
            <v/>
          </cell>
        </row>
        <row r="25">
          <cell r="A25" t="str">
            <v>student 22</v>
          </cell>
          <cell r="B25">
            <v>2</v>
          </cell>
          <cell r="CO25"/>
          <cell r="CP25"/>
          <cell r="CQ25"/>
          <cell r="CR25"/>
          <cell r="CS25"/>
          <cell r="CT25"/>
          <cell r="CU25"/>
          <cell r="CV25"/>
          <cell r="CW25"/>
          <cell r="CY25">
            <v>143</v>
          </cell>
          <cell r="GN25" t="str">
            <v/>
          </cell>
          <cell r="GO25" t="str">
            <v/>
          </cell>
          <cell r="GP25" t="str">
            <v/>
          </cell>
          <cell r="GQ25" t="str">
            <v/>
          </cell>
          <cell r="GR25" t="str">
            <v/>
          </cell>
          <cell r="GS25" t="str">
            <v/>
          </cell>
          <cell r="GT25" t="str">
            <v/>
          </cell>
          <cell r="GU25" t="str">
            <v/>
          </cell>
          <cell r="GV25" t="str">
            <v/>
          </cell>
        </row>
        <row r="26">
          <cell r="A26" t="str">
            <v>student 23</v>
          </cell>
          <cell r="B26">
            <v>2</v>
          </cell>
          <cell r="CO26"/>
          <cell r="CP26"/>
          <cell r="CQ26"/>
          <cell r="CR26"/>
          <cell r="CS26"/>
          <cell r="CT26"/>
          <cell r="CU26"/>
          <cell r="CV26"/>
          <cell r="CW26"/>
          <cell r="CY26">
            <v>105</v>
          </cell>
          <cell r="GN26" t="str">
            <v/>
          </cell>
          <cell r="GO26" t="str">
            <v/>
          </cell>
          <cell r="GP26" t="str">
            <v/>
          </cell>
          <cell r="GQ26" t="str">
            <v/>
          </cell>
          <cell r="GR26" t="str">
            <v/>
          </cell>
          <cell r="GS26" t="str">
            <v/>
          </cell>
          <cell r="GT26" t="str">
            <v/>
          </cell>
          <cell r="GU26" t="str">
            <v/>
          </cell>
          <cell r="GV26" t="str">
            <v/>
          </cell>
        </row>
        <row r="27">
          <cell r="A27" t="str">
            <v>student 24</v>
          </cell>
          <cell r="B27">
            <v>2</v>
          </cell>
          <cell r="CO27"/>
          <cell r="CP27"/>
          <cell r="CQ27"/>
          <cell r="CR27"/>
          <cell r="CS27"/>
          <cell r="CT27"/>
          <cell r="CU27"/>
          <cell r="CV27"/>
          <cell r="CW27"/>
          <cell r="CY27">
            <v>151</v>
          </cell>
          <cell r="GN27" t="str">
            <v/>
          </cell>
          <cell r="GO27" t="str">
            <v/>
          </cell>
          <cell r="GP27" t="str">
            <v/>
          </cell>
          <cell r="GQ27" t="str">
            <v/>
          </cell>
          <cell r="GR27" t="str">
            <v/>
          </cell>
          <cell r="GS27" t="str">
            <v/>
          </cell>
          <cell r="GT27" t="str">
            <v/>
          </cell>
          <cell r="GU27" t="str">
            <v/>
          </cell>
          <cell r="GV27" t="str">
            <v/>
          </cell>
        </row>
        <row r="28">
          <cell r="A28" t="str">
            <v>Student 25</v>
          </cell>
          <cell r="B28">
            <v>2</v>
          </cell>
          <cell r="CO28"/>
          <cell r="CP28"/>
          <cell r="CQ28"/>
          <cell r="CR28"/>
          <cell r="CS28"/>
          <cell r="CT28"/>
          <cell r="CU28"/>
          <cell r="CV28"/>
          <cell r="CW28"/>
          <cell r="CY28">
            <v>104</v>
          </cell>
          <cell r="GN28" t="str">
            <v/>
          </cell>
          <cell r="GO28" t="str">
            <v/>
          </cell>
          <cell r="GP28" t="str">
            <v/>
          </cell>
          <cell r="GQ28" t="str">
            <v/>
          </cell>
          <cell r="GR28" t="str">
            <v/>
          </cell>
          <cell r="GS28" t="str">
            <v/>
          </cell>
          <cell r="GT28" t="str">
            <v/>
          </cell>
          <cell r="GU28" t="str">
            <v/>
          </cell>
          <cell r="GV28" t="str">
            <v/>
          </cell>
        </row>
        <row r="29">
          <cell r="A29" t="str">
            <v>Student 26</v>
          </cell>
          <cell r="B29">
            <v>2</v>
          </cell>
          <cell r="CO29"/>
          <cell r="CP29"/>
          <cell r="CQ29"/>
          <cell r="CR29"/>
          <cell r="CS29"/>
          <cell r="CT29"/>
          <cell r="CU29"/>
          <cell r="CV29"/>
          <cell r="CW29"/>
          <cell r="CY29">
            <v>58</v>
          </cell>
          <cell r="GN29" t="str">
            <v/>
          </cell>
          <cell r="GO29" t="str">
            <v/>
          </cell>
          <cell r="GP29" t="str">
            <v/>
          </cell>
          <cell r="GQ29" t="str">
            <v/>
          </cell>
          <cell r="GR29" t="str">
            <v/>
          </cell>
          <cell r="GS29" t="str">
            <v/>
          </cell>
          <cell r="GT29" t="str">
            <v/>
          </cell>
          <cell r="GU29" t="str">
            <v/>
          </cell>
          <cell r="GV29" t="str">
            <v/>
          </cell>
        </row>
        <row r="30">
          <cell r="A30" t="str">
            <v>Student 27</v>
          </cell>
          <cell r="B30">
            <v>2</v>
          </cell>
          <cell r="CO30"/>
          <cell r="CP30"/>
          <cell r="CQ30"/>
          <cell r="CR30"/>
          <cell r="CS30"/>
          <cell r="CT30"/>
          <cell r="CU30"/>
          <cell r="CV30"/>
          <cell r="CW30"/>
          <cell r="CY30">
            <v>97</v>
          </cell>
          <cell r="GN30" t="str">
            <v/>
          </cell>
          <cell r="GO30" t="str">
            <v/>
          </cell>
          <cell r="GP30" t="str">
            <v/>
          </cell>
          <cell r="GQ30" t="str">
            <v/>
          </cell>
          <cell r="GR30" t="str">
            <v/>
          </cell>
          <cell r="GS30" t="str">
            <v/>
          </cell>
          <cell r="GT30" t="str">
            <v/>
          </cell>
          <cell r="GU30" t="str">
            <v/>
          </cell>
          <cell r="GV30" t="str">
            <v/>
          </cell>
        </row>
        <row r="31">
          <cell r="A31" t="str">
            <v>Student 28</v>
          </cell>
          <cell r="B31">
            <v>2</v>
          </cell>
          <cell r="CO31"/>
          <cell r="CP31"/>
          <cell r="CQ31"/>
          <cell r="CR31"/>
          <cell r="CS31"/>
          <cell r="CT31"/>
          <cell r="CU31"/>
          <cell r="CV31"/>
          <cell r="CW31"/>
          <cell r="CY31">
            <v>140</v>
          </cell>
          <cell r="GN31" t="str">
            <v/>
          </cell>
          <cell r="GO31" t="str">
            <v/>
          </cell>
          <cell r="GP31" t="str">
            <v/>
          </cell>
          <cell r="GQ31" t="str">
            <v/>
          </cell>
          <cell r="GR31" t="str">
            <v/>
          </cell>
          <cell r="GS31" t="str">
            <v/>
          </cell>
          <cell r="GT31" t="str">
            <v/>
          </cell>
          <cell r="GU31" t="str">
            <v/>
          </cell>
          <cell r="GV31" t="str">
            <v/>
          </cell>
        </row>
        <row r="32">
          <cell r="CO32"/>
          <cell r="CP32"/>
          <cell r="CQ32"/>
          <cell r="CR32"/>
          <cell r="CS32"/>
          <cell r="CT32"/>
          <cell r="CU32"/>
          <cell r="CV32"/>
          <cell r="CW32"/>
          <cell r="CY32">
            <v>115</v>
          </cell>
          <cell r="GN32" t="str">
            <v/>
          </cell>
          <cell r="GO32" t="str">
            <v/>
          </cell>
          <cell r="GP32" t="str">
            <v/>
          </cell>
          <cell r="GQ32" t="str">
            <v/>
          </cell>
          <cell r="GR32" t="str">
            <v/>
          </cell>
          <cell r="GS32" t="str">
            <v/>
          </cell>
          <cell r="GT32" t="str">
            <v/>
          </cell>
          <cell r="GU32" t="str">
            <v/>
          </cell>
          <cell r="GV32" t="str">
            <v/>
          </cell>
        </row>
        <row r="33">
          <cell r="CO33"/>
          <cell r="CP33"/>
          <cell r="CQ33"/>
          <cell r="CR33"/>
          <cell r="CS33"/>
          <cell r="CT33"/>
          <cell r="CU33"/>
          <cell r="CV33"/>
          <cell r="CW33"/>
          <cell r="CY33">
            <v>150</v>
          </cell>
          <cell r="GN33" t="str">
            <v/>
          </cell>
          <cell r="GO33" t="str">
            <v/>
          </cell>
          <cell r="GP33" t="str">
            <v/>
          </cell>
          <cell r="GQ33" t="str">
            <v/>
          </cell>
          <cell r="GR33" t="str">
            <v/>
          </cell>
          <cell r="GS33" t="str">
            <v/>
          </cell>
          <cell r="GT33" t="str">
            <v/>
          </cell>
          <cell r="GU33" t="str">
            <v/>
          </cell>
          <cell r="GV33" t="str">
            <v/>
          </cell>
        </row>
        <row r="34">
          <cell r="CO34"/>
          <cell r="CP34"/>
          <cell r="CQ34"/>
          <cell r="CR34"/>
          <cell r="CS34"/>
          <cell r="CT34"/>
          <cell r="CU34"/>
          <cell r="CV34"/>
          <cell r="CW34"/>
          <cell r="CY34">
            <v>107</v>
          </cell>
          <cell r="GN34" t="str">
            <v/>
          </cell>
          <cell r="GO34" t="str">
            <v/>
          </cell>
          <cell r="GP34" t="str">
            <v/>
          </cell>
          <cell r="GQ34" t="str">
            <v/>
          </cell>
          <cell r="GR34" t="str">
            <v/>
          </cell>
          <cell r="GS34" t="str">
            <v/>
          </cell>
          <cell r="GT34" t="str">
            <v/>
          </cell>
          <cell r="GU34" t="str">
            <v/>
          </cell>
          <cell r="GV34" t="str">
            <v/>
          </cell>
        </row>
        <row r="35">
          <cell r="CO35"/>
          <cell r="CP35"/>
          <cell r="CQ35"/>
          <cell r="CR35"/>
          <cell r="CS35"/>
          <cell r="CT35"/>
          <cell r="CU35"/>
          <cell r="CV35"/>
          <cell r="CW35"/>
          <cell r="CY35">
            <v>75</v>
          </cell>
          <cell r="GN35" t="str">
            <v/>
          </cell>
          <cell r="GO35" t="str">
            <v/>
          </cell>
          <cell r="GP35" t="str">
            <v/>
          </cell>
          <cell r="GQ35" t="str">
            <v/>
          </cell>
          <cell r="GR35" t="str">
            <v/>
          </cell>
          <cell r="GS35" t="str">
            <v/>
          </cell>
          <cell r="GT35" t="str">
            <v/>
          </cell>
          <cell r="GU35" t="str">
            <v/>
          </cell>
          <cell r="GV35" t="str">
            <v/>
          </cell>
        </row>
        <row r="36">
          <cell r="CO36"/>
          <cell r="CP36"/>
          <cell r="CQ36"/>
          <cell r="CR36"/>
          <cell r="CS36"/>
          <cell r="CT36"/>
          <cell r="CU36"/>
          <cell r="CV36"/>
          <cell r="CW36"/>
          <cell r="CY36">
            <v>115</v>
          </cell>
          <cell r="GN36" t="str">
            <v/>
          </cell>
          <cell r="GO36" t="str">
            <v/>
          </cell>
          <cell r="GP36" t="str">
            <v/>
          </cell>
          <cell r="GQ36" t="str">
            <v/>
          </cell>
          <cell r="GR36" t="str">
            <v/>
          </cell>
          <cell r="GS36" t="str">
            <v/>
          </cell>
          <cell r="GT36" t="str">
            <v/>
          </cell>
          <cell r="GU36" t="str">
            <v/>
          </cell>
          <cell r="GV36" t="str">
            <v/>
          </cell>
        </row>
        <row r="37">
          <cell r="CO37"/>
          <cell r="CP37"/>
          <cell r="CQ37"/>
          <cell r="CR37"/>
          <cell r="CS37"/>
          <cell r="CT37"/>
          <cell r="CU37"/>
          <cell r="CV37"/>
          <cell r="CW37"/>
          <cell r="CY37">
            <v>88</v>
          </cell>
          <cell r="GN37" t="str">
            <v/>
          </cell>
          <cell r="GO37" t="str">
            <v/>
          </cell>
          <cell r="GP37" t="str">
            <v/>
          </cell>
          <cell r="GQ37" t="str">
            <v/>
          </cell>
          <cell r="GR37" t="str">
            <v/>
          </cell>
          <cell r="GS37" t="str">
            <v/>
          </cell>
          <cell r="GT37" t="str">
            <v/>
          </cell>
          <cell r="GU37" t="str">
            <v/>
          </cell>
          <cell r="GV37" t="str">
            <v/>
          </cell>
        </row>
        <row r="38">
          <cell r="CO38"/>
          <cell r="CP38"/>
          <cell r="CQ38"/>
          <cell r="CR38"/>
          <cell r="CS38"/>
          <cell r="CT38"/>
          <cell r="CU38"/>
          <cell r="CV38"/>
          <cell r="CW38"/>
          <cell r="CY38">
            <v>107</v>
          </cell>
          <cell r="GN38" t="str">
            <v/>
          </cell>
          <cell r="GO38" t="str">
            <v/>
          </cell>
          <cell r="GP38" t="str">
            <v/>
          </cell>
          <cell r="GQ38" t="str">
            <v/>
          </cell>
          <cell r="GR38" t="str">
            <v/>
          </cell>
          <cell r="GS38" t="str">
            <v/>
          </cell>
          <cell r="GT38" t="str">
            <v/>
          </cell>
          <cell r="GU38" t="str">
            <v/>
          </cell>
          <cell r="GV38" t="str">
            <v/>
          </cell>
        </row>
        <row r="39">
          <cell r="CO39"/>
          <cell r="CP39"/>
          <cell r="CQ39"/>
          <cell r="CR39"/>
          <cell r="CS39"/>
          <cell r="CT39"/>
          <cell r="CU39"/>
          <cell r="CV39"/>
          <cell r="CW39"/>
          <cell r="CY39">
            <v>127</v>
          </cell>
          <cell r="GN39" t="str">
            <v/>
          </cell>
          <cell r="GO39" t="str">
            <v/>
          </cell>
          <cell r="GP39" t="str">
            <v/>
          </cell>
          <cell r="GQ39" t="str">
            <v/>
          </cell>
          <cell r="GR39" t="str">
            <v/>
          </cell>
          <cell r="GS39" t="str">
            <v/>
          </cell>
          <cell r="GT39" t="str">
            <v/>
          </cell>
          <cell r="GU39" t="str">
            <v/>
          </cell>
          <cell r="GV39" t="str">
            <v/>
          </cell>
        </row>
        <row r="40">
          <cell r="CO40"/>
          <cell r="CP40"/>
          <cell r="CQ40"/>
          <cell r="CR40"/>
          <cell r="CS40"/>
          <cell r="CT40"/>
          <cell r="CU40"/>
          <cell r="CV40"/>
          <cell r="CW40"/>
          <cell r="CY40">
            <v>120</v>
          </cell>
          <cell r="GN40" t="str">
            <v/>
          </cell>
          <cell r="GO40" t="str">
            <v/>
          </cell>
          <cell r="GP40" t="str">
            <v/>
          </cell>
          <cell r="GQ40" t="str">
            <v/>
          </cell>
          <cell r="GR40" t="str">
            <v/>
          </cell>
          <cell r="GS40" t="str">
            <v/>
          </cell>
          <cell r="GT40" t="str">
            <v/>
          </cell>
          <cell r="GU40" t="str">
            <v/>
          </cell>
          <cell r="GV40" t="str">
            <v/>
          </cell>
        </row>
        <row r="41">
          <cell r="CO41"/>
          <cell r="CP41"/>
          <cell r="CQ41"/>
          <cell r="CR41"/>
          <cell r="CS41"/>
          <cell r="CT41"/>
          <cell r="CU41"/>
          <cell r="CV41"/>
          <cell r="CW41"/>
          <cell r="CY41">
            <v>77</v>
          </cell>
          <cell r="GN41" t="str">
            <v/>
          </cell>
          <cell r="GO41" t="str">
            <v/>
          </cell>
          <cell r="GP41" t="str">
            <v/>
          </cell>
          <cell r="GQ41" t="str">
            <v/>
          </cell>
          <cell r="GR41" t="str">
            <v/>
          </cell>
          <cell r="GS41" t="str">
            <v/>
          </cell>
          <cell r="GT41" t="str">
            <v/>
          </cell>
          <cell r="GU41" t="str">
            <v/>
          </cell>
          <cell r="GV41" t="str">
            <v/>
          </cell>
        </row>
        <row r="42">
          <cell r="CO42"/>
          <cell r="CP42"/>
          <cell r="CQ42"/>
          <cell r="CR42"/>
          <cell r="CS42"/>
          <cell r="CT42"/>
          <cell r="CU42"/>
          <cell r="CV42"/>
          <cell r="CW42"/>
          <cell r="CY42">
            <v>101</v>
          </cell>
          <cell r="GN42" t="str">
            <v/>
          </cell>
          <cell r="GO42" t="str">
            <v/>
          </cell>
          <cell r="GP42" t="str">
            <v/>
          </cell>
          <cell r="GQ42" t="str">
            <v/>
          </cell>
          <cell r="GR42" t="str">
            <v/>
          </cell>
          <cell r="GS42" t="str">
            <v/>
          </cell>
          <cell r="GT42" t="str">
            <v/>
          </cell>
          <cell r="GU42" t="str">
            <v/>
          </cell>
          <cell r="GV42" t="str">
            <v/>
          </cell>
        </row>
        <row r="43">
          <cell r="CO43"/>
          <cell r="CP43"/>
          <cell r="CQ43"/>
          <cell r="CR43"/>
          <cell r="CS43"/>
          <cell r="CT43"/>
          <cell r="CU43"/>
          <cell r="CV43"/>
          <cell r="CW43"/>
          <cell r="CY43">
            <v>129</v>
          </cell>
          <cell r="GN43" t="str">
            <v/>
          </cell>
          <cell r="GO43" t="str">
            <v/>
          </cell>
          <cell r="GP43" t="str">
            <v/>
          </cell>
          <cell r="GQ43" t="str">
            <v/>
          </cell>
          <cell r="GR43" t="str">
            <v/>
          </cell>
          <cell r="GS43" t="str">
            <v/>
          </cell>
          <cell r="GT43" t="str">
            <v/>
          </cell>
          <cell r="GU43" t="str">
            <v/>
          </cell>
          <cell r="GV43" t="str">
            <v/>
          </cell>
        </row>
        <row r="44">
          <cell r="CO44"/>
          <cell r="CP44"/>
          <cell r="CQ44"/>
          <cell r="CR44"/>
          <cell r="CS44"/>
          <cell r="CT44"/>
          <cell r="CU44"/>
          <cell r="CV44"/>
          <cell r="CW44"/>
          <cell r="CY44">
            <v>156</v>
          </cell>
          <cell r="GN44" t="str">
            <v/>
          </cell>
          <cell r="GO44" t="str">
            <v/>
          </cell>
          <cell r="GP44" t="str">
            <v/>
          </cell>
          <cell r="GQ44" t="str">
            <v/>
          </cell>
          <cell r="GR44" t="str">
            <v/>
          </cell>
          <cell r="GS44" t="str">
            <v/>
          </cell>
          <cell r="GT44" t="str">
            <v/>
          </cell>
          <cell r="GU44" t="str">
            <v/>
          </cell>
          <cell r="GV44" t="str">
            <v/>
          </cell>
        </row>
        <row r="45">
          <cell r="CO45"/>
          <cell r="CP45"/>
          <cell r="CQ45"/>
          <cell r="CR45"/>
          <cell r="CS45"/>
          <cell r="CT45"/>
          <cell r="CU45"/>
          <cell r="CV45"/>
          <cell r="CW45"/>
          <cell r="CY45">
            <v>126</v>
          </cell>
          <cell r="GN45" t="str">
            <v/>
          </cell>
          <cell r="GO45" t="str">
            <v/>
          </cell>
          <cell r="GP45" t="str">
            <v/>
          </cell>
          <cell r="GQ45" t="str">
            <v/>
          </cell>
          <cell r="GR45" t="str">
            <v/>
          </cell>
          <cell r="GS45" t="str">
            <v/>
          </cell>
          <cell r="GT45" t="str">
            <v/>
          </cell>
          <cell r="GU45" t="str">
            <v/>
          </cell>
          <cell r="GV45" t="str">
            <v/>
          </cell>
        </row>
        <row r="46">
          <cell r="CO46"/>
          <cell r="CP46"/>
          <cell r="CQ46"/>
          <cell r="CR46"/>
          <cell r="CS46"/>
          <cell r="CT46"/>
          <cell r="CU46"/>
          <cell r="CV46"/>
          <cell r="CW46"/>
          <cell r="CY46">
            <v>130</v>
          </cell>
          <cell r="GN46" t="str">
            <v/>
          </cell>
          <cell r="GO46" t="str">
            <v/>
          </cell>
          <cell r="GP46" t="str">
            <v/>
          </cell>
          <cell r="GQ46" t="str">
            <v/>
          </cell>
          <cell r="GR46" t="str">
            <v/>
          </cell>
          <cell r="GS46" t="str">
            <v/>
          </cell>
          <cell r="GT46" t="str">
            <v/>
          </cell>
          <cell r="GU46" t="str">
            <v/>
          </cell>
          <cell r="GV46" t="str">
            <v/>
          </cell>
        </row>
        <row r="47">
          <cell r="CO47"/>
          <cell r="CP47"/>
          <cell r="CQ47"/>
          <cell r="CR47"/>
          <cell r="CS47"/>
          <cell r="CT47"/>
          <cell r="CU47"/>
          <cell r="CV47"/>
          <cell r="CW47"/>
          <cell r="CY47">
            <v>132</v>
          </cell>
          <cell r="GN47" t="str">
            <v/>
          </cell>
          <cell r="GO47" t="str">
            <v/>
          </cell>
          <cell r="GP47" t="str">
            <v/>
          </cell>
          <cell r="GQ47" t="str">
            <v/>
          </cell>
          <cell r="GR47" t="str">
            <v/>
          </cell>
          <cell r="GS47" t="str">
            <v/>
          </cell>
          <cell r="GT47" t="str">
            <v/>
          </cell>
          <cell r="GU47" t="str">
            <v/>
          </cell>
          <cell r="GV47" t="str">
            <v/>
          </cell>
        </row>
        <row r="48">
          <cell r="CO48"/>
          <cell r="CP48"/>
          <cell r="CQ48"/>
          <cell r="CR48"/>
          <cell r="CS48"/>
          <cell r="CT48"/>
          <cell r="CU48"/>
          <cell r="CV48"/>
          <cell r="CW48"/>
          <cell r="CY48">
            <v>146</v>
          </cell>
          <cell r="GN48" t="str">
            <v/>
          </cell>
          <cell r="GO48" t="str">
            <v/>
          </cell>
          <cell r="GP48" t="str">
            <v/>
          </cell>
          <cell r="GQ48" t="str">
            <v/>
          </cell>
          <cell r="GR48" t="str">
            <v/>
          </cell>
          <cell r="GS48" t="str">
            <v/>
          </cell>
          <cell r="GT48" t="str">
            <v/>
          </cell>
          <cell r="GU48" t="str">
            <v/>
          </cell>
          <cell r="GV48" t="str">
            <v/>
          </cell>
        </row>
        <row r="49">
          <cell r="CO49"/>
          <cell r="CP49"/>
          <cell r="CQ49"/>
          <cell r="CR49"/>
          <cell r="CS49"/>
          <cell r="CT49"/>
          <cell r="CU49"/>
          <cell r="CV49"/>
          <cell r="CW49"/>
          <cell r="CY49">
            <v>145</v>
          </cell>
          <cell r="GN49" t="str">
            <v/>
          </cell>
          <cell r="GO49" t="str">
            <v/>
          </cell>
          <cell r="GP49" t="str">
            <v/>
          </cell>
          <cell r="GQ49" t="str">
            <v/>
          </cell>
          <cell r="GR49" t="str">
            <v/>
          </cell>
          <cell r="GS49" t="str">
            <v/>
          </cell>
          <cell r="GT49" t="str">
            <v/>
          </cell>
          <cell r="GU49" t="str">
            <v/>
          </cell>
          <cell r="GV49" t="str">
            <v/>
          </cell>
        </row>
        <row r="50">
          <cell r="CO50"/>
          <cell r="CP50"/>
          <cell r="CQ50"/>
          <cell r="CR50"/>
          <cell r="CS50"/>
          <cell r="CT50"/>
          <cell r="CU50"/>
          <cell r="CV50"/>
          <cell r="CW50"/>
          <cell r="CY50">
            <v>147</v>
          </cell>
          <cell r="GN50" t="str">
            <v/>
          </cell>
          <cell r="GO50" t="str">
            <v/>
          </cell>
          <cell r="GP50" t="str">
            <v/>
          </cell>
          <cell r="GQ50" t="str">
            <v/>
          </cell>
          <cell r="GR50" t="str">
            <v/>
          </cell>
          <cell r="GS50" t="str">
            <v/>
          </cell>
          <cell r="GT50" t="str">
            <v/>
          </cell>
          <cell r="GU50" t="str">
            <v/>
          </cell>
          <cell r="GV50" t="str">
            <v/>
          </cell>
        </row>
        <row r="51">
          <cell r="CO51"/>
          <cell r="CP51"/>
          <cell r="CQ51"/>
          <cell r="CR51"/>
          <cell r="CS51"/>
          <cell r="CT51"/>
          <cell r="CU51"/>
          <cell r="CV51"/>
          <cell r="CW51"/>
          <cell r="CY51">
            <v>116</v>
          </cell>
          <cell r="GN51" t="str">
            <v/>
          </cell>
          <cell r="GO51" t="str">
            <v/>
          </cell>
          <cell r="GP51" t="str">
            <v/>
          </cell>
          <cell r="GQ51" t="str">
            <v/>
          </cell>
          <cell r="GR51" t="str">
            <v/>
          </cell>
          <cell r="GS51" t="str">
            <v/>
          </cell>
          <cell r="GT51" t="str">
            <v/>
          </cell>
          <cell r="GU51" t="str">
            <v/>
          </cell>
          <cell r="GV51" t="str">
            <v/>
          </cell>
        </row>
        <row r="52">
          <cell r="CO52"/>
          <cell r="CP52"/>
          <cell r="CQ52"/>
          <cell r="CR52"/>
          <cell r="CS52"/>
          <cell r="CT52"/>
          <cell r="CU52"/>
          <cell r="CV52"/>
          <cell r="CW52"/>
          <cell r="CY52">
            <v>100</v>
          </cell>
          <cell r="GN52" t="str">
            <v/>
          </cell>
          <cell r="GO52" t="str">
            <v/>
          </cell>
          <cell r="GP52" t="str">
            <v/>
          </cell>
          <cell r="GQ52" t="str">
            <v/>
          </cell>
          <cell r="GR52" t="str">
            <v/>
          </cell>
          <cell r="GS52" t="str">
            <v/>
          </cell>
          <cell r="GT52" t="str">
            <v/>
          </cell>
          <cell r="GU52" t="str">
            <v/>
          </cell>
          <cell r="GV52" t="str">
            <v/>
          </cell>
        </row>
        <row r="53">
          <cell r="CO53"/>
          <cell r="CP53"/>
          <cell r="CQ53"/>
          <cell r="CR53"/>
          <cell r="CS53"/>
          <cell r="CT53"/>
          <cell r="CU53"/>
          <cell r="CV53"/>
          <cell r="CW53"/>
          <cell r="CY53">
            <v>96</v>
          </cell>
          <cell r="GN53" t="str">
            <v/>
          </cell>
          <cell r="GO53" t="str">
            <v/>
          </cell>
          <cell r="GP53" t="str">
            <v/>
          </cell>
          <cell r="GQ53" t="str">
            <v/>
          </cell>
          <cell r="GR53" t="str">
            <v/>
          </cell>
          <cell r="GS53" t="str">
            <v/>
          </cell>
          <cell r="GT53" t="str">
            <v/>
          </cell>
          <cell r="GU53" t="str">
            <v/>
          </cell>
          <cell r="GV53" t="str">
            <v/>
          </cell>
        </row>
        <row r="54">
          <cell r="CO54"/>
          <cell r="CP54"/>
          <cell r="CQ54"/>
          <cell r="CR54"/>
          <cell r="CS54"/>
          <cell r="CT54"/>
          <cell r="CU54"/>
          <cell r="CV54"/>
          <cell r="CW54"/>
          <cell r="CY54">
            <v>120</v>
          </cell>
          <cell r="GN54" t="str">
            <v/>
          </cell>
          <cell r="GO54" t="str">
            <v/>
          </cell>
          <cell r="GP54" t="str">
            <v/>
          </cell>
          <cell r="GQ54" t="str">
            <v/>
          </cell>
          <cell r="GR54" t="str">
            <v/>
          </cell>
          <cell r="GS54" t="str">
            <v/>
          </cell>
          <cell r="GT54" t="str">
            <v/>
          </cell>
          <cell r="GU54" t="str">
            <v/>
          </cell>
          <cell r="GV54" t="str">
            <v/>
          </cell>
        </row>
        <row r="55">
          <cell r="CO55"/>
          <cell r="CP55"/>
          <cell r="CQ55"/>
          <cell r="CR55"/>
          <cell r="CS55"/>
          <cell r="CT55"/>
          <cell r="CU55"/>
          <cell r="CV55"/>
          <cell r="CW55"/>
          <cell r="CY55">
            <v>108</v>
          </cell>
          <cell r="GN55" t="str">
            <v/>
          </cell>
          <cell r="GO55" t="str">
            <v/>
          </cell>
          <cell r="GP55" t="str">
            <v/>
          </cell>
          <cell r="GQ55" t="str">
            <v/>
          </cell>
          <cell r="GR55" t="str">
            <v/>
          </cell>
          <cell r="GS55" t="str">
            <v/>
          </cell>
          <cell r="GT55" t="str">
            <v/>
          </cell>
          <cell r="GU55" t="str">
            <v/>
          </cell>
          <cell r="GV55" t="str">
            <v/>
          </cell>
        </row>
        <row r="56">
          <cell r="CO56"/>
          <cell r="CP56"/>
          <cell r="CQ56"/>
          <cell r="CR56"/>
          <cell r="CS56"/>
          <cell r="CT56"/>
          <cell r="CU56"/>
          <cell r="CV56"/>
          <cell r="CW56"/>
          <cell r="CY56">
            <v>118</v>
          </cell>
          <cell r="GN56" t="str">
            <v/>
          </cell>
          <cell r="GO56" t="str">
            <v/>
          </cell>
          <cell r="GP56" t="str">
            <v/>
          </cell>
          <cell r="GQ56" t="str">
            <v/>
          </cell>
          <cell r="GR56" t="str">
            <v/>
          </cell>
          <cell r="GS56" t="str">
            <v/>
          </cell>
          <cell r="GT56" t="str">
            <v/>
          </cell>
          <cell r="GU56" t="str">
            <v/>
          </cell>
          <cell r="GV56" t="str">
            <v/>
          </cell>
        </row>
        <row r="57">
          <cell r="CO57"/>
          <cell r="CP57"/>
          <cell r="CQ57"/>
          <cell r="CR57"/>
          <cell r="CS57"/>
          <cell r="CT57"/>
          <cell r="CU57"/>
          <cell r="CV57"/>
          <cell r="CW57"/>
          <cell r="CY57">
            <v>108</v>
          </cell>
          <cell r="GN57" t="str">
            <v/>
          </cell>
          <cell r="GO57" t="str">
            <v/>
          </cell>
          <cell r="GP57" t="str">
            <v/>
          </cell>
          <cell r="GQ57" t="str">
            <v/>
          </cell>
          <cell r="GR57" t="str">
            <v/>
          </cell>
          <cell r="GS57" t="str">
            <v/>
          </cell>
          <cell r="GT57" t="str">
            <v/>
          </cell>
          <cell r="GU57" t="str">
            <v/>
          </cell>
          <cell r="GV57" t="str">
            <v/>
          </cell>
        </row>
        <row r="58">
          <cell r="CO58"/>
          <cell r="CP58"/>
          <cell r="CQ58"/>
          <cell r="CR58"/>
          <cell r="CS58"/>
          <cell r="CT58"/>
          <cell r="CU58"/>
          <cell r="CV58"/>
          <cell r="CW58"/>
          <cell r="CY58" t="str">
            <v/>
          </cell>
          <cell r="GN58" t="str">
            <v/>
          </cell>
          <cell r="GO58" t="str">
            <v/>
          </cell>
          <cell r="GP58" t="str">
            <v/>
          </cell>
          <cell r="GQ58" t="str">
            <v/>
          </cell>
          <cell r="GR58" t="str">
            <v/>
          </cell>
          <cell r="GS58" t="str">
            <v/>
          </cell>
          <cell r="GT58" t="str">
            <v/>
          </cell>
          <cell r="GU58" t="str">
            <v/>
          </cell>
          <cell r="GV58" t="str">
            <v/>
          </cell>
        </row>
        <row r="59">
          <cell r="CO59"/>
          <cell r="CP59"/>
          <cell r="CQ59"/>
          <cell r="CR59"/>
          <cell r="CS59"/>
          <cell r="CT59"/>
          <cell r="CU59"/>
          <cell r="CV59"/>
          <cell r="CW59"/>
          <cell r="CY59" t="str">
            <v/>
          </cell>
          <cell r="GN59" t="str">
            <v/>
          </cell>
          <cell r="GO59" t="str">
            <v/>
          </cell>
          <cell r="GP59" t="str">
            <v/>
          </cell>
          <cell r="GQ59" t="str">
            <v/>
          </cell>
          <cell r="GR59" t="str">
            <v/>
          </cell>
          <cell r="GS59" t="str">
            <v/>
          </cell>
          <cell r="GT59" t="str">
            <v/>
          </cell>
          <cell r="GU59" t="str">
            <v/>
          </cell>
          <cell r="GV59" t="str">
            <v/>
          </cell>
        </row>
        <row r="60">
          <cell r="CO60"/>
          <cell r="CP60"/>
          <cell r="CQ60"/>
          <cell r="CR60"/>
          <cell r="CS60"/>
          <cell r="CT60"/>
          <cell r="CU60"/>
          <cell r="CV60"/>
          <cell r="CW60"/>
          <cell r="CY60" t="str">
            <v/>
          </cell>
          <cell r="GN60" t="str">
            <v/>
          </cell>
          <cell r="GO60" t="str">
            <v/>
          </cell>
          <cell r="GP60" t="str">
            <v/>
          </cell>
          <cell r="GQ60" t="str">
            <v/>
          </cell>
          <cell r="GR60" t="str">
            <v/>
          </cell>
          <cell r="GS60" t="str">
            <v/>
          </cell>
          <cell r="GT60" t="str">
            <v/>
          </cell>
          <cell r="GU60" t="str">
            <v/>
          </cell>
          <cell r="GV60" t="str">
            <v/>
          </cell>
        </row>
        <row r="61">
          <cell r="CO61"/>
          <cell r="CP61"/>
          <cell r="CQ61"/>
          <cell r="CR61"/>
          <cell r="CS61"/>
          <cell r="CT61"/>
          <cell r="CU61"/>
          <cell r="CV61"/>
          <cell r="CW61"/>
          <cell r="CY61" t="str">
            <v/>
          </cell>
          <cell r="GN61" t="str">
            <v/>
          </cell>
          <cell r="GO61" t="str">
            <v/>
          </cell>
          <cell r="GP61" t="str">
            <v/>
          </cell>
          <cell r="GQ61" t="str">
            <v/>
          </cell>
          <cell r="GR61" t="str">
            <v/>
          </cell>
          <cell r="GS61" t="str">
            <v/>
          </cell>
          <cell r="GT61" t="str">
            <v/>
          </cell>
          <cell r="GU61" t="str">
            <v/>
          </cell>
          <cell r="GV61" t="str">
            <v/>
          </cell>
        </row>
        <row r="62">
          <cell r="CO62"/>
          <cell r="CP62"/>
          <cell r="CQ62"/>
          <cell r="CR62"/>
          <cell r="CS62"/>
          <cell r="CT62"/>
          <cell r="CU62"/>
          <cell r="CV62"/>
          <cell r="CW62"/>
          <cell r="CY62" t="str">
            <v/>
          </cell>
          <cell r="GN62" t="str">
            <v/>
          </cell>
          <cell r="GO62" t="str">
            <v/>
          </cell>
          <cell r="GP62" t="str">
            <v/>
          </cell>
          <cell r="GQ62" t="str">
            <v/>
          </cell>
          <cell r="GR62" t="str">
            <v/>
          </cell>
          <cell r="GS62" t="str">
            <v/>
          </cell>
          <cell r="GT62" t="str">
            <v/>
          </cell>
          <cell r="GU62" t="str">
            <v/>
          </cell>
          <cell r="GV62" t="str">
            <v/>
          </cell>
        </row>
        <row r="63">
          <cell r="CO63"/>
          <cell r="CP63"/>
          <cell r="CQ63"/>
          <cell r="CR63"/>
          <cell r="CS63"/>
          <cell r="CT63"/>
          <cell r="CU63"/>
          <cell r="CV63"/>
          <cell r="CW63"/>
          <cell r="CY63" t="str">
            <v/>
          </cell>
          <cell r="GN63" t="str">
            <v/>
          </cell>
          <cell r="GO63" t="str">
            <v/>
          </cell>
          <cell r="GP63" t="str">
            <v/>
          </cell>
          <cell r="GQ63" t="str">
            <v/>
          </cell>
          <cell r="GR63" t="str">
            <v/>
          </cell>
          <cell r="GS63" t="str">
            <v/>
          </cell>
          <cell r="GT63" t="str">
            <v/>
          </cell>
          <cell r="GU63" t="str">
            <v/>
          </cell>
          <cell r="GV63" t="str">
            <v/>
          </cell>
        </row>
        <row r="64">
          <cell r="CO64"/>
          <cell r="CP64"/>
          <cell r="CQ64"/>
          <cell r="CR64"/>
          <cell r="CS64"/>
          <cell r="CT64"/>
          <cell r="CU64"/>
          <cell r="CV64"/>
          <cell r="CW64"/>
          <cell r="CY64" t="str">
            <v/>
          </cell>
          <cell r="GN64" t="str">
            <v/>
          </cell>
          <cell r="GO64" t="str">
            <v/>
          </cell>
          <cell r="GP64" t="str">
            <v/>
          </cell>
          <cell r="GQ64" t="str">
            <v/>
          </cell>
          <cell r="GR64" t="str">
            <v/>
          </cell>
          <cell r="GS64" t="str">
            <v/>
          </cell>
          <cell r="GT64" t="str">
            <v/>
          </cell>
          <cell r="GU64" t="str">
            <v/>
          </cell>
          <cell r="GV64" t="str">
            <v/>
          </cell>
        </row>
        <row r="65">
          <cell r="CO65"/>
          <cell r="CP65"/>
          <cell r="CQ65"/>
          <cell r="CR65"/>
          <cell r="CS65"/>
          <cell r="CT65"/>
          <cell r="CU65"/>
          <cell r="CV65"/>
          <cell r="CW65"/>
          <cell r="CY65" t="str">
            <v/>
          </cell>
          <cell r="GN65" t="str">
            <v/>
          </cell>
          <cell r="GO65" t="str">
            <v/>
          </cell>
          <cell r="GP65" t="str">
            <v/>
          </cell>
          <cell r="GQ65" t="str">
            <v/>
          </cell>
          <cell r="GR65" t="str">
            <v/>
          </cell>
          <cell r="GS65" t="str">
            <v/>
          </cell>
          <cell r="GT65" t="str">
            <v/>
          </cell>
          <cell r="GU65" t="str">
            <v/>
          </cell>
          <cell r="GV65" t="str">
            <v/>
          </cell>
        </row>
        <row r="66">
          <cell r="CO66"/>
          <cell r="CP66"/>
          <cell r="CQ66"/>
          <cell r="CR66"/>
          <cell r="CS66"/>
          <cell r="CT66"/>
          <cell r="CU66"/>
          <cell r="CV66"/>
          <cell r="CW66"/>
          <cell r="CY66" t="str">
            <v/>
          </cell>
          <cell r="GN66" t="str">
            <v/>
          </cell>
          <cell r="GO66" t="str">
            <v/>
          </cell>
          <cell r="GP66" t="str">
            <v/>
          </cell>
          <cell r="GQ66" t="str">
            <v/>
          </cell>
          <cell r="GR66" t="str">
            <v/>
          </cell>
          <cell r="GS66" t="str">
            <v/>
          </cell>
          <cell r="GT66" t="str">
            <v/>
          </cell>
          <cell r="GU66" t="str">
            <v/>
          </cell>
          <cell r="GV66" t="str">
            <v/>
          </cell>
        </row>
        <row r="67">
          <cell r="CO67"/>
          <cell r="CP67"/>
          <cell r="CQ67"/>
          <cell r="CR67"/>
          <cell r="CS67"/>
          <cell r="CT67"/>
          <cell r="CU67"/>
          <cell r="CV67"/>
          <cell r="CW67"/>
          <cell r="CY67" t="str">
            <v/>
          </cell>
          <cell r="GN67" t="str">
            <v/>
          </cell>
          <cell r="GO67" t="str">
            <v/>
          </cell>
          <cell r="GP67" t="str">
            <v/>
          </cell>
          <cell r="GQ67" t="str">
            <v/>
          </cell>
          <cell r="GR67" t="str">
            <v/>
          </cell>
          <cell r="GS67" t="str">
            <v/>
          </cell>
          <cell r="GT67" t="str">
            <v/>
          </cell>
          <cell r="GU67" t="str">
            <v/>
          </cell>
          <cell r="GV67" t="str">
            <v/>
          </cell>
        </row>
        <row r="68">
          <cell r="CO68"/>
          <cell r="CP68"/>
          <cell r="CQ68"/>
          <cell r="CR68"/>
          <cell r="CS68"/>
          <cell r="CT68"/>
          <cell r="CU68"/>
          <cell r="CV68"/>
          <cell r="CW68"/>
          <cell r="CY68" t="str">
            <v/>
          </cell>
          <cell r="GN68" t="str">
            <v/>
          </cell>
          <cell r="GO68" t="str">
            <v/>
          </cell>
          <cell r="GP68" t="str">
            <v/>
          </cell>
          <cell r="GQ68" t="str">
            <v/>
          </cell>
          <cell r="GR68" t="str">
            <v/>
          </cell>
          <cell r="GS68" t="str">
            <v/>
          </cell>
          <cell r="GT68" t="str">
            <v/>
          </cell>
          <cell r="GU68" t="str">
            <v/>
          </cell>
          <cell r="GV68" t="str">
            <v/>
          </cell>
        </row>
        <row r="69">
          <cell r="CO69"/>
          <cell r="CP69"/>
          <cell r="CQ69"/>
          <cell r="CR69"/>
          <cell r="CS69"/>
          <cell r="CT69"/>
          <cell r="CU69"/>
          <cell r="CV69"/>
          <cell r="CW69"/>
          <cell r="CY69" t="str">
            <v/>
          </cell>
          <cell r="GN69" t="str">
            <v/>
          </cell>
          <cell r="GO69" t="str">
            <v/>
          </cell>
          <cell r="GP69" t="str">
            <v/>
          </cell>
          <cell r="GQ69" t="str">
            <v/>
          </cell>
          <cell r="GR69" t="str">
            <v/>
          </cell>
          <cell r="GS69" t="str">
            <v/>
          </cell>
          <cell r="GT69" t="str">
            <v/>
          </cell>
          <cell r="GU69" t="str">
            <v/>
          </cell>
          <cell r="GV69" t="str">
            <v/>
          </cell>
        </row>
        <row r="70">
          <cell r="CO70"/>
          <cell r="CP70"/>
          <cell r="CQ70"/>
          <cell r="CR70"/>
          <cell r="CS70"/>
          <cell r="CT70"/>
          <cell r="CU70"/>
          <cell r="CV70"/>
          <cell r="CW70"/>
          <cell r="CY70" t="str">
            <v/>
          </cell>
          <cell r="GN70" t="str">
            <v/>
          </cell>
          <cell r="GO70" t="str">
            <v/>
          </cell>
          <cell r="GP70" t="str">
            <v/>
          </cell>
          <cell r="GQ70" t="str">
            <v/>
          </cell>
          <cell r="GR70" t="str">
            <v/>
          </cell>
          <cell r="GS70" t="str">
            <v/>
          </cell>
          <cell r="GT70" t="str">
            <v/>
          </cell>
          <cell r="GU70" t="str">
            <v/>
          </cell>
          <cell r="GV70" t="str">
            <v/>
          </cell>
        </row>
        <row r="71">
          <cell r="CO71"/>
          <cell r="CP71"/>
          <cell r="CQ71"/>
          <cell r="CR71"/>
          <cell r="CS71"/>
          <cell r="CT71"/>
          <cell r="CU71"/>
          <cell r="CV71"/>
          <cell r="CW71"/>
          <cell r="CY71" t="str">
            <v/>
          </cell>
          <cell r="GN71" t="str">
            <v/>
          </cell>
          <cell r="GO71" t="str">
            <v/>
          </cell>
          <cell r="GP71" t="str">
            <v/>
          </cell>
          <cell r="GQ71" t="str">
            <v/>
          </cell>
          <cell r="GR71" t="str">
            <v/>
          </cell>
          <cell r="GS71" t="str">
            <v/>
          </cell>
          <cell r="GT71" t="str">
            <v/>
          </cell>
          <cell r="GU71" t="str">
            <v/>
          </cell>
          <cell r="GV71" t="str">
            <v/>
          </cell>
        </row>
        <row r="72">
          <cell r="CO72"/>
          <cell r="CP72"/>
          <cell r="CQ72"/>
          <cell r="CR72"/>
          <cell r="CS72"/>
          <cell r="CT72"/>
          <cell r="CU72"/>
          <cell r="CV72"/>
          <cell r="CW72"/>
          <cell r="CY72" t="str">
            <v/>
          </cell>
          <cell r="GN72" t="str">
            <v/>
          </cell>
          <cell r="GO72" t="str">
            <v/>
          </cell>
          <cell r="GP72" t="str">
            <v/>
          </cell>
          <cell r="GQ72" t="str">
            <v/>
          </cell>
          <cell r="GR72" t="str">
            <v/>
          </cell>
          <cell r="GS72" t="str">
            <v/>
          </cell>
          <cell r="GT72" t="str">
            <v/>
          </cell>
          <cell r="GU72" t="str">
            <v/>
          </cell>
          <cell r="GV72" t="str">
            <v/>
          </cell>
        </row>
        <row r="73">
          <cell r="CO73"/>
          <cell r="CP73"/>
          <cell r="CQ73"/>
          <cell r="CR73"/>
          <cell r="CS73"/>
          <cell r="CT73"/>
          <cell r="CU73"/>
          <cell r="CV73"/>
          <cell r="CW73"/>
          <cell r="CY73" t="str">
            <v/>
          </cell>
          <cell r="GN73" t="str">
            <v/>
          </cell>
          <cell r="GO73" t="str">
            <v/>
          </cell>
          <cell r="GP73" t="str">
            <v/>
          </cell>
          <cell r="GQ73" t="str">
            <v/>
          </cell>
          <cell r="GR73" t="str">
            <v/>
          </cell>
          <cell r="GS73" t="str">
            <v/>
          </cell>
          <cell r="GT73" t="str">
            <v/>
          </cell>
          <cell r="GU73" t="str">
            <v/>
          </cell>
          <cell r="GV73" t="str">
            <v/>
          </cell>
        </row>
        <row r="74">
          <cell r="CO74"/>
          <cell r="CP74"/>
          <cell r="CQ74"/>
          <cell r="CR74"/>
          <cell r="CS74"/>
          <cell r="CT74"/>
          <cell r="CU74"/>
          <cell r="CV74"/>
          <cell r="CW74"/>
          <cell r="CY74" t="str">
            <v/>
          </cell>
          <cell r="GN74" t="str">
            <v/>
          </cell>
          <cell r="GO74" t="str">
            <v/>
          </cell>
          <cell r="GP74" t="str">
            <v/>
          </cell>
          <cell r="GQ74" t="str">
            <v/>
          </cell>
          <cell r="GR74" t="str">
            <v/>
          </cell>
          <cell r="GS74" t="str">
            <v/>
          </cell>
          <cell r="GT74" t="str">
            <v/>
          </cell>
          <cell r="GU74" t="str">
            <v/>
          </cell>
          <cell r="GV74" t="str">
            <v/>
          </cell>
        </row>
        <row r="75">
          <cell r="CO75"/>
          <cell r="CP75"/>
          <cell r="CQ75"/>
          <cell r="CR75"/>
          <cell r="CS75"/>
          <cell r="CT75"/>
          <cell r="CU75"/>
          <cell r="CV75"/>
          <cell r="CW75"/>
          <cell r="CY75" t="str">
            <v/>
          </cell>
          <cell r="GN75" t="str">
            <v/>
          </cell>
          <cell r="GO75" t="str">
            <v/>
          </cell>
          <cell r="GP75" t="str">
            <v/>
          </cell>
          <cell r="GQ75" t="str">
            <v/>
          </cell>
          <cell r="GR75" t="str">
            <v/>
          </cell>
          <cell r="GS75" t="str">
            <v/>
          </cell>
          <cell r="GT75" t="str">
            <v/>
          </cell>
          <cell r="GU75" t="str">
            <v/>
          </cell>
          <cell r="GV75" t="str">
            <v/>
          </cell>
        </row>
        <row r="76">
          <cell r="CO76"/>
          <cell r="CP76"/>
          <cell r="CQ76"/>
          <cell r="CR76"/>
          <cell r="CS76"/>
          <cell r="CT76"/>
          <cell r="CU76"/>
          <cell r="CV76"/>
          <cell r="CW76"/>
          <cell r="CY76" t="str">
            <v/>
          </cell>
          <cell r="GN76" t="str">
            <v/>
          </cell>
          <cell r="GO76" t="str">
            <v/>
          </cell>
          <cell r="GP76" t="str">
            <v/>
          </cell>
          <cell r="GQ76" t="str">
            <v/>
          </cell>
          <cell r="GR76" t="str">
            <v/>
          </cell>
          <cell r="GS76" t="str">
            <v/>
          </cell>
          <cell r="GT76" t="str">
            <v/>
          </cell>
          <cell r="GU76" t="str">
            <v/>
          </cell>
          <cell r="GV76" t="str">
            <v/>
          </cell>
        </row>
        <row r="77">
          <cell r="CO77"/>
          <cell r="CP77"/>
          <cell r="CQ77"/>
          <cell r="CR77"/>
          <cell r="CS77"/>
          <cell r="CT77"/>
          <cell r="CU77"/>
          <cell r="CV77"/>
          <cell r="CW77"/>
          <cell r="CY77" t="str">
            <v/>
          </cell>
          <cell r="GN77" t="str">
            <v/>
          </cell>
          <cell r="GO77" t="str">
            <v/>
          </cell>
          <cell r="GP77" t="str">
            <v/>
          </cell>
          <cell r="GQ77" t="str">
            <v/>
          </cell>
          <cell r="GR77" t="str">
            <v/>
          </cell>
          <cell r="GS77" t="str">
            <v/>
          </cell>
          <cell r="GT77" t="str">
            <v/>
          </cell>
          <cell r="GU77" t="str">
            <v/>
          </cell>
          <cell r="GV77" t="str">
            <v/>
          </cell>
        </row>
        <row r="78">
          <cell r="CO78"/>
          <cell r="CP78"/>
          <cell r="CQ78"/>
          <cell r="CR78"/>
          <cell r="CS78"/>
          <cell r="CT78"/>
          <cell r="CU78"/>
          <cell r="CV78"/>
          <cell r="CW78"/>
          <cell r="CY78" t="str">
            <v/>
          </cell>
          <cell r="GN78" t="str">
            <v/>
          </cell>
          <cell r="GO78" t="str">
            <v/>
          </cell>
          <cell r="GP78" t="str">
            <v/>
          </cell>
          <cell r="GQ78" t="str">
            <v/>
          </cell>
          <cell r="GR78" t="str">
            <v/>
          </cell>
          <cell r="GS78" t="str">
            <v/>
          </cell>
          <cell r="GT78" t="str">
            <v/>
          </cell>
          <cell r="GU78" t="str">
            <v/>
          </cell>
          <cell r="GV78" t="str">
            <v/>
          </cell>
        </row>
        <row r="79">
          <cell r="CO79"/>
          <cell r="CP79"/>
          <cell r="CQ79"/>
          <cell r="CR79"/>
          <cell r="CS79"/>
          <cell r="CT79"/>
          <cell r="CU79"/>
          <cell r="CV79"/>
          <cell r="CW79"/>
          <cell r="CY79" t="str">
            <v/>
          </cell>
          <cell r="GN79" t="str">
            <v/>
          </cell>
          <cell r="GO79" t="str">
            <v/>
          </cell>
          <cell r="GP79" t="str">
            <v/>
          </cell>
          <cell r="GQ79" t="str">
            <v/>
          </cell>
          <cell r="GR79" t="str">
            <v/>
          </cell>
          <cell r="GS79" t="str">
            <v/>
          </cell>
          <cell r="GT79" t="str">
            <v/>
          </cell>
          <cell r="GU79" t="str">
            <v/>
          </cell>
          <cell r="GV79" t="str">
            <v/>
          </cell>
        </row>
        <row r="80">
          <cell r="CO80"/>
          <cell r="CP80"/>
          <cell r="CQ80"/>
          <cell r="CR80"/>
          <cell r="CS80"/>
          <cell r="CT80"/>
          <cell r="CU80"/>
          <cell r="CV80"/>
          <cell r="CW80"/>
          <cell r="CY80" t="str">
            <v/>
          </cell>
          <cell r="GN80" t="str">
            <v/>
          </cell>
          <cell r="GO80" t="str">
            <v/>
          </cell>
          <cell r="GP80" t="str">
            <v/>
          </cell>
          <cell r="GQ80" t="str">
            <v/>
          </cell>
          <cell r="GR80" t="str">
            <v/>
          </cell>
          <cell r="GS80" t="str">
            <v/>
          </cell>
          <cell r="GT80" t="str">
            <v/>
          </cell>
          <cell r="GU80" t="str">
            <v/>
          </cell>
          <cell r="GV80" t="str">
            <v/>
          </cell>
        </row>
        <row r="81">
          <cell r="CO81"/>
          <cell r="CP81"/>
          <cell r="CQ81"/>
          <cell r="CR81"/>
          <cell r="CS81"/>
          <cell r="CT81"/>
          <cell r="CU81"/>
          <cell r="CV81"/>
          <cell r="CW81"/>
          <cell r="CY81" t="str">
            <v/>
          </cell>
          <cell r="GN81" t="str">
            <v/>
          </cell>
          <cell r="GO81" t="str">
            <v/>
          </cell>
          <cell r="GP81" t="str">
            <v/>
          </cell>
          <cell r="GQ81" t="str">
            <v/>
          </cell>
          <cell r="GR81" t="str">
            <v/>
          </cell>
          <cell r="GS81" t="str">
            <v/>
          </cell>
          <cell r="GT81" t="str">
            <v/>
          </cell>
          <cell r="GU81" t="str">
            <v/>
          </cell>
          <cell r="GV81" t="str">
            <v/>
          </cell>
        </row>
        <row r="82">
          <cell r="CO82"/>
          <cell r="CP82"/>
          <cell r="CQ82"/>
          <cell r="CR82"/>
          <cell r="CS82"/>
          <cell r="CT82"/>
          <cell r="CU82"/>
          <cell r="CV82"/>
          <cell r="CW82"/>
          <cell r="CY82" t="str">
            <v/>
          </cell>
          <cell r="GN82" t="str">
            <v/>
          </cell>
          <cell r="GO82" t="str">
            <v/>
          </cell>
          <cell r="GP82" t="str">
            <v/>
          </cell>
          <cell r="GQ82" t="str">
            <v/>
          </cell>
          <cell r="GR82" t="str">
            <v/>
          </cell>
          <cell r="GS82" t="str">
            <v/>
          </cell>
          <cell r="GT82" t="str">
            <v/>
          </cell>
          <cell r="GU82" t="str">
            <v/>
          </cell>
          <cell r="GV82" t="str">
            <v/>
          </cell>
        </row>
        <row r="83">
          <cell r="CO83"/>
          <cell r="CP83"/>
          <cell r="CQ83"/>
          <cell r="CR83"/>
          <cell r="CS83"/>
          <cell r="CT83"/>
          <cell r="CU83"/>
          <cell r="CV83"/>
          <cell r="CW83"/>
          <cell r="CY83" t="str">
            <v/>
          </cell>
          <cell r="GN83" t="str">
            <v/>
          </cell>
          <cell r="GO83" t="str">
            <v/>
          </cell>
          <cell r="GP83" t="str">
            <v/>
          </cell>
          <cell r="GQ83" t="str">
            <v/>
          </cell>
          <cell r="GR83" t="str">
            <v/>
          </cell>
          <cell r="GS83" t="str">
            <v/>
          </cell>
          <cell r="GT83" t="str">
            <v/>
          </cell>
          <cell r="GU83" t="str">
            <v/>
          </cell>
          <cell r="GV83" t="str">
            <v/>
          </cell>
        </row>
        <row r="84">
          <cell r="CO84"/>
          <cell r="CP84"/>
          <cell r="CQ84"/>
          <cell r="CR84"/>
          <cell r="CS84"/>
          <cell r="CT84"/>
          <cell r="CU84"/>
          <cell r="CV84"/>
          <cell r="CW84"/>
          <cell r="CY84" t="str">
            <v/>
          </cell>
          <cell r="GN84" t="str">
            <v/>
          </cell>
          <cell r="GO84" t="str">
            <v/>
          </cell>
          <cell r="GP84" t="str">
            <v/>
          </cell>
          <cell r="GQ84" t="str">
            <v/>
          </cell>
          <cell r="GR84" t="str">
            <v/>
          </cell>
          <cell r="GS84" t="str">
            <v/>
          </cell>
          <cell r="GT84" t="str">
            <v/>
          </cell>
          <cell r="GU84" t="str">
            <v/>
          </cell>
          <cell r="GV84" t="str">
            <v/>
          </cell>
        </row>
        <row r="85">
          <cell r="CO85"/>
          <cell r="CP85"/>
          <cell r="CQ85"/>
          <cell r="CR85"/>
          <cell r="CS85"/>
          <cell r="CT85"/>
          <cell r="CU85"/>
          <cell r="CV85"/>
          <cell r="CW85"/>
          <cell r="CY85" t="str">
            <v/>
          </cell>
          <cell r="GN85" t="str">
            <v/>
          </cell>
          <cell r="GO85" t="str">
            <v/>
          </cell>
          <cell r="GP85" t="str">
            <v/>
          </cell>
          <cell r="GQ85" t="str">
            <v/>
          </cell>
          <cell r="GR85" t="str">
            <v/>
          </cell>
          <cell r="GS85" t="str">
            <v/>
          </cell>
          <cell r="GT85" t="str">
            <v/>
          </cell>
          <cell r="GU85" t="str">
            <v/>
          </cell>
          <cell r="GV85" t="str">
            <v/>
          </cell>
        </row>
        <row r="86">
          <cell r="CO86"/>
          <cell r="CP86"/>
          <cell r="CQ86"/>
          <cell r="CR86"/>
          <cell r="CS86"/>
          <cell r="CT86"/>
          <cell r="CU86"/>
          <cell r="CV86"/>
          <cell r="CW86"/>
          <cell r="CY86" t="str">
            <v/>
          </cell>
          <cell r="GN86" t="str">
            <v/>
          </cell>
          <cell r="GO86" t="str">
            <v/>
          </cell>
          <cell r="GP86" t="str">
            <v/>
          </cell>
          <cell r="GQ86" t="str">
            <v/>
          </cell>
          <cell r="GR86" t="str">
            <v/>
          </cell>
          <cell r="GS86" t="str">
            <v/>
          </cell>
          <cell r="GT86" t="str">
            <v/>
          </cell>
          <cell r="GU86" t="str">
            <v/>
          </cell>
          <cell r="GV86" t="str">
            <v/>
          </cell>
        </row>
        <row r="87">
          <cell r="CO87"/>
          <cell r="CP87"/>
          <cell r="CQ87"/>
          <cell r="CR87"/>
          <cell r="CS87"/>
          <cell r="CT87"/>
          <cell r="CU87"/>
          <cell r="CV87"/>
          <cell r="CW87"/>
          <cell r="CY87" t="str">
            <v/>
          </cell>
          <cell r="GN87" t="str">
            <v/>
          </cell>
          <cell r="GO87" t="str">
            <v/>
          </cell>
          <cell r="GP87" t="str">
            <v/>
          </cell>
          <cell r="GQ87" t="str">
            <v/>
          </cell>
          <cell r="GR87" t="str">
            <v/>
          </cell>
          <cell r="GS87" t="str">
            <v/>
          </cell>
          <cell r="GT87" t="str">
            <v/>
          </cell>
          <cell r="GU87" t="str">
            <v/>
          </cell>
          <cell r="GV87" t="str">
            <v/>
          </cell>
        </row>
        <row r="88">
          <cell r="CO88"/>
          <cell r="CP88"/>
          <cell r="CQ88"/>
          <cell r="CR88"/>
          <cell r="CS88"/>
          <cell r="CT88"/>
          <cell r="CU88"/>
          <cell r="CV88"/>
          <cell r="CW88"/>
          <cell r="CY88" t="str">
            <v/>
          </cell>
          <cell r="GN88" t="str">
            <v/>
          </cell>
          <cell r="GO88" t="str">
            <v/>
          </cell>
          <cell r="GP88" t="str">
            <v/>
          </cell>
          <cell r="GQ88" t="str">
            <v/>
          </cell>
          <cell r="GR88" t="str">
            <v/>
          </cell>
          <cell r="GS88" t="str">
            <v/>
          </cell>
          <cell r="GT88" t="str">
            <v/>
          </cell>
          <cell r="GU88" t="str">
            <v/>
          </cell>
          <cell r="GV88" t="str">
            <v/>
          </cell>
        </row>
        <row r="89">
          <cell r="CO89"/>
          <cell r="CP89"/>
          <cell r="CQ89"/>
          <cell r="CR89"/>
          <cell r="CS89"/>
          <cell r="CT89"/>
          <cell r="CU89"/>
          <cell r="CV89"/>
          <cell r="CW89"/>
          <cell r="CY89" t="str">
            <v/>
          </cell>
          <cell r="GN89" t="str">
            <v/>
          </cell>
          <cell r="GO89" t="str">
            <v/>
          </cell>
          <cell r="GP89" t="str">
            <v/>
          </cell>
          <cell r="GQ89" t="str">
            <v/>
          </cell>
          <cell r="GR89" t="str">
            <v/>
          </cell>
          <cell r="GS89" t="str">
            <v/>
          </cell>
          <cell r="GT89" t="str">
            <v/>
          </cell>
          <cell r="GU89" t="str">
            <v/>
          </cell>
          <cell r="GV89" t="str">
            <v/>
          </cell>
        </row>
        <row r="90">
          <cell r="CO90"/>
          <cell r="CP90"/>
          <cell r="CQ90"/>
          <cell r="CR90"/>
          <cell r="CS90"/>
          <cell r="CT90"/>
          <cell r="CU90"/>
          <cell r="CV90"/>
          <cell r="CW90"/>
          <cell r="CY90" t="str">
            <v/>
          </cell>
          <cell r="GN90" t="str">
            <v/>
          </cell>
          <cell r="GO90" t="str">
            <v/>
          </cell>
          <cell r="GP90" t="str">
            <v/>
          </cell>
          <cell r="GQ90" t="str">
            <v/>
          </cell>
          <cell r="GR90" t="str">
            <v/>
          </cell>
          <cell r="GS90" t="str">
            <v/>
          </cell>
          <cell r="GT90" t="str">
            <v/>
          </cell>
          <cell r="GU90" t="str">
            <v/>
          </cell>
          <cell r="GV90" t="str">
            <v/>
          </cell>
        </row>
        <row r="91">
          <cell r="CO91"/>
          <cell r="CP91"/>
          <cell r="CQ91"/>
          <cell r="CR91"/>
          <cell r="CS91"/>
          <cell r="CT91"/>
          <cell r="CU91"/>
          <cell r="CV91"/>
          <cell r="CW91"/>
          <cell r="CY91" t="str">
            <v/>
          </cell>
          <cell r="GN91" t="str">
            <v/>
          </cell>
          <cell r="GO91" t="str">
            <v/>
          </cell>
          <cell r="GP91" t="str">
            <v/>
          </cell>
          <cell r="GQ91" t="str">
            <v/>
          </cell>
          <cell r="GR91" t="str">
            <v/>
          </cell>
          <cell r="GS91" t="str">
            <v/>
          </cell>
          <cell r="GT91" t="str">
            <v/>
          </cell>
          <cell r="GU91" t="str">
            <v/>
          </cell>
          <cell r="GV91" t="str">
            <v/>
          </cell>
        </row>
        <row r="92">
          <cell r="CO92"/>
          <cell r="CP92"/>
          <cell r="CQ92"/>
          <cell r="CR92"/>
          <cell r="CS92"/>
          <cell r="CT92"/>
          <cell r="CU92"/>
          <cell r="CV92"/>
          <cell r="CW92"/>
          <cell r="CY92" t="str">
            <v/>
          </cell>
          <cell r="GN92" t="str">
            <v/>
          </cell>
          <cell r="GO92" t="str">
            <v/>
          </cell>
          <cell r="GP92" t="str">
            <v/>
          </cell>
          <cell r="GQ92" t="str">
            <v/>
          </cell>
          <cell r="GR92" t="str">
            <v/>
          </cell>
          <cell r="GS92" t="str">
            <v/>
          </cell>
          <cell r="GT92" t="str">
            <v/>
          </cell>
          <cell r="GU92" t="str">
            <v/>
          </cell>
          <cell r="GV92" t="str">
            <v/>
          </cell>
        </row>
        <row r="93">
          <cell r="CO93"/>
          <cell r="CP93"/>
          <cell r="CQ93"/>
          <cell r="CR93"/>
          <cell r="CS93"/>
          <cell r="CT93"/>
          <cell r="CU93"/>
          <cell r="CV93"/>
          <cell r="CW93"/>
          <cell r="CY93" t="str">
            <v/>
          </cell>
          <cell r="GN93" t="str">
            <v/>
          </cell>
          <cell r="GO93" t="str">
            <v/>
          </cell>
          <cell r="GP93" t="str">
            <v/>
          </cell>
          <cell r="GQ93" t="str">
            <v/>
          </cell>
          <cell r="GR93" t="str">
            <v/>
          </cell>
          <cell r="GS93" t="str">
            <v/>
          </cell>
          <cell r="GT93" t="str">
            <v/>
          </cell>
          <cell r="GU93" t="str">
            <v/>
          </cell>
          <cell r="GV93" t="str">
            <v/>
          </cell>
        </row>
        <row r="94">
          <cell r="CO94"/>
          <cell r="CP94"/>
          <cell r="CQ94"/>
          <cell r="CR94"/>
          <cell r="CS94"/>
          <cell r="CT94"/>
          <cell r="CU94"/>
          <cell r="CV94"/>
          <cell r="CW94"/>
          <cell r="CY94" t="str">
            <v/>
          </cell>
          <cell r="GN94" t="str">
            <v/>
          </cell>
          <cell r="GO94" t="str">
            <v/>
          </cell>
          <cell r="GP94" t="str">
            <v/>
          </cell>
          <cell r="GQ94" t="str">
            <v/>
          </cell>
          <cell r="GR94" t="str">
            <v/>
          </cell>
          <cell r="GS94" t="str">
            <v/>
          </cell>
          <cell r="GT94" t="str">
            <v/>
          </cell>
          <cell r="GU94" t="str">
            <v/>
          </cell>
          <cell r="GV94" t="str">
            <v/>
          </cell>
        </row>
        <row r="95">
          <cell r="CO95"/>
          <cell r="CP95"/>
          <cell r="CQ95"/>
          <cell r="CR95"/>
          <cell r="CS95"/>
          <cell r="CT95"/>
          <cell r="CU95"/>
          <cell r="CV95"/>
          <cell r="CW95"/>
          <cell r="CY95" t="str">
            <v/>
          </cell>
          <cell r="GN95" t="str">
            <v/>
          </cell>
          <cell r="GO95" t="str">
            <v/>
          </cell>
          <cell r="GP95" t="str">
            <v/>
          </cell>
          <cell r="GQ95" t="str">
            <v/>
          </cell>
          <cell r="GR95" t="str">
            <v/>
          </cell>
          <cell r="GS95" t="str">
            <v/>
          </cell>
          <cell r="GT95" t="str">
            <v/>
          </cell>
          <cell r="GU95" t="str">
            <v/>
          </cell>
          <cell r="GV95" t="str">
            <v/>
          </cell>
        </row>
        <row r="96">
          <cell r="CO96"/>
          <cell r="CP96"/>
          <cell r="CQ96"/>
          <cell r="CR96"/>
          <cell r="CS96"/>
          <cell r="CT96"/>
          <cell r="CU96"/>
          <cell r="CV96"/>
          <cell r="CW96"/>
          <cell r="CY96" t="str">
            <v/>
          </cell>
          <cell r="GN96" t="str">
            <v/>
          </cell>
          <cell r="GO96" t="str">
            <v/>
          </cell>
          <cell r="GP96" t="str">
            <v/>
          </cell>
          <cell r="GQ96" t="str">
            <v/>
          </cell>
          <cell r="GR96" t="str">
            <v/>
          </cell>
          <cell r="GS96" t="str">
            <v/>
          </cell>
          <cell r="GT96" t="str">
            <v/>
          </cell>
          <cell r="GU96" t="str">
            <v/>
          </cell>
          <cell r="GV96" t="str">
            <v/>
          </cell>
        </row>
        <row r="97">
          <cell r="CO97"/>
          <cell r="CP97"/>
          <cell r="CQ97"/>
          <cell r="CR97"/>
          <cell r="CS97"/>
          <cell r="CT97"/>
          <cell r="CU97"/>
          <cell r="CV97"/>
          <cell r="CW97"/>
          <cell r="CY97" t="str">
            <v/>
          </cell>
          <cell r="GN97" t="str">
            <v/>
          </cell>
          <cell r="GO97" t="str">
            <v/>
          </cell>
          <cell r="GP97" t="str">
            <v/>
          </cell>
          <cell r="GQ97" t="str">
            <v/>
          </cell>
          <cell r="GR97" t="str">
            <v/>
          </cell>
          <cell r="GS97" t="str">
            <v/>
          </cell>
          <cell r="GT97" t="str">
            <v/>
          </cell>
          <cell r="GU97" t="str">
            <v/>
          </cell>
          <cell r="GV97" t="str">
            <v/>
          </cell>
        </row>
        <row r="98">
          <cell r="CO98"/>
          <cell r="CP98"/>
          <cell r="CQ98"/>
          <cell r="CR98"/>
          <cell r="CS98"/>
          <cell r="CT98"/>
          <cell r="CU98"/>
          <cell r="CV98"/>
          <cell r="CW98"/>
          <cell r="CY98" t="str">
            <v/>
          </cell>
          <cell r="GN98" t="str">
            <v/>
          </cell>
          <cell r="GO98" t="str">
            <v/>
          </cell>
          <cell r="GP98" t="str">
            <v/>
          </cell>
          <cell r="GQ98" t="str">
            <v/>
          </cell>
          <cell r="GR98" t="str">
            <v/>
          </cell>
          <cell r="GS98" t="str">
            <v/>
          </cell>
          <cell r="GT98" t="str">
            <v/>
          </cell>
          <cell r="GU98" t="str">
            <v/>
          </cell>
          <cell r="GV98" t="str">
            <v/>
          </cell>
        </row>
        <row r="99">
          <cell r="CO99"/>
          <cell r="CP99"/>
          <cell r="CQ99"/>
          <cell r="CR99"/>
          <cell r="CS99"/>
          <cell r="CT99"/>
          <cell r="CU99"/>
          <cell r="CV99"/>
          <cell r="CW99"/>
          <cell r="CY99" t="str">
            <v/>
          </cell>
          <cell r="GN99" t="str">
            <v/>
          </cell>
          <cell r="GO99" t="str">
            <v/>
          </cell>
          <cell r="GP99" t="str">
            <v/>
          </cell>
          <cell r="GQ99" t="str">
            <v/>
          </cell>
          <cell r="GR99" t="str">
            <v/>
          </cell>
          <cell r="GS99" t="str">
            <v/>
          </cell>
          <cell r="GT99" t="str">
            <v/>
          </cell>
          <cell r="GU99" t="str">
            <v/>
          </cell>
          <cell r="GV99" t="str">
            <v/>
          </cell>
        </row>
        <row r="100">
          <cell r="CO100"/>
          <cell r="CP100"/>
          <cell r="CQ100"/>
          <cell r="CR100"/>
          <cell r="CS100"/>
          <cell r="CT100"/>
          <cell r="CU100"/>
          <cell r="CV100"/>
          <cell r="CW100"/>
          <cell r="CY100" t="str">
            <v/>
          </cell>
          <cell r="GN100" t="str">
            <v/>
          </cell>
          <cell r="GO100" t="str">
            <v/>
          </cell>
          <cell r="GP100" t="str">
            <v/>
          </cell>
          <cell r="GQ100" t="str">
            <v/>
          </cell>
          <cell r="GR100" t="str">
            <v/>
          </cell>
          <cell r="GS100" t="str">
            <v/>
          </cell>
          <cell r="GT100" t="str">
            <v/>
          </cell>
          <cell r="GU100" t="str">
            <v/>
          </cell>
          <cell r="GV100" t="str">
            <v/>
          </cell>
        </row>
        <row r="101">
          <cell r="CO101"/>
          <cell r="CP101"/>
          <cell r="CQ101"/>
          <cell r="CR101"/>
          <cell r="CS101"/>
          <cell r="CT101"/>
          <cell r="CU101"/>
          <cell r="CV101"/>
          <cell r="CW101"/>
          <cell r="CY101" t="str">
            <v/>
          </cell>
          <cell r="GN101" t="str">
            <v/>
          </cell>
          <cell r="GO101" t="str">
            <v/>
          </cell>
          <cell r="GP101" t="str">
            <v/>
          </cell>
          <cell r="GQ101" t="str">
            <v/>
          </cell>
          <cell r="GR101" t="str">
            <v/>
          </cell>
          <cell r="GS101" t="str">
            <v/>
          </cell>
          <cell r="GT101" t="str">
            <v/>
          </cell>
          <cell r="GU101" t="str">
            <v/>
          </cell>
          <cell r="GV101" t="str">
            <v/>
          </cell>
        </row>
        <row r="102">
          <cell r="CO102"/>
          <cell r="CP102"/>
          <cell r="CQ102"/>
          <cell r="CR102"/>
          <cell r="CS102"/>
          <cell r="CT102"/>
          <cell r="CU102"/>
          <cell r="CV102"/>
          <cell r="CW102"/>
          <cell r="CY102" t="str">
            <v/>
          </cell>
          <cell r="GN102" t="str">
            <v/>
          </cell>
          <cell r="GO102" t="str">
            <v/>
          </cell>
          <cell r="GP102" t="str">
            <v/>
          </cell>
          <cell r="GQ102" t="str">
            <v/>
          </cell>
          <cell r="GR102" t="str">
            <v/>
          </cell>
          <cell r="GS102" t="str">
            <v/>
          </cell>
          <cell r="GT102" t="str">
            <v/>
          </cell>
          <cell r="GU102" t="str">
            <v/>
          </cell>
          <cell r="GV102" t="str">
            <v/>
          </cell>
        </row>
        <row r="103">
          <cell r="CO103"/>
          <cell r="CP103"/>
          <cell r="CQ103"/>
          <cell r="CR103"/>
          <cell r="CS103"/>
          <cell r="CT103"/>
          <cell r="CU103"/>
          <cell r="CV103"/>
          <cell r="CW103"/>
          <cell r="CY103" t="str">
            <v/>
          </cell>
          <cell r="GN103" t="str">
            <v/>
          </cell>
          <cell r="GO103" t="str">
            <v/>
          </cell>
          <cell r="GP103" t="str">
            <v/>
          </cell>
          <cell r="GQ103" t="str">
            <v/>
          </cell>
          <cell r="GR103" t="str">
            <v/>
          </cell>
          <cell r="GS103" t="str">
            <v/>
          </cell>
          <cell r="GT103" t="str">
            <v/>
          </cell>
          <cell r="GU103" t="str">
            <v/>
          </cell>
          <cell r="GV103" t="str">
            <v/>
          </cell>
        </row>
        <row r="104">
          <cell r="CO104"/>
          <cell r="CP104"/>
          <cell r="CQ104"/>
          <cell r="CR104"/>
          <cell r="CS104"/>
          <cell r="CT104"/>
          <cell r="CU104"/>
          <cell r="CV104"/>
          <cell r="CW104"/>
          <cell r="CY104" t="str">
            <v/>
          </cell>
          <cell r="GN104" t="str">
            <v/>
          </cell>
          <cell r="GO104" t="str">
            <v/>
          </cell>
          <cell r="GP104" t="str">
            <v/>
          </cell>
          <cell r="GQ104" t="str">
            <v/>
          </cell>
          <cell r="GR104" t="str">
            <v/>
          </cell>
          <cell r="GS104" t="str">
            <v/>
          </cell>
          <cell r="GT104" t="str">
            <v/>
          </cell>
          <cell r="GU104" t="str">
            <v/>
          </cell>
          <cell r="GV104" t="str">
            <v/>
          </cell>
        </row>
        <row r="105">
          <cell r="CO105"/>
          <cell r="CP105"/>
          <cell r="CQ105"/>
          <cell r="CR105"/>
          <cell r="CS105"/>
          <cell r="CT105"/>
          <cell r="CU105"/>
          <cell r="CV105"/>
          <cell r="CW105"/>
          <cell r="CY105" t="str">
            <v/>
          </cell>
          <cell r="GN105" t="str">
            <v/>
          </cell>
          <cell r="GO105" t="str">
            <v/>
          </cell>
          <cell r="GP105" t="str">
            <v/>
          </cell>
          <cell r="GQ105" t="str">
            <v/>
          </cell>
          <cell r="GR105" t="str">
            <v/>
          </cell>
          <cell r="GS105" t="str">
            <v/>
          </cell>
          <cell r="GT105" t="str">
            <v/>
          </cell>
          <cell r="GU105" t="str">
            <v/>
          </cell>
          <cell r="GV105" t="str">
            <v/>
          </cell>
        </row>
        <row r="106">
          <cell r="CO106"/>
          <cell r="CP106"/>
          <cell r="CQ106"/>
          <cell r="CR106"/>
          <cell r="CS106"/>
          <cell r="CT106"/>
          <cell r="CU106"/>
          <cell r="CV106"/>
          <cell r="CW106"/>
          <cell r="CY106" t="str">
            <v/>
          </cell>
          <cell r="GN106" t="str">
            <v/>
          </cell>
          <cell r="GO106" t="str">
            <v/>
          </cell>
          <cell r="GP106" t="str">
            <v/>
          </cell>
          <cell r="GQ106" t="str">
            <v/>
          </cell>
          <cell r="GR106" t="str">
            <v/>
          </cell>
          <cell r="GS106" t="str">
            <v/>
          </cell>
          <cell r="GT106" t="str">
            <v/>
          </cell>
          <cell r="GU106" t="str">
            <v/>
          </cell>
          <cell r="GV106" t="str">
            <v/>
          </cell>
        </row>
        <row r="107">
          <cell r="CO107"/>
          <cell r="CP107"/>
          <cell r="CQ107"/>
          <cell r="CR107"/>
          <cell r="CS107"/>
          <cell r="CT107"/>
          <cell r="CU107"/>
          <cell r="CV107"/>
          <cell r="CW107"/>
          <cell r="CY107" t="str">
            <v/>
          </cell>
          <cell r="GN107" t="str">
            <v/>
          </cell>
          <cell r="GO107" t="str">
            <v/>
          </cell>
          <cell r="GP107" t="str">
            <v/>
          </cell>
          <cell r="GQ107" t="str">
            <v/>
          </cell>
          <cell r="GR107" t="str">
            <v/>
          </cell>
          <cell r="GS107" t="str">
            <v/>
          </cell>
          <cell r="GT107" t="str">
            <v/>
          </cell>
          <cell r="GU107" t="str">
            <v/>
          </cell>
          <cell r="GV107" t="str">
            <v/>
          </cell>
        </row>
        <row r="108">
          <cell r="CO108"/>
          <cell r="CP108"/>
          <cell r="CQ108"/>
          <cell r="CR108"/>
          <cell r="CS108"/>
          <cell r="CT108"/>
          <cell r="CU108"/>
          <cell r="CV108"/>
          <cell r="CW108"/>
          <cell r="CY108" t="str">
            <v/>
          </cell>
          <cell r="GN108" t="str">
            <v/>
          </cell>
          <cell r="GO108" t="str">
            <v/>
          </cell>
          <cell r="GP108" t="str">
            <v/>
          </cell>
          <cell r="GQ108" t="str">
            <v/>
          </cell>
          <cell r="GR108" t="str">
            <v/>
          </cell>
          <cell r="GS108" t="str">
            <v/>
          </cell>
          <cell r="GT108" t="str">
            <v/>
          </cell>
          <cell r="GU108" t="str">
            <v/>
          </cell>
          <cell r="GV108" t="str">
            <v/>
          </cell>
        </row>
        <row r="109">
          <cell r="CO109"/>
          <cell r="CP109"/>
          <cell r="CQ109"/>
          <cell r="CR109"/>
          <cell r="CS109"/>
          <cell r="CT109"/>
          <cell r="CU109"/>
          <cell r="CV109"/>
          <cell r="CW109"/>
          <cell r="CY109" t="str">
            <v/>
          </cell>
          <cell r="GN109" t="str">
            <v/>
          </cell>
          <cell r="GO109" t="str">
            <v/>
          </cell>
          <cell r="GP109" t="str">
            <v/>
          </cell>
          <cell r="GQ109" t="str">
            <v/>
          </cell>
          <cell r="GR109" t="str">
            <v/>
          </cell>
          <cell r="GS109" t="str">
            <v/>
          </cell>
          <cell r="GT109" t="str">
            <v/>
          </cell>
          <cell r="GU109" t="str">
            <v/>
          </cell>
          <cell r="GV109" t="str">
            <v/>
          </cell>
        </row>
        <row r="110">
          <cell r="CO110"/>
          <cell r="CP110"/>
          <cell r="CQ110"/>
          <cell r="CR110"/>
          <cell r="CS110"/>
          <cell r="CT110"/>
          <cell r="CU110"/>
          <cell r="CV110"/>
          <cell r="CW110"/>
          <cell r="CY110" t="str">
            <v/>
          </cell>
          <cell r="GN110" t="str">
            <v/>
          </cell>
          <cell r="GO110" t="str">
            <v/>
          </cell>
          <cell r="GP110" t="str">
            <v/>
          </cell>
          <cell r="GQ110" t="str">
            <v/>
          </cell>
          <cell r="GR110" t="str">
            <v/>
          </cell>
          <cell r="GS110" t="str">
            <v/>
          </cell>
          <cell r="GT110" t="str">
            <v/>
          </cell>
          <cell r="GU110" t="str">
            <v/>
          </cell>
          <cell r="GV110" t="str">
            <v/>
          </cell>
        </row>
        <row r="111">
          <cell r="CO111"/>
          <cell r="CP111"/>
          <cell r="CQ111"/>
          <cell r="CR111"/>
          <cell r="CS111"/>
          <cell r="CT111"/>
          <cell r="CU111"/>
          <cell r="CV111"/>
          <cell r="CW111"/>
          <cell r="CY111" t="str">
            <v/>
          </cell>
          <cell r="GN111" t="str">
            <v/>
          </cell>
          <cell r="GO111" t="str">
            <v/>
          </cell>
          <cell r="GP111" t="str">
            <v/>
          </cell>
          <cell r="GQ111" t="str">
            <v/>
          </cell>
          <cell r="GR111" t="str">
            <v/>
          </cell>
          <cell r="GS111" t="str">
            <v/>
          </cell>
          <cell r="GT111" t="str">
            <v/>
          </cell>
          <cell r="GU111" t="str">
            <v/>
          </cell>
          <cell r="GV111" t="str">
            <v/>
          </cell>
        </row>
        <row r="112">
          <cell r="CO112"/>
          <cell r="CP112"/>
          <cell r="CQ112"/>
          <cell r="CR112"/>
          <cell r="CS112"/>
          <cell r="CT112"/>
          <cell r="CU112"/>
          <cell r="CV112"/>
          <cell r="CW112"/>
          <cell r="CY112" t="str">
            <v/>
          </cell>
          <cell r="GN112" t="str">
            <v/>
          </cell>
          <cell r="GO112" t="str">
            <v/>
          </cell>
          <cell r="GP112" t="str">
            <v/>
          </cell>
          <cell r="GQ112" t="str">
            <v/>
          </cell>
          <cell r="GR112" t="str">
            <v/>
          </cell>
          <cell r="GS112" t="str">
            <v/>
          </cell>
          <cell r="GT112" t="str">
            <v/>
          </cell>
          <cell r="GU112" t="str">
            <v/>
          </cell>
          <cell r="GV112" t="str">
            <v/>
          </cell>
        </row>
        <row r="113">
          <cell r="CO113"/>
          <cell r="CP113"/>
          <cell r="CQ113"/>
          <cell r="CR113"/>
          <cell r="CS113"/>
          <cell r="CT113"/>
          <cell r="CU113"/>
          <cell r="CV113"/>
          <cell r="CW113"/>
          <cell r="CY113" t="str">
            <v/>
          </cell>
          <cell r="GN113" t="str">
            <v/>
          </cell>
          <cell r="GO113" t="str">
            <v/>
          </cell>
          <cell r="GP113" t="str">
            <v/>
          </cell>
          <cell r="GQ113" t="str">
            <v/>
          </cell>
          <cell r="GR113" t="str">
            <v/>
          </cell>
          <cell r="GS113" t="str">
            <v/>
          </cell>
          <cell r="GT113" t="str">
            <v/>
          </cell>
          <cell r="GU113" t="str">
            <v/>
          </cell>
          <cell r="GV113" t="str">
            <v/>
          </cell>
        </row>
        <row r="114">
          <cell r="CO114"/>
          <cell r="CP114"/>
          <cell r="CQ114"/>
          <cell r="CR114"/>
          <cell r="CS114"/>
          <cell r="CT114"/>
          <cell r="CU114"/>
          <cell r="CV114"/>
          <cell r="CW114"/>
          <cell r="CY114" t="str">
            <v/>
          </cell>
          <cell r="GN114" t="str">
            <v/>
          </cell>
          <cell r="GO114" t="str">
            <v/>
          </cell>
          <cell r="GP114" t="str">
            <v/>
          </cell>
          <cell r="GQ114" t="str">
            <v/>
          </cell>
          <cell r="GR114" t="str">
            <v/>
          </cell>
          <cell r="GS114" t="str">
            <v/>
          </cell>
          <cell r="GT114" t="str">
            <v/>
          </cell>
          <cell r="GU114" t="str">
            <v/>
          </cell>
          <cell r="GV114" t="str">
            <v/>
          </cell>
        </row>
        <row r="115">
          <cell r="CO115"/>
          <cell r="CP115"/>
          <cell r="CQ115"/>
          <cell r="CR115"/>
          <cell r="CS115"/>
          <cell r="CT115"/>
          <cell r="CU115"/>
          <cell r="CV115"/>
          <cell r="CW115"/>
          <cell r="CY115" t="str">
            <v/>
          </cell>
          <cell r="GN115" t="str">
            <v/>
          </cell>
          <cell r="GO115" t="str">
            <v/>
          </cell>
          <cell r="GP115" t="str">
            <v/>
          </cell>
          <cell r="GQ115" t="str">
            <v/>
          </cell>
          <cell r="GR115" t="str">
            <v/>
          </cell>
          <cell r="GS115" t="str">
            <v/>
          </cell>
          <cell r="GT115" t="str">
            <v/>
          </cell>
          <cell r="GU115" t="str">
            <v/>
          </cell>
          <cell r="GV115" t="str">
            <v/>
          </cell>
        </row>
        <row r="116">
          <cell r="CO116"/>
          <cell r="CP116"/>
          <cell r="CQ116"/>
          <cell r="CR116"/>
          <cell r="CS116"/>
          <cell r="CT116"/>
          <cell r="CU116"/>
          <cell r="CV116"/>
          <cell r="CW116"/>
          <cell r="CY116" t="str">
            <v/>
          </cell>
          <cell r="GN116" t="str">
            <v/>
          </cell>
          <cell r="GO116" t="str">
            <v/>
          </cell>
          <cell r="GP116" t="str">
            <v/>
          </cell>
          <cell r="GQ116" t="str">
            <v/>
          </cell>
          <cell r="GR116" t="str">
            <v/>
          </cell>
          <cell r="GS116" t="str">
            <v/>
          </cell>
          <cell r="GT116" t="str">
            <v/>
          </cell>
          <cell r="GU116" t="str">
            <v/>
          </cell>
          <cell r="GV116" t="str">
            <v/>
          </cell>
        </row>
        <row r="117">
          <cell r="CO117"/>
          <cell r="CP117"/>
          <cell r="CQ117"/>
          <cell r="CR117"/>
          <cell r="CS117"/>
          <cell r="CT117"/>
          <cell r="CU117"/>
          <cell r="CV117"/>
          <cell r="CW117"/>
          <cell r="CY117" t="str">
            <v/>
          </cell>
          <cell r="GN117" t="str">
            <v/>
          </cell>
          <cell r="GO117" t="str">
            <v/>
          </cell>
          <cell r="GP117" t="str">
            <v/>
          </cell>
          <cell r="GQ117" t="str">
            <v/>
          </cell>
          <cell r="GR117" t="str">
            <v/>
          </cell>
          <cell r="GS117" t="str">
            <v/>
          </cell>
          <cell r="GT117" t="str">
            <v/>
          </cell>
          <cell r="GU117" t="str">
            <v/>
          </cell>
          <cell r="GV117" t="str">
            <v/>
          </cell>
        </row>
        <row r="118">
          <cell r="CO118"/>
          <cell r="CP118"/>
          <cell r="CQ118"/>
          <cell r="CR118"/>
          <cell r="CS118"/>
          <cell r="CT118"/>
          <cell r="CU118"/>
          <cell r="CV118"/>
          <cell r="CW118"/>
          <cell r="CY118" t="str">
            <v/>
          </cell>
          <cell r="GN118" t="str">
            <v/>
          </cell>
          <cell r="GO118" t="str">
            <v/>
          </cell>
          <cell r="GP118" t="str">
            <v/>
          </cell>
          <cell r="GQ118" t="str">
            <v/>
          </cell>
          <cell r="GR118" t="str">
            <v/>
          </cell>
          <cell r="GS118" t="str">
            <v/>
          </cell>
          <cell r="GT118" t="str">
            <v/>
          </cell>
          <cell r="GU118" t="str">
            <v/>
          </cell>
          <cell r="GV118" t="str">
            <v/>
          </cell>
        </row>
        <row r="119">
          <cell r="CO119"/>
          <cell r="CP119"/>
          <cell r="CQ119"/>
          <cell r="CR119"/>
          <cell r="CS119"/>
          <cell r="CT119"/>
          <cell r="CU119"/>
          <cell r="CV119"/>
          <cell r="CW119"/>
          <cell r="CY119" t="str">
            <v/>
          </cell>
          <cell r="GN119" t="str">
            <v/>
          </cell>
          <cell r="GO119" t="str">
            <v/>
          </cell>
          <cell r="GP119" t="str">
            <v/>
          </cell>
          <cell r="GQ119" t="str">
            <v/>
          </cell>
          <cell r="GR119" t="str">
            <v/>
          </cell>
          <cell r="GS119" t="str">
            <v/>
          </cell>
          <cell r="GT119" t="str">
            <v/>
          </cell>
          <cell r="GU119" t="str">
            <v/>
          </cell>
          <cell r="GV119" t="str">
            <v/>
          </cell>
        </row>
        <row r="120">
          <cell r="CO120"/>
          <cell r="CP120"/>
          <cell r="CQ120"/>
          <cell r="CR120"/>
          <cell r="CS120"/>
          <cell r="CT120"/>
          <cell r="CU120"/>
          <cell r="CV120"/>
          <cell r="CW120"/>
          <cell r="CY120" t="str">
            <v/>
          </cell>
          <cell r="GN120" t="str">
            <v/>
          </cell>
          <cell r="GO120" t="str">
            <v/>
          </cell>
          <cell r="GP120" t="str">
            <v/>
          </cell>
          <cell r="GQ120" t="str">
            <v/>
          </cell>
          <cell r="GR120" t="str">
            <v/>
          </cell>
          <cell r="GS120" t="str">
            <v/>
          </cell>
          <cell r="GT120" t="str">
            <v/>
          </cell>
          <cell r="GU120" t="str">
            <v/>
          </cell>
          <cell r="GV120" t="str">
            <v/>
          </cell>
        </row>
        <row r="121">
          <cell r="CO121"/>
          <cell r="CP121"/>
          <cell r="CQ121"/>
          <cell r="CR121"/>
          <cell r="CS121"/>
          <cell r="CT121"/>
          <cell r="CU121"/>
          <cell r="CV121"/>
          <cell r="CW121"/>
          <cell r="CY121" t="str">
            <v/>
          </cell>
          <cell r="GN121" t="str">
            <v/>
          </cell>
          <cell r="GO121" t="str">
            <v/>
          </cell>
          <cell r="GP121" t="str">
            <v/>
          </cell>
          <cell r="GQ121" t="str">
            <v/>
          </cell>
          <cell r="GR121" t="str">
            <v/>
          </cell>
          <cell r="GS121" t="str">
            <v/>
          </cell>
          <cell r="GT121" t="str">
            <v/>
          </cell>
          <cell r="GU121" t="str">
            <v/>
          </cell>
          <cell r="GV121" t="str">
            <v/>
          </cell>
        </row>
        <row r="122">
          <cell r="CO122"/>
          <cell r="CP122"/>
          <cell r="CQ122"/>
          <cell r="CR122"/>
          <cell r="CS122"/>
          <cell r="CT122"/>
          <cell r="CU122"/>
          <cell r="CV122"/>
          <cell r="CW122"/>
          <cell r="CY122" t="str">
            <v/>
          </cell>
          <cell r="GN122" t="str">
            <v/>
          </cell>
          <cell r="GO122" t="str">
            <v/>
          </cell>
          <cell r="GP122" t="str">
            <v/>
          </cell>
          <cell r="GQ122" t="str">
            <v/>
          </cell>
          <cell r="GR122" t="str">
            <v/>
          </cell>
          <cell r="GS122" t="str">
            <v/>
          </cell>
          <cell r="GT122" t="str">
            <v/>
          </cell>
          <cell r="GU122" t="str">
            <v/>
          </cell>
          <cell r="GV122" t="str">
            <v/>
          </cell>
        </row>
        <row r="123">
          <cell r="CO123"/>
          <cell r="CP123"/>
          <cell r="CQ123"/>
          <cell r="CR123"/>
          <cell r="CS123"/>
          <cell r="CT123"/>
          <cell r="CU123"/>
          <cell r="CV123"/>
          <cell r="CW123"/>
          <cell r="CY123" t="str">
            <v/>
          </cell>
          <cell r="GN123" t="str">
            <v/>
          </cell>
          <cell r="GO123" t="str">
            <v/>
          </cell>
          <cell r="GP123" t="str">
            <v/>
          </cell>
          <cell r="GQ123" t="str">
            <v/>
          </cell>
          <cell r="GR123" t="str">
            <v/>
          </cell>
          <cell r="GS123" t="str">
            <v/>
          </cell>
          <cell r="GT123" t="str">
            <v/>
          </cell>
          <cell r="GU123" t="str">
            <v/>
          </cell>
          <cell r="GV123" t="str">
            <v/>
          </cell>
        </row>
        <row r="124">
          <cell r="CO124"/>
          <cell r="CP124"/>
          <cell r="CQ124"/>
          <cell r="CR124"/>
          <cell r="CS124"/>
          <cell r="CT124"/>
          <cell r="CU124"/>
          <cell r="CV124"/>
          <cell r="CW124"/>
          <cell r="CY124" t="str">
            <v/>
          </cell>
          <cell r="GN124" t="str">
            <v/>
          </cell>
          <cell r="GO124" t="str">
            <v/>
          </cell>
          <cell r="GP124" t="str">
            <v/>
          </cell>
          <cell r="GQ124" t="str">
            <v/>
          </cell>
          <cell r="GR124" t="str">
            <v/>
          </cell>
          <cell r="GS124" t="str">
            <v/>
          </cell>
          <cell r="GT124" t="str">
            <v/>
          </cell>
          <cell r="GU124" t="str">
            <v/>
          </cell>
          <cell r="GV124" t="str">
            <v/>
          </cell>
        </row>
        <row r="125">
          <cell r="CO125"/>
          <cell r="CP125"/>
          <cell r="CQ125"/>
          <cell r="CR125"/>
          <cell r="CS125"/>
          <cell r="CT125"/>
          <cell r="CU125"/>
          <cell r="CV125"/>
          <cell r="CW125"/>
          <cell r="CY125" t="str">
            <v/>
          </cell>
          <cell r="GN125" t="str">
            <v/>
          </cell>
          <cell r="GO125" t="str">
            <v/>
          </cell>
          <cell r="GP125" t="str">
            <v/>
          </cell>
          <cell r="GQ125" t="str">
            <v/>
          </cell>
          <cell r="GR125" t="str">
            <v/>
          </cell>
          <cell r="GS125" t="str">
            <v/>
          </cell>
          <cell r="GT125" t="str">
            <v/>
          </cell>
          <cell r="GU125" t="str">
            <v/>
          </cell>
          <cell r="GV125" t="str">
            <v/>
          </cell>
        </row>
        <row r="126">
          <cell r="CO126"/>
          <cell r="CP126"/>
          <cell r="CQ126"/>
          <cell r="CR126"/>
          <cell r="CS126"/>
          <cell r="CT126"/>
          <cell r="CU126"/>
          <cell r="CV126"/>
          <cell r="CW126"/>
          <cell r="CY126" t="str">
            <v/>
          </cell>
          <cell r="GN126" t="str">
            <v/>
          </cell>
          <cell r="GO126" t="str">
            <v/>
          </cell>
          <cell r="GP126" t="str">
            <v/>
          </cell>
          <cell r="GQ126" t="str">
            <v/>
          </cell>
          <cell r="GR126" t="str">
            <v/>
          </cell>
          <cell r="GS126" t="str">
            <v/>
          </cell>
          <cell r="GT126" t="str">
            <v/>
          </cell>
          <cell r="GU126" t="str">
            <v/>
          </cell>
          <cell r="GV126" t="str">
            <v/>
          </cell>
        </row>
        <row r="127">
          <cell r="CO127"/>
          <cell r="CP127"/>
          <cell r="CQ127"/>
          <cell r="CR127"/>
          <cell r="CS127"/>
          <cell r="CT127"/>
          <cell r="CU127"/>
          <cell r="CV127"/>
          <cell r="CW127"/>
          <cell r="CY127" t="str">
            <v/>
          </cell>
          <cell r="GN127" t="str">
            <v/>
          </cell>
          <cell r="GO127" t="str">
            <v/>
          </cell>
          <cell r="GP127" t="str">
            <v/>
          </cell>
          <cell r="GQ127" t="str">
            <v/>
          </cell>
          <cell r="GR127" t="str">
            <v/>
          </cell>
          <cell r="GS127" t="str">
            <v/>
          </cell>
          <cell r="GT127" t="str">
            <v/>
          </cell>
          <cell r="GU127" t="str">
            <v/>
          </cell>
          <cell r="GV127" t="str">
            <v/>
          </cell>
        </row>
        <row r="128">
          <cell r="CO128"/>
          <cell r="CP128"/>
          <cell r="CQ128"/>
          <cell r="CR128"/>
          <cell r="CS128"/>
          <cell r="CT128"/>
          <cell r="CU128"/>
          <cell r="CV128"/>
          <cell r="CW128"/>
          <cell r="CY128" t="str">
            <v/>
          </cell>
          <cell r="GN128" t="str">
            <v/>
          </cell>
          <cell r="GO128" t="str">
            <v/>
          </cell>
          <cell r="GP128" t="str">
            <v/>
          </cell>
          <cell r="GQ128" t="str">
            <v/>
          </cell>
          <cell r="GR128" t="str">
            <v/>
          </cell>
          <cell r="GS128" t="str">
            <v/>
          </cell>
          <cell r="GT128" t="str">
            <v/>
          </cell>
          <cell r="GU128" t="str">
            <v/>
          </cell>
          <cell r="GV128" t="str">
            <v/>
          </cell>
        </row>
        <row r="129">
          <cell r="CO129"/>
          <cell r="CP129"/>
          <cell r="CQ129"/>
          <cell r="CR129"/>
          <cell r="CS129"/>
          <cell r="CT129"/>
          <cell r="CU129"/>
          <cell r="CV129"/>
          <cell r="CW129"/>
          <cell r="CY129" t="str">
            <v/>
          </cell>
          <cell r="GN129" t="str">
            <v/>
          </cell>
          <cell r="GO129" t="str">
            <v/>
          </cell>
          <cell r="GP129" t="str">
            <v/>
          </cell>
          <cell r="GQ129" t="str">
            <v/>
          </cell>
          <cell r="GR129" t="str">
            <v/>
          </cell>
          <cell r="GS129" t="str">
            <v/>
          </cell>
          <cell r="GT129" t="str">
            <v/>
          </cell>
          <cell r="GU129" t="str">
            <v/>
          </cell>
          <cell r="GV129" t="str">
            <v/>
          </cell>
        </row>
        <row r="130">
          <cell r="CO130"/>
          <cell r="CP130"/>
          <cell r="CQ130"/>
          <cell r="CR130"/>
          <cell r="CS130"/>
          <cell r="CT130"/>
          <cell r="CU130"/>
          <cell r="CV130"/>
          <cell r="CW130"/>
          <cell r="CY130" t="str">
            <v/>
          </cell>
          <cell r="GN130" t="str">
            <v/>
          </cell>
          <cell r="GO130" t="str">
            <v/>
          </cell>
          <cell r="GP130" t="str">
            <v/>
          </cell>
          <cell r="GQ130" t="str">
            <v/>
          </cell>
          <cell r="GR130" t="str">
            <v/>
          </cell>
          <cell r="GS130" t="str">
            <v/>
          </cell>
          <cell r="GT130" t="str">
            <v/>
          </cell>
          <cell r="GU130" t="str">
            <v/>
          </cell>
          <cell r="GV130" t="str">
            <v/>
          </cell>
        </row>
        <row r="131">
          <cell r="CO131"/>
          <cell r="CP131"/>
          <cell r="CQ131"/>
          <cell r="CR131"/>
          <cell r="CS131"/>
          <cell r="CT131"/>
          <cell r="CU131"/>
          <cell r="CV131"/>
          <cell r="CW131"/>
          <cell r="CY131" t="str">
            <v/>
          </cell>
          <cell r="GN131" t="str">
            <v/>
          </cell>
          <cell r="GO131" t="str">
            <v/>
          </cell>
          <cell r="GP131" t="str">
            <v/>
          </cell>
          <cell r="GQ131" t="str">
            <v/>
          </cell>
          <cell r="GR131" t="str">
            <v/>
          </cell>
          <cell r="GS131" t="str">
            <v/>
          </cell>
          <cell r="GT131" t="str">
            <v/>
          </cell>
          <cell r="GU131" t="str">
            <v/>
          </cell>
          <cell r="GV131" t="str">
            <v/>
          </cell>
        </row>
        <row r="132">
          <cell r="CO132"/>
          <cell r="CP132"/>
          <cell r="CQ132"/>
          <cell r="CR132"/>
          <cell r="CS132"/>
          <cell r="CT132"/>
          <cell r="CU132"/>
          <cell r="CV132"/>
          <cell r="CW132"/>
          <cell r="CY132" t="str">
            <v/>
          </cell>
          <cell r="GN132" t="str">
            <v/>
          </cell>
          <cell r="GO132" t="str">
            <v/>
          </cell>
          <cell r="GP132" t="str">
            <v/>
          </cell>
          <cell r="GQ132" t="str">
            <v/>
          </cell>
          <cell r="GR132" t="str">
            <v/>
          </cell>
          <cell r="GS132" t="str">
            <v/>
          </cell>
          <cell r="GT132" t="str">
            <v/>
          </cell>
          <cell r="GU132" t="str">
            <v/>
          </cell>
          <cell r="GV132" t="str">
            <v/>
          </cell>
        </row>
        <row r="133">
          <cell r="CO133"/>
          <cell r="CP133"/>
          <cell r="CQ133"/>
          <cell r="CR133"/>
          <cell r="CS133"/>
          <cell r="CT133"/>
          <cell r="CU133"/>
          <cell r="CV133"/>
          <cell r="CW133"/>
          <cell r="CY133" t="str">
            <v/>
          </cell>
          <cell r="GN133" t="str">
            <v/>
          </cell>
          <cell r="GO133" t="str">
            <v/>
          </cell>
          <cell r="GP133" t="str">
            <v/>
          </cell>
          <cell r="GQ133" t="str">
            <v/>
          </cell>
          <cell r="GR133" t="str">
            <v/>
          </cell>
          <cell r="GS133" t="str">
            <v/>
          </cell>
          <cell r="GT133" t="str">
            <v/>
          </cell>
          <cell r="GU133" t="str">
            <v/>
          </cell>
          <cell r="GV133" t="str">
            <v/>
          </cell>
        </row>
        <row r="134">
          <cell r="CO134"/>
          <cell r="CP134"/>
          <cell r="CQ134"/>
          <cell r="CR134"/>
          <cell r="CS134"/>
          <cell r="CT134"/>
          <cell r="CU134"/>
          <cell r="CV134"/>
          <cell r="CW134"/>
          <cell r="CY134" t="str">
            <v/>
          </cell>
          <cell r="GN134" t="str">
            <v/>
          </cell>
          <cell r="GO134" t="str">
            <v/>
          </cell>
          <cell r="GP134" t="str">
            <v/>
          </cell>
          <cell r="GQ134" t="str">
            <v/>
          </cell>
          <cell r="GR134" t="str">
            <v/>
          </cell>
          <cell r="GS134" t="str">
            <v/>
          </cell>
          <cell r="GT134" t="str">
            <v/>
          </cell>
          <cell r="GU134" t="str">
            <v/>
          </cell>
          <cell r="GV134" t="str">
            <v/>
          </cell>
        </row>
        <row r="135">
          <cell r="CO135"/>
          <cell r="CP135"/>
          <cell r="CQ135"/>
          <cell r="CR135"/>
          <cell r="CS135"/>
          <cell r="CT135"/>
          <cell r="CU135"/>
          <cell r="CV135"/>
          <cell r="CW135"/>
          <cell r="CY135" t="str">
            <v/>
          </cell>
          <cell r="GN135" t="str">
            <v/>
          </cell>
          <cell r="GO135" t="str">
            <v/>
          </cell>
          <cell r="GP135" t="str">
            <v/>
          </cell>
          <cell r="GQ135" t="str">
            <v/>
          </cell>
          <cell r="GR135" t="str">
            <v/>
          </cell>
          <cell r="GS135" t="str">
            <v/>
          </cell>
          <cell r="GT135" t="str">
            <v/>
          </cell>
          <cell r="GU135" t="str">
            <v/>
          </cell>
          <cell r="GV135" t="str">
            <v/>
          </cell>
        </row>
        <row r="136">
          <cell r="CO136"/>
          <cell r="CP136"/>
          <cell r="CQ136"/>
          <cell r="CR136"/>
          <cell r="CS136"/>
          <cell r="CT136"/>
          <cell r="CU136"/>
          <cell r="CV136"/>
          <cell r="CW136"/>
          <cell r="CY136" t="str">
            <v/>
          </cell>
          <cell r="GN136" t="str">
            <v/>
          </cell>
          <cell r="GO136" t="str">
            <v/>
          </cell>
          <cell r="GP136" t="str">
            <v/>
          </cell>
          <cell r="GQ136" t="str">
            <v/>
          </cell>
          <cell r="GR136" t="str">
            <v/>
          </cell>
          <cell r="GS136" t="str">
            <v/>
          </cell>
          <cell r="GT136" t="str">
            <v/>
          </cell>
          <cell r="GU136" t="str">
            <v/>
          </cell>
          <cell r="GV136" t="str">
            <v/>
          </cell>
        </row>
        <row r="137">
          <cell r="CO137"/>
          <cell r="CP137"/>
          <cell r="CQ137"/>
          <cell r="CR137"/>
          <cell r="CS137"/>
          <cell r="CT137"/>
          <cell r="CU137"/>
          <cell r="CV137"/>
          <cell r="CW137"/>
          <cell r="CY137" t="str">
            <v/>
          </cell>
          <cell r="GN137" t="str">
            <v/>
          </cell>
          <cell r="GO137" t="str">
            <v/>
          </cell>
          <cell r="GP137" t="str">
            <v/>
          </cell>
          <cell r="GQ137" t="str">
            <v/>
          </cell>
          <cell r="GR137" t="str">
            <v/>
          </cell>
          <cell r="GS137" t="str">
            <v/>
          </cell>
          <cell r="GT137" t="str">
            <v/>
          </cell>
          <cell r="GU137" t="str">
            <v/>
          </cell>
          <cell r="GV137" t="str">
            <v/>
          </cell>
        </row>
        <row r="138">
          <cell r="CO138"/>
          <cell r="CP138"/>
          <cell r="CQ138"/>
          <cell r="CR138"/>
          <cell r="CS138"/>
          <cell r="CT138"/>
          <cell r="CU138"/>
          <cell r="CV138"/>
          <cell r="CW138"/>
          <cell r="CY138" t="str">
            <v/>
          </cell>
          <cell r="GN138" t="str">
            <v/>
          </cell>
          <cell r="GO138" t="str">
            <v/>
          </cell>
          <cell r="GP138" t="str">
            <v/>
          </cell>
          <cell r="GQ138" t="str">
            <v/>
          </cell>
          <cell r="GR138" t="str">
            <v/>
          </cell>
          <cell r="GS138" t="str">
            <v/>
          </cell>
          <cell r="GT138" t="str">
            <v/>
          </cell>
          <cell r="GU138" t="str">
            <v/>
          </cell>
          <cell r="GV138" t="str">
            <v/>
          </cell>
        </row>
        <row r="139">
          <cell r="CO139"/>
          <cell r="CP139"/>
          <cell r="CQ139"/>
          <cell r="CR139"/>
          <cell r="CS139"/>
          <cell r="CT139"/>
          <cell r="CU139"/>
          <cell r="CV139"/>
          <cell r="CW139"/>
          <cell r="CY139" t="str">
            <v/>
          </cell>
          <cell r="GN139" t="str">
            <v/>
          </cell>
          <cell r="GO139" t="str">
            <v/>
          </cell>
          <cell r="GP139" t="str">
            <v/>
          </cell>
          <cell r="GQ139" t="str">
            <v/>
          </cell>
          <cell r="GR139" t="str">
            <v/>
          </cell>
          <cell r="GS139" t="str">
            <v/>
          </cell>
          <cell r="GT139" t="str">
            <v/>
          </cell>
          <cell r="GU139" t="str">
            <v/>
          </cell>
          <cell r="GV139" t="str">
            <v/>
          </cell>
        </row>
        <row r="140">
          <cell r="CO140"/>
          <cell r="CP140"/>
          <cell r="CQ140"/>
          <cell r="CR140"/>
          <cell r="CS140"/>
          <cell r="CT140"/>
          <cell r="CU140"/>
          <cell r="CV140"/>
          <cell r="CW140"/>
          <cell r="CY140" t="str">
            <v/>
          </cell>
          <cell r="GN140" t="str">
            <v/>
          </cell>
          <cell r="GO140" t="str">
            <v/>
          </cell>
          <cell r="GP140" t="str">
            <v/>
          </cell>
          <cell r="GQ140" t="str">
            <v/>
          </cell>
          <cell r="GR140" t="str">
            <v/>
          </cell>
          <cell r="GS140" t="str">
            <v/>
          </cell>
          <cell r="GT140" t="str">
            <v/>
          </cell>
          <cell r="GU140" t="str">
            <v/>
          </cell>
          <cell r="GV140" t="str">
            <v/>
          </cell>
        </row>
        <row r="141">
          <cell r="CO141"/>
          <cell r="CP141"/>
          <cell r="CQ141"/>
          <cell r="CR141"/>
          <cell r="CS141"/>
          <cell r="CT141"/>
          <cell r="CU141"/>
          <cell r="CV141"/>
          <cell r="CW141"/>
          <cell r="CY141" t="str">
            <v/>
          </cell>
          <cell r="GN141" t="str">
            <v/>
          </cell>
          <cell r="GO141" t="str">
            <v/>
          </cell>
          <cell r="GP141" t="str">
            <v/>
          </cell>
          <cell r="GQ141" t="str">
            <v/>
          </cell>
          <cell r="GR141" t="str">
            <v/>
          </cell>
          <cell r="GS141" t="str">
            <v/>
          </cell>
          <cell r="GT141" t="str">
            <v/>
          </cell>
          <cell r="GU141" t="str">
            <v/>
          </cell>
          <cell r="GV141" t="str">
            <v/>
          </cell>
        </row>
        <row r="142">
          <cell r="CO142"/>
          <cell r="CP142"/>
          <cell r="CQ142"/>
          <cell r="CR142"/>
          <cell r="CS142"/>
          <cell r="CT142"/>
          <cell r="CU142"/>
          <cell r="CV142"/>
          <cell r="CW142"/>
          <cell r="CY142" t="str">
            <v/>
          </cell>
          <cell r="GN142" t="str">
            <v/>
          </cell>
          <cell r="GO142" t="str">
            <v/>
          </cell>
          <cell r="GP142" t="str">
            <v/>
          </cell>
          <cell r="GQ142" t="str">
            <v/>
          </cell>
          <cell r="GR142" t="str">
            <v/>
          </cell>
          <cell r="GS142" t="str">
            <v/>
          </cell>
          <cell r="GT142" t="str">
            <v/>
          </cell>
          <cell r="GU142" t="str">
            <v/>
          </cell>
          <cell r="GV142" t="str">
            <v/>
          </cell>
        </row>
        <row r="143">
          <cell r="CO143"/>
          <cell r="CP143"/>
          <cell r="CQ143"/>
          <cell r="CR143"/>
          <cell r="CS143"/>
          <cell r="CT143"/>
          <cell r="CU143"/>
          <cell r="CV143"/>
          <cell r="CW143"/>
          <cell r="CY143" t="str">
            <v/>
          </cell>
          <cell r="GN143" t="str">
            <v/>
          </cell>
          <cell r="GO143" t="str">
            <v/>
          </cell>
          <cell r="GP143" t="str">
            <v/>
          </cell>
          <cell r="GQ143" t="str">
            <v/>
          </cell>
          <cell r="GR143" t="str">
            <v/>
          </cell>
          <cell r="GS143" t="str">
            <v/>
          </cell>
          <cell r="GT143" t="str">
            <v/>
          </cell>
          <cell r="GU143" t="str">
            <v/>
          </cell>
          <cell r="GV143" t="str">
            <v/>
          </cell>
        </row>
        <row r="144">
          <cell r="CO144"/>
          <cell r="CP144"/>
          <cell r="CQ144"/>
          <cell r="CR144"/>
          <cell r="CS144"/>
          <cell r="CT144"/>
          <cell r="CU144"/>
          <cell r="CV144"/>
          <cell r="CW144"/>
          <cell r="CY144" t="str">
            <v/>
          </cell>
          <cell r="GN144" t="str">
            <v/>
          </cell>
          <cell r="GO144" t="str">
            <v/>
          </cell>
          <cell r="GP144" t="str">
            <v/>
          </cell>
          <cell r="GQ144" t="str">
            <v/>
          </cell>
          <cell r="GR144" t="str">
            <v/>
          </cell>
          <cell r="GS144" t="str">
            <v/>
          </cell>
          <cell r="GT144" t="str">
            <v/>
          </cell>
          <cell r="GU144" t="str">
            <v/>
          </cell>
          <cell r="GV144" t="str">
            <v/>
          </cell>
        </row>
        <row r="145">
          <cell r="CO145"/>
          <cell r="CP145"/>
          <cell r="CQ145"/>
          <cell r="CR145"/>
          <cell r="CS145"/>
          <cell r="CT145"/>
          <cell r="CU145"/>
          <cell r="CV145"/>
          <cell r="CW145"/>
          <cell r="CY145" t="str">
            <v/>
          </cell>
          <cell r="GN145" t="str">
            <v/>
          </cell>
          <cell r="GO145" t="str">
            <v/>
          </cell>
          <cell r="GP145" t="str">
            <v/>
          </cell>
          <cell r="GQ145" t="str">
            <v/>
          </cell>
          <cell r="GR145" t="str">
            <v/>
          </cell>
          <cell r="GS145" t="str">
            <v/>
          </cell>
          <cell r="GT145" t="str">
            <v/>
          </cell>
          <cell r="GU145" t="str">
            <v/>
          </cell>
          <cell r="GV145" t="str">
            <v/>
          </cell>
        </row>
        <row r="146">
          <cell r="CO146"/>
          <cell r="CP146"/>
          <cell r="CQ146"/>
          <cell r="CR146"/>
          <cell r="CS146"/>
          <cell r="CT146"/>
          <cell r="CU146"/>
          <cell r="CV146"/>
          <cell r="CW146"/>
          <cell r="CY146" t="str">
            <v/>
          </cell>
          <cell r="GN146" t="str">
            <v/>
          </cell>
          <cell r="GO146" t="str">
            <v/>
          </cell>
          <cell r="GP146" t="str">
            <v/>
          </cell>
          <cell r="GQ146" t="str">
            <v/>
          </cell>
          <cell r="GR146" t="str">
            <v/>
          </cell>
          <cell r="GS146" t="str">
            <v/>
          </cell>
          <cell r="GT146" t="str">
            <v/>
          </cell>
          <cell r="GU146" t="str">
            <v/>
          </cell>
          <cell r="GV146" t="str">
            <v/>
          </cell>
        </row>
        <row r="147">
          <cell r="CO147"/>
          <cell r="CP147"/>
          <cell r="CQ147"/>
          <cell r="CR147"/>
          <cell r="CS147"/>
          <cell r="CT147"/>
          <cell r="CU147"/>
          <cell r="CV147"/>
          <cell r="CW147"/>
          <cell r="CY147" t="str">
            <v/>
          </cell>
          <cell r="GN147" t="str">
            <v/>
          </cell>
          <cell r="GO147" t="str">
            <v/>
          </cell>
          <cell r="GP147" t="str">
            <v/>
          </cell>
          <cell r="GQ147" t="str">
            <v/>
          </cell>
          <cell r="GR147" t="str">
            <v/>
          </cell>
          <cell r="GS147" t="str">
            <v/>
          </cell>
          <cell r="GT147" t="str">
            <v/>
          </cell>
          <cell r="GU147" t="str">
            <v/>
          </cell>
          <cell r="GV147" t="str">
            <v/>
          </cell>
        </row>
        <row r="148">
          <cell r="CO148"/>
          <cell r="CP148"/>
          <cell r="CQ148"/>
          <cell r="CR148"/>
          <cell r="CS148"/>
          <cell r="CT148"/>
          <cell r="CU148"/>
          <cell r="CV148"/>
          <cell r="CW148"/>
          <cell r="CY148" t="str">
            <v/>
          </cell>
          <cell r="GN148" t="str">
            <v/>
          </cell>
          <cell r="GO148" t="str">
            <v/>
          </cell>
          <cell r="GP148" t="str">
            <v/>
          </cell>
          <cell r="GQ148" t="str">
            <v/>
          </cell>
          <cell r="GR148" t="str">
            <v/>
          </cell>
          <cell r="GS148" t="str">
            <v/>
          </cell>
          <cell r="GT148" t="str">
            <v/>
          </cell>
          <cell r="GU148" t="str">
            <v/>
          </cell>
          <cell r="GV148" t="str">
            <v/>
          </cell>
        </row>
        <row r="149">
          <cell r="CO149"/>
          <cell r="CP149"/>
          <cell r="CQ149"/>
          <cell r="CR149"/>
          <cell r="CS149"/>
          <cell r="CT149"/>
          <cell r="CU149"/>
          <cell r="CV149"/>
          <cell r="CW149"/>
          <cell r="CY149" t="str">
            <v/>
          </cell>
          <cell r="GN149" t="str">
            <v/>
          </cell>
          <cell r="GO149" t="str">
            <v/>
          </cell>
          <cell r="GP149" t="str">
            <v/>
          </cell>
          <cell r="GQ149" t="str">
            <v/>
          </cell>
          <cell r="GR149" t="str">
            <v/>
          </cell>
          <cell r="GS149" t="str">
            <v/>
          </cell>
          <cell r="GT149" t="str">
            <v/>
          </cell>
          <cell r="GU149" t="str">
            <v/>
          </cell>
          <cell r="GV149" t="str">
            <v/>
          </cell>
        </row>
        <row r="150">
          <cell r="CO150"/>
          <cell r="CP150"/>
          <cell r="CQ150"/>
          <cell r="CR150"/>
          <cell r="CS150"/>
          <cell r="CT150"/>
          <cell r="CU150"/>
          <cell r="CV150"/>
          <cell r="CW150"/>
          <cell r="CY150" t="str">
            <v/>
          </cell>
          <cell r="GN150" t="str">
            <v/>
          </cell>
          <cell r="GO150" t="str">
            <v/>
          </cell>
          <cell r="GP150" t="str">
            <v/>
          </cell>
          <cell r="GQ150" t="str">
            <v/>
          </cell>
          <cell r="GR150" t="str">
            <v/>
          </cell>
          <cell r="GS150" t="str">
            <v/>
          </cell>
          <cell r="GT150" t="str">
            <v/>
          </cell>
          <cell r="GU150" t="str">
            <v/>
          </cell>
          <cell r="GV150" t="str">
            <v/>
          </cell>
        </row>
        <row r="151">
          <cell r="CO151"/>
          <cell r="CP151"/>
          <cell r="CQ151"/>
          <cell r="CR151"/>
          <cell r="CS151"/>
          <cell r="CT151"/>
          <cell r="CU151"/>
          <cell r="CV151"/>
          <cell r="CW151"/>
          <cell r="CY151" t="str">
            <v/>
          </cell>
          <cell r="GN151" t="str">
            <v/>
          </cell>
          <cell r="GO151" t="str">
            <v/>
          </cell>
          <cell r="GP151" t="str">
            <v/>
          </cell>
          <cell r="GQ151" t="str">
            <v/>
          </cell>
          <cell r="GR151" t="str">
            <v/>
          </cell>
          <cell r="GS151" t="str">
            <v/>
          </cell>
          <cell r="GT151" t="str">
            <v/>
          </cell>
          <cell r="GU151" t="str">
            <v/>
          </cell>
          <cell r="GV151" t="str">
            <v/>
          </cell>
        </row>
        <row r="152">
          <cell r="CO152"/>
          <cell r="CP152"/>
          <cell r="CQ152"/>
          <cell r="CR152"/>
          <cell r="CS152"/>
          <cell r="CT152"/>
          <cell r="CU152"/>
          <cell r="CV152"/>
          <cell r="CW152"/>
          <cell r="CY152" t="str">
            <v/>
          </cell>
          <cell r="GN152" t="str">
            <v/>
          </cell>
          <cell r="GO152" t="str">
            <v/>
          </cell>
          <cell r="GP152" t="str">
            <v/>
          </cell>
          <cell r="GQ152" t="str">
            <v/>
          </cell>
          <cell r="GR152" t="str">
            <v/>
          </cell>
          <cell r="GS152" t="str">
            <v/>
          </cell>
          <cell r="GT152" t="str">
            <v/>
          </cell>
          <cell r="GU152" t="str">
            <v/>
          </cell>
          <cell r="GV152" t="str">
            <v/>
          </cell>
        </row>
        <row r="153">
          <cell r="CO153"/>
          <cell r="CP153"/>
          <cell r="CQ153"/>
          <cell r="CR153"/>
          <cell r="CS153"/>
          <cell r="CT153"/>
          <cell r="CU153"/>
          <cell r="CV153"/>
          <cell r="CW153"/>
          <cell r="CY153" t="str">
            <v/>
          </cell>
          <cell r="GN153" t="str">
            <v/>
          </cell>
          <cell r="GO153" t="str">
            <v/>
          </cell>
          <cell r="GP153" t="str">
            <v/>
          </cell>
          <cell r="GQ153" t="str">
            <v/>
          </cell>
          <cell r="GR153" t="str">
            <v/>
          </cell>
          <cell r="GS153" t="str">
            <v/>
          </cell>
          <cell r="GT153" t="str">
            <v/>
          </cell>
          <cell r="GU153" t="str">
            <v/>
          </cell>
          <cell r="GV153" t="str">
            <v/>
          </cell>
        </row>
        <row r="154">
          <cell r="CO154"/>
          <cell r="CP154"/>
          <cell r="CQ154"/>
          <cell r="CR154"/>
          <cell r="CS154"/>
          <cell r="CT154"/>
          <cell r="CU154"/>
          <cell r="CV154"/>
          <cell r="CW154"/>
          <cell r="CY154" t="str">
            <v/>
          </cell>
          <cell r="GN154" t="str">
            <v/>
          </cell>
          <cell r="GO154" t="str">
            <v/>
          </cell>
          <cell r="GP154" t="str">
            <v/>
          </cell>
          <cell r="GQ154" t="str">
            <v/>
          </cell>
          <cell r="GR154" t="str">
            <v/>
          </cell>
          <cell r="GS154" t="str">
            <v/>
          </cell>
          <cell r="GT154" t="str">
            <v/>
          </cell>
          <cell r="GU154" t="str">
            <v/>
          </cell>
          <cell r="GV154" t="str">
            <v/>
          </cell>
        </row>
        <row r="155">
          <cell r="CO155"/>
          <cell r="CP155"/>
          <cell r="CQ155"/>
          <cell r="CR155"/>
          <cell r="CS155"/>
          <cell r="CT155"/>
          <cell r="CU155"/>
          <cell r="CV155"/>
          <cell r="CW155"/>
          <cell r="CY155" t="str">
            <v/>
          </cell>
          <cell r="GN155" t="str">
            <v/>
          </cell>
          <cell r="GO155" t="str">
            <v/>
          </cell>
          <cell r="GP155" t="str">
            <v/>
          </cell>
          <cell r="GQ155" t="str">
            <v/>
          </cell>
          <cell r="GR155" t="str">
            <v/>
          </cell>
          <cell r="GS155" t="str">
            <v/>
          </cell>
          <cell r="GT155" t="str">
            <v/>
          </cell>
          <cell r="GU155" t="str">
            <v/>
          </cell>
          <cell r="GV155" t="str">
            <v/>
          </cell>
        </row>
        <row r="156">
          <cell r="CO156"/>
          <cell r="CP156"/>
          <cell r="CQ156"/>
          <cell r="CR156"/>
          <cell r="CS156"/>
          <cell r="CT156"/>
          <cell r="CU156"/>
          <cell r="CV156"/>
          <cell r="CW156"/>
          <cell r="CY156" t="str">
            <v/>
          </cell>
          <cell r="GN156" t="str">
            <v/>
          </cell>
          <cell r="GO156" t="str">
            <v/>
          </cell>
          <cell r="GP156" t="str">
            <v/>
          </cell>
          <cell r="GQ156" t="str">
            <v/>
          </cell>
          <cell r="GR156" t="str">
            <v/>
          </cell>
          <cell r="GS156" t="str">
            <v/>
          </cell>
          <cell r="GT156" t="str">
            <v/>
          </cell>
          <cell r="GU156" t="str">
            <v/>
          </cell>
          <cell r="GV156" t="str">
            <v/>
          </cell>
        </row>
        <row r="157">
          <cell r="CO157"/>
          <cell r="CP157"/>
          <cell r="CQ157"/>
          <cell r="CR157"/>
          <cell r="CS157"/>
          <cell r="CT157"/>
          <cell r="CU157"/>
          <cell r="CV157"/>
          <cell r="CW157"/>
          <cell r="CY157" t="str">
            <v/>
          </cell>
          <cell r="GN157" t="str">
            <v/>
          </cell>
          <cell r="GO157" t="str">
            <v/>
          </cell>
          <cell r="GP157" t="str">
            <v/>
          </cell>
          <cell r="GQ157" t="str">
            <v/>
          </cell>
          <cell r="GR157" t="str">
            <v/>
          </cell>
          <cell r="GS157" t="str">
            <v/>
          </cell>
          <cell r="GT157" t="str">
            <v/>
          </cell>
          <cell r="GU157" t="str">
            <v/>
          </cell>
          <cell r="GV157" t="str">
            <v/>
          </cell>
        </row>
        <row r="158">
          <cell r="CO158"/>
          <cell r="CP158"/>
          <cell r="CQ158"/>
          <cell r="CR158"/>
          <cell r="CS158"/>
          <cell r="CT158"/>
          <cell r="CU158"/>
          <cell r="CV158"/>
          <cell r="CW158"/>
          <cell r="CY158" t="str">
            <v/>
          </cell>
          <cell r="GN158" t="str">
            <v/>
          </cell>
          <cell r="GO158" t="str">
            <v/>
          </cell>
          <cell r="GP158" t="str">
            <v/>
          </cell>
          <cell r="GQ158" t="str">
            <v/>
          </cell>
          <cell r="GR158" t="str">
            <v/>
          </cell>
          <cell r="GS158" t="str">
            <v/>
          </cell>
          <cell r="GT158" t="str">
            <v/>
          </cell>
          <cell r="GU158" t="str">
            <v/>
          </cell>
          <cell r="GV158" t="str">
            <v/>
          </cell>
        </row>
        <row r="159">
          <cell r="CO159"/>
          <cell r="CP159"/>
          <cell r="CQ159"/>
          <cell r="CR159"/>
          <cell r="CS159"/>
          <cell r="CT159"/>
          <cell r="CU159"/>
          <cell r="CV159"/>
          <cell r="CW159"/>
          <cell r="CY159" t="str">
            <v/>
          </cell>
          <cell r="GN159" t="str">
            <v/>
          </cell>
          <cell r="GO159" t="str">
            <v/>
          </cell>
          <cell r="GP159" t="str">
            <v/>
          </cell>
          <cell r="GQ159" t="str">
            <v/>
          </cell>
          <cell r="GR159" t="str">
            <v/>
          </cell>
          <cell r="GS159" t="str">
            <v/>
          </cell>
          <cell r="GT159" t="str">
            <v/>
          </cell>
          <cell r="GU159" t="str">
            <v/>
          </cell>
          <cell r="GV159" t="str">
            <v/>
          </cell>
        </row>
        <row r="160">
          <cell r="CO160"/>
          <cell r="CP160"/>
          <cell r="CQ160"/>
          <cell r="CR160"/>
          <cell r="CS160"/>
          <cell r="CT160"/>
          <cell r="CU160"/>
          <cell r="CV160"/>
          <cell r="CW160"/>
          <cell r="CY160" t="str">
            <v/>
          </cell>
          <cell r="GN160" t="str">
            <v/>
          </cell>
          <cell r="GO160" t="str">
            <v/>
          </cell>
          <cell r="GP160" t="str">
            <v/>
          </cell>
          <cell r="GQ160" t="str">
            <v/>
          </cell>
          <cell r="GR160" t="str">
            <v/>
          </cell>
          <cell r="GS160" t="str">
            <v/>
          </cell>
          <cell r="GT160" t="str">
            <v/>
          </cell>
          <cell r="GU160" t="str">
            <v/>
          </cell>
          <cell r="GV160" t="str">
            <v/>
          </cell>
        </row>
        <row r="161">
          <cell r="CO161"/>
          <cell r="CP161"/>
          <cell r="CQ161"/>
          <cell r="CR161"/>
          <cell r="CS161"/>
          <cell r="CT161"/>
          <cell r="CU161"/>
          <cell r="CV161"/>
          <cell r="CW161"/>
          <cell r="CY161" t="str">
            <v/>
          </cell>
          <cell r="GN161" t="str">
            <v/>
          </cell>
          <cell r="GO161" t="str">
            <v/>
          </cell>
          <cell r="GP161" t="str">
            <v/>
          </cell>
          <cell r="GQ161" t="str">
            <v/>
          </cell>
          <cell r="GR161" t="str">
            <v/>
          </cell>
          <cell r="GS161" t="str">
            <v/>
          </cell>
          <cell r="GT161" t="str">
            <v/>
          </cell>
          <cell r="GU161" t="str">
            <v/>
          </cell>
          <cell r="GV161" t="str">
            <v/>
          </cell>
        </row>
        <row r="162">
          <cell r="CO162"/>
          <cell r="CP162"/>
          <cell r="CQ162"/>
          <cell r="CR162"/>
          <cell r="CS162"/>
          <cell r="CT162"/>
          <cell r="CU162"/>
          <cell r="CV162"/>
          <cell r="CW162"/>
          <cell r="CY162" t="str">
            <v/>
          </cell>
          <cell r="GN162" t="str">
            <v/>
          </cell>
          <cell r="GO162" t="str">
            <v/>
          </cell>
          <cell r="GP162" t="str">
            <v/>
          </cell>
          <cell r="GQ162" t="str">
            <v/>
          </cell>
          <cell r="GR162" t="str">
            <v/>
          </cell>
          <cell r="GS162" t="str">
            <v/>
          </cell>
          <cell r="GT162" t="str">
            <v/>
          </cell>
          <cell r="GU162" t="str">
            <v/>
          </cell>
          <cell r="GV162" t="str">
            <v/>
          </cell>
        </row>
        <row r="163">
          <cell r="CO163"/>
          <cell r="CP163"/>
          <cell r="CQ163"/>
          <cell r="CR163"/>
          <cell r="CS163"/>
          <cell r="CT163"/>
          <cell r="CU163"/>
          <cell r="CV163"/>
          <cell r="CW163"/>
          <cell r="CY163" t="str">
            <v/>
          </cell>
          <cell r="GN163" t="str">
            <v/>
          </cell>
          <cell r="GO163" t="str">
            <v/>
          </cell>
          <cell r="GP163" t="str">
            <v/>
          </cell>
          <cell r="GQ163" t="str">
            <v/>
          </cell>
          <cell r="GR163" t="str">
            <v/>
          </cell>
          <cell r="GS163" t="str">
            <v/>
          </cell>
          <cell r="GT163" t="str">
            <v/>
          </cell>
          <cell r="GU163" t="str">
            <v/>
          </cell>
          <cell r="GV163" t="str">
            <v/>
          </cell>
        </row>
        <row r="164">
          <cell r="CO164"/>
          <cell r="CP164"/>
          <cell r="CQ164"/>
          <cell r="CR164"/>
          <cell r="CS164"/>
          <cell r="CT164"/>
          <cell r="CU164"/>
          <cell r="CV164"/>
          <cell r="CW164"/>
          <cell r="CY164" t="str">
            <v/>
          </cell>
          <cell r="GN164" t="str">
            <v/>
          </cell>
          <cell r="GO164" t="str">
            <v/>
          </cell>
          <cell r="GP164" t="str">
            <v/>
          </cell>
          <cell r="GQ164" t="str">
            <v/>
          </cell>
          <cell r="GR164" t="str">
            <v/>
          </cell>
          <cell r="GS164" t="str">
            <v/>
          </cell>
          <cell r="GT164" t="str">
            <v/>
          </cell>
          <cell r="GU164" t="str">
            <v/>
          </cell>
          <cell r="GV164" t="str">
            <v/>
          </cell>
        </row>
        <row r="165">
          <cell r="CO165"/>
          <cell r="CP165"/>
          <cell r="CQ165"/>
          <cell r="CR165"/>
          <cell r="CS165"/>
          <cell r="CT165"/>
          <cell r="CU165"/>
          <cell r="CV165"/>
          <cell r="CW165"/>
          <cell r="CY165" t="str">
            <v/>
          </cell>
          <cell r="GN165" t="str">
            <v/>
          </cell>
          <cell r="GO165" t="str">
            <v/>
          </cell>
          <cell r="GP165" t="str">
            <v/>
          </cell>
          <cell r="GQ165" t="str">
            <v/>
          </cell>
          <cell r="GR165" t="str">
            <v/>
          </cell>
          <cell r="GS165" t="str">
            <v/>
          </cell>
          <cell r="GT165" t="str">
            <v/>
          </cell>
          <cell r="GU165" t="str">
            <v/>
          </cell>
          <cell r="GV165" t="str">
            <v/>
          </cell>
        </row>
        <row r="166">
          <cell r="CO166"/>
          <cell r="CP166"/>
          <cell r="CQ166"/>
          <cell r="CR166"/>
          <cell r="CS166"/>
          <cell r="CT166"/>
          <cell r="CU166"/>
          <cell r="CV166"/>
          <cell r="CW166"/>
          <cell r="CY166" t="str">
            <v/>
          </cell>
          <cell r="GN166" t="str">
            <v/>
          </cell>
          <cell r="GO166" t="str">
            <v/>
          </cell>
          <cell r="GP166" t="str">
            <v/>
          </cell>
          <cell r="GQ166" t="str">
            <v/>
          </cell>
          <cell r="GR166" t="str">
            <v/>
          </cell>
          <cell r="GS166" t="str">
            <v/>
          </cell>
          <cell r="GT166" t="str">
            <v/>
          </cell>
          <cell r="GU166" t="str">
            <v/>
          </cell>
          <cell r="GV166" t="str">
            <v/>
          </cell>
        </row>
        <row r="167">
          <cell r="CO167"/>
          <cell r="CP167"/>
          <cell r="CQ167"/>
          <cell r="CR167"/>
          <cell r="CS167"/>
          <cell r="CT167"/>
          <cell r="CU167"/>
          <cell r="CV167"/>
          <cell r="CW167"/>
          <cell r="CY167" t="str">
            <v/>
          </cell>
          <cell r="GN167" t="str">
            <v/>
          </cell>
          <cell r="GO167" t="str">
            <v/>
          </cell>
          <cell r="GP167" t="str">
            <v/>
          </cell>
          <cell r="GQ167" t="str">
            <v/>
          </cell>
          <cell r="GR167" t="str">
            <v/>
          </cell>
          <cell r="GS167" t="str">
            <v/>
          </cell>
          <cell r="GT167" t="str">
            <v/>
          </cell>
          <cell r="GU167" t="str">
            <v/>
          </cell>
          <cell r="GV167" t="str">
            <v/>
          </cell>
        </row>
        <row r="168">
          <cell r="CO168"/>
          <cell r="CP168"/>
          <cell r="CQ168"/>
          <cell r="CR168"/>
          <cell r="CS168"/>
          <cell r="CT168"/>
          <cell r="CU168"/>
          <cell r="CV168"/>
          <cell r="CW168"/>
          <cell r="CY168" t="str">
            <v/>
          </cell>
          <cell r="GN168" t="str">
            <v/>
          </cell>
          <cell r="GO168" t="str">
            <v/>
          </cell>
          <cell r="GP168" t="str">
            <v/>
          </cell>
          <cell r="GQ168" t="str">
            <v/>
          </cell>
          <cell r="GR168" t="str">
            <v/>
          </cell>
          <cell r="GS168" t="str">
            <v/>
          </cell>
          <cell r="GT168" t="str">
            <v/>
          </cell>
          <cell r="GU168" t="str">
            <v/>
          </cell>
          <cell r="GV168" t="str">
            <v/>
          </cell>
        </row>
        <row r="169">
          <cell r="CO169"/>
          <cell r="CP169"/>
          <cell r="CQ169"/>
          <cell r="CR169"/>
          <cell r="CS169"/>
          <cell r="CT169"/>
          <cell r="CU169"/>
          <cell r="CV169"/>
          <cell r="CW169"/>
          <cell r="CY169" t="str">
            <v/>
          </cell>
          <cell r="GN169" t="str">
            <v/>
          </cell>
          <cell r="GO169" t="str">
            <v/>
          </cell>
          <cell r="GP169" t="str">
            <v/>
          </cell>
          <cell r="GQ169" t="str">
            <v/>
          </cell>
          <cell r="GR169" t="str">
            <v/>
          </cell>
          <cell r="GS169" t="str">
            <v/>
          </cell>
          <cell r="GT169" t="str">
            <v/>
          </cell>
          <cell r="GU169" t="str">
            <v/>
          </cell>
          <cell r="GV169" t="str">
            <v/>
          </cell>
        </row>
        <row r="170">
          <cell r="CO170"/>
          <cell r="CP170"/>
          <cell r="CQ170"/>
          <cell r="CR170"/>
          <cell r="CS170"/>
          <cell r="CT170"/>
          <cell r="CU170"/>
          <cell r="CV170"/>
          <cell r="CW170"/>
          <cell r="CY170" t="str">
            <v/>
          </cell>
          <cell r="GN170" t="str">
            <v/>
          </cell>
          <cell r="GO170" t="str">
            <v/>
          </cell>
          <cell r="GP170" t="str">
            <v/>
          </cell>
          <cell r="GQ170" t="str">
            <v/>
          </cell>
          <cell r="GR170" t="str">
            <v/>
          </cell>
          <cell r="GS170" t="str">
            <v/>
          </cell>
          <cell r="GT170" t="str">
            <v/>
          </cell>
          <cell r="GU170" t="str">
            <v/>
          </cell>
          <cell r="GV170" t="str">
            <v/>
          </cell>
        </row>
        <row r="171">
          <cell r="CO171"/>
          <cell r="CP171"/>
          <cell r="CQ171"/>
          <cell r="CR171"/>
          <cell r="CS171"/>
          <cell r="CT171"/>
          <cell r="CU171"/>
          <cell r="CV171"/>
          <cell r="CW171"/>
          <cell r="CY171" t="str">
            <v/>
          </cell>
          <cell r="GN171" t="str">
            <v/>
          </cell>
          <cell r="GO171" t="str">
            <v/>
          </cell>
          <cell r="GP171" t="str">
            <v/>
          </cell>
          <cell r="GQ171" t="str">
            <v/>
          </cell>
          <cell r="GR171" t="str">
            <v/>
          </cell>
          <cell r="GS171" t="str">
            <v/>
          </cell>
          <cell r="GT171" t="str">
            <v/>
          </cell>
          <cell r="GU171" t="str">
            <v/>
          </cell>
          <cell r="GV171" t="str">
            <v/>
          </cell>
        </row>
        <row r="172">
          <cell r="CO172"/>
          <cell r="CP172"/>
          <cell r="CQ172"/>
          <cell r="CR172"/>
          <cell r="CS172"/>
          <cell r="CT172"/>
          <cell r="CU172"/>
          <cell r="CV172"/>
          <cell r="CW172"/>
          <cell r="CY172" t="str">
            <v/>
          </cell>
          <cell r="GN172" t="str">
            <v/>
          </cell>
          <cell r="GO172" t="str">
            <v/>
          </cell>
          <cell r="GP172" t="str">
            <v/>
          </cell>
          <cell r="GQ172" t="str">
            <v/>
          </cell>
          <cell r="GR172" t="str">
            <v/>
          </cell>
          <cell r="GS172" t="str">
            <v/>
          </cell>
          <cell r="GT172" t="str">
            <v/>
          </cell>
          <cell r="GU172" t="str">
            <v/>
          </cell>
          <cell r="GV172" t="str">
            <v/>
          </cell>
        </row>
        <row r="173">
          <cell r="CO173"/>
          <cell r="CP173"/>
          <cell r="CQ173"/>
          <cell r="CR173"/>
          <cell r="CS173"/>
          <cell r="CT173"/>
          <cell r="CU173"/>
          <cell r="CV173"/>
          <cell r="CW173"/>
          <cell r="CY173" t="str">
            <v/>
          </cell>
          <cell r="GN173" t="str">
            <v/>
          </cell>
          <cell r="GO173" t="str">
            <v/>
          </cell>
          <cell r="GP173" t="str">
            <v/>
          </cell>
          <cell r="GQ173" t="str">
            <v/>
          </cell>
          <cell r="GR173" t="str">
            <v/>
          </cell>
          <cell r="GS173" t="str">
            <v/>
          </cell>
          <cell r="GT173" t="str">
            <v/>
          </cell>
          <cell r="GU173" t="str">
            <v/>
          </cell>
          <cell r="GV173" t="str">
            <v/>
          </cell>
        </row>
        <row r="174">
          <cell r="CO174"/>
          <cell r="CP174"/>
          <cell r="CQ174"/>
          <cell r="CR174"/>
          <cell r="CS174"/>
          <cell r="CT174"/>
          <cell r="CU174"/>
          <cell r="CV174"/>
          <cell r="CW174"/>
          <cell r="CY174" t="str">
            <v/>
          </cell>
          <cell r="GN174" t="str">
            <v/>
          </cell>
          <cell r="GO174" t="str">
            <v/>
          </cell>
          <cell r="GP174" t="str">
            <v/>
          </cell>
          <cell r="GQ174" t="str">
            <v/>
          </cell>
          <cell r="GR174" t="str">
            <v/>
          </cell>
          <cell r="GS174" t="str">
            <v/>
          </cell>
          <cell r="GT174" t="str">
            <v/>
          </cell>
          <cell r="GU174" t="str">
            <v/>
          </cell>
          <cell r="GV174" t="str">
            <v/>
          </cell>
        </row>
        <row r="175">
          <cell r="CO175"/>
          <cell r="CP175"/>
          <cell r="CQ175"/>
          <cell r="CR175"/>
          <cell r="CS175"/>
          <cell r="CT175"/>
          <cell r="CU175"/>
          <cell r="CV175"/>
          <cell r="CW175"/>
          <cell r="CY175" t="str">
            <v/>
          </cell>
          <cell r="GN175" t="str">
            <v/>
          </cell>
          <cell r="GO175" t="str">
            <v/>
          </cell>
          <cell r="GP175" t="str">
            <v/>
          </cell>
          <cell r="GQ175" t="str">
            <v/>
          </cell>
          <cell r="GR175" t="str">
            <v/>
          </cell>
          <cell r="GS175" t="str">
            <v/>
          </cell>
          <cell r="GT175" t="str">
            <v/>
          </cell>
          <cell r="GU175" t="str">
            <v/>
          </cell>
          <cell r="GV175" t="str">
            <v/>
          </cell>
        </row>
        <row r="176">
          <cell r="CO176"/>
          <cell r="CP176"/>
          <cell r="CQ176"/>
          <cell r="CR176"/>
          <cell r="CS176"/>
          <cell r="CT176"/>
          <cell r="CU176"/>
          <cell r="CV176"/>
          <cell r="CW176"/>
          <cell r="CY176" t="str">
            <v/>
          </cell>
          <cell r="GN176" t="str">
            <v/>
          </cell>
          <cell r="GO176" t="str">
            <v/>
          </cell>
          <cell r="GP176" t="str">
            <v/>
          </cell>
          <cell r="GQ176" t="str">
            <v/>
          </cell>
          <cell r="GR176" t="str">
            <v/>
          </cell>
          <cell r="GS176" t="str">
            <v/>
          </cell>
          <cell r="GT176" t="str">
            <v/>
          </cell>
          <cell r="GU176" t="str">
            <v/>
          </cell>
          <cell r="GV176" t="str">
            <v/>
          </cell>
        </row>
        <row r="177">
          <cell r="CO177"/>
          <cell r="CP177"/>
          <cell r="CQ177"/>
          <cell r="CR177"/>
          <cell r="CS177"/>
          <cell r="CT177"/>
          <cell r="CU177"/>
          <cell r="CV177"/>
          <cell r="CW177"/>
          <cell r="CY177" t="str">
            <v/>
          </cell>
          <cell r="GN177" t="str">
            <v/>
          </cell>
          <cell r="GO177" t="str">
            <v/>
          </cell>
          <cell r="GP177" t="str">
            <v/>
          </cell>
          <cell r="GQ177" t="str">
            <v/>
          </cell>
          <cell r="GR177" t="str">
            <v/>
          </cell>
          <cell r="GS177" t="str">
            <v/>
          </cell>
          <cell r="GT177" t="str">
            <v/>
          </cell>
          <cell r="GU177" t="str">
            <v/>
          </cell>
          <cell r="GV177" t="str">
            <v/>
          </cell>
        </row>
        <row r="178">
          <cell r="CO178"/>
          <cell r="CP178"/>
          <cell r="CQ178"/>
          <cell r="CR178"/>
          <cell r="CS178"/>
          <cell r="CT178"/>
          <cell r="CU178"/>
          <cell r="CV178"/>
          <cell r="CW178"/>
          <cell r="CY178" t="str">
            <v/>
          </cell>
          <cell r="GN178" t="str">
            <v/>
          </cell>
          <cell r="GO178" t="str">
            <v/>
          </cell>
          <cell r="GP178" t="str">
            <v/>
          </cell>
          <cell r="GQ178" t="str">
            <v/>
          </cell>
          <cell r="GR178" t="str">
            <v/>
          </cell>
          <cell r="GS178" t="str">
            <v/>
          </cell>
          <cell r="GT178" t="str">
            <v/>
          </cell>
          <cell r="GU178" t="str">
            <v/>
          </cell>
          <cell r="GV178" t="str">
            <v/>
          </cell>
        </row>
        <row r="179">
          <cell r="CO179"/>
          <cell r="CP179"/>
          <cell r="CQ179"/>
          <cell r="CR179"/>
          <cell r="CS179"/>
          <cell r="CT179"/>
          <cell r="CU179"/>
          <cell r="CV179"/>
          <cell r="CW179"/>
          <cell r="CY179" t="str">
            <v/>
          </cell>
          <cell r="GN179" t="str">
            <v/>
          </cell>
          <cell r="GO179" t="str">
            <v/>
          </cell>
          <cell r="GP179" t="str">
            <v/>
          </cell>
          <cell r="GQ179" t="str">
            <v/>
          </cell>
          <cell r="GR179" t="str">
            <v/>
          </cell>
          <cell r="GS179" t="str">
            <v/>
          </cell>
          <cell r="GT179" t="str">
            <v/>
          </cell>
          <cell r="GU179" t="str">
            <v/>
          </cell>
          <cell r="GV179" t="str">
            <v/>
          </cell>
        </row>
        <row r="180">
          <cell r="CO180"/>
          <cell r="CP180"/>
          <cell r="CQ180"/>
          <cell r="CR180"/>
          <cell r="CS180"/>
          <cell r="CT180"/>
          <cell r="CU180"/>
          <cell r="CV180"/>
          <cell r="CW180"/>
          <cell r="CY180" t="str">
            <v/>
          </cell>
          <cell r="GN180" t="str">
            <v/>
          </cell>
          <cell r="GO180" t="str">
            <v/>
          </cell>
          <cell r="GP180" t="str">
            <v/>
          </cell>
          <cell r="GQ180" t="str">
            <v/>
          </cell>
          <cell r="GR180" t="str">
            <v/>
          </cell>
          <cell r="GS180" t="str">
            <v/>
          </cell>
          <cell r="GT180" t="str">
            <v/>
          </cell>
          <cell r="GU180" t="str">
            <v/>
          </cell>
          <cell r="GV180" t="str">
            <v/>
          </cell>
        </row>
        <row r="181">
          <cell r="CO181"/>
          <cell r="CP181"/>
          <cell r="CQ181"/>
          <cell r="CR181"/>
          <cell r="CS181"/>
          <cell r="CT181"/>
          <cell r="CU181"/>
          <cell r="CV181"/>
          <cell r="CW181"/>
          <cell r="CY181" t="str">
            <v/>
          </cell>
          <cell r="GN181" t="str">
            <v/>
          </cell>
          <cell r="GO181" t="str">
            <v/>
          </cell>
          <cell r="GP181" t="str">
            <v/>
          </cell>
          <cell r="GQ181" t="str">
            <v/>
          </cell>
          <cell r="GR181" t="str">
            <v/>
          </cell>
          <cell r="GS181" t="str">
            <v/>
          </cell>
          <cell r="GT181" t="str">
            <v/>
          </cell>
          <cell r="GU181" t="str">
            <v/>
          </cell>
          <cell r="GV181" t="str">
            <v/>
          </cell>
        </row>
        <row r="182">
          <cell r="CO182"/>
          <cell r="CP182"/>
          <cell r="CQ182"/>
          <cell r="CR182"/>
          <cell r="CS182"/>
          <cell r="CT182"/>
          <cell r="CU182"/>
          <cell r="CV182"/>
          <cell r="CW182"/>
          <cell r="CY182" t="str">
            <v/>
          </cell>
          <cell r="GN182" t="str">
            <v/>
          </cell>
          <cell r="GO182" t="str">
            <v/>
          </cell>
          <cell r="GP182" t="str">
            <v/>
          </cell>
          <cell r="GQ182" t="str">
            <v/>
          </cell>
          <cell r="GR182" t="str">
            <v/>
          </cell>
          <cell r="GS182" t="str">
            <v/>
          </cell>
          <cell r="GT182" t="str">
            <v/>
          </cell>
          <cell r="GU182" t="str">
            <v/>
          </cell>
          <cell r="GV182" t="str">
            <v/>
          </cell>
        </row>
        <row r="183">
          <cell r="CO183"/>
          <cell r="CP183"/>
          <cell r="CQ183"/>
          <cell r="CR183"/>
          <cell r="CS183"/>
          <cell r="CT183"/>
          <cell r="CU183"/>
          <cell r="CV183"/>
          <cell r="CW183"/>
          <cell r="CY183" t="str">
            <v/>
          </cell>
          <cell r="GN183" t="str">
            <v/>
          </cell>
          <cell r="GO183" t="str">
            <v/>
          </cell>
          <cell r="GP183" t="str">
            <v/>
          </cell>
          <cell r="GQ183" t="str">
            <v/>
          </cell>
          <cell r="GR183" t="str">
            <v/>
          </cell>
          <cell r="GS183" t="str">
            <v/>
          </cell>
          <cell r="GT183" t="str">
            <v/>
          </cell>
          <cell r="GU183" t="str">
            <v/>
          </cell>
          <cell r="GV183" t="str">
            <v/>
          </cell>
        </row>
        <row r="184">
          <cell r="CO184"/>
          <cell r="CP184"/>
          <cell r="CQ184"/>
          <cell r="CR184"/>
          <cell r="CS184"/>
          <cell r="CT184"/>
          <cell r="CU184"/>
          <cell r="CV184"/>
          <cell r="CW184"/>
          <cell r="CY184" t="str">
            <v/>
          </cell>
          <cell r="GN184" t="str">
            <v/>
          </cell>
          <cell r="GO184" t="str">
            <v/>
          </cell>
          <cell r="GP184" t="str">
            <v/>
          </cell>
          <cell r="GQ184" t="str">
            <v/>
          </cell>
          <cell r="GR184" t="str">
            <v/>
          </cell>
          <cell r="GS184" t="str">
            <v/>
          </cell>
          <cell r="GT184" t="str">
            <v/>
          </cell>
          <cell r="GU184" t="str">
            <v/>
          </cell>
          <cell r="GV184" t="str">
            <v/>
          </cell>
        </row>
        <row r="185">
          <cell r="CO185"/>
          <cell r="CP185"/>
          <cell r="CQ185"/>
          <cell r="CR185"/>
          <cell r="CS185"/>
          <cell r="CT185"/>
          <cell r="CU185"/>
          <cell r="CV185"/>
          <cell r="CW185"/>
          <cell r="CY185" t="str">
            <v/>
          </cell>
          <cell r="GN185" t="str">
            <v/>
          </cell>
          <cell r="GO185" t="str">
            <v/>
          </cell>
          <cell r="GP185" t="str">
            <v/>
          </cell>
          <cell r="GQ185" t="str">
            <v/>
          </cell>
          <cell r="GR185" t="str">
            <v/>
          </cell>
          <cell r="GS185" t="str">
            <v/>
          </cell>
          <cell r="GT185" t="str">
            <v/>
          </cell>
          <cell r="GU185" t="str">
            <v/>
          </cell>
          <cell r="GV185" t="str">
            <v/>
          </cell>
        </row>
        <row r="186">
          <cell r="CO186"/>
          <cell r="CP186"/>
          <cell r="CQ186"/>
          <cell r="CR186"/>
          <cell r="CS186"/>
          <cell r="CT186"/>
          <cell r="CU186"/>
          <cell r="CV186"/>
          <cell r="CW186"/>
          <cell r="CY186" t="str">
            <v/>
          </cell>
          <cell r="GN186" t="str">
            <v/>
          </cell>
          <cell r="GO186" t="str">
            <v/>
          </cell>
          <cell r="GP186" t="str">
            <v/>
          </cell>
          <cell r="GQ186" t="str">
            <v/>
          </cell>
          <cell r="GR186" t="str">
            <v/>
          </cell>
          <cell r="GS186" t="str">
            <v/>
          </cell>
          <cell r="GT186" t="str">
            <v/>
          </cell>
          <cell r="GU186" t="str">
            <v/>
          </cell>
          <cell r="GV186" t="str">
            <v/>
          </cell>
        </row>
        <row r="187">
          <cell r="CO187"/>
          <cell r="CP187"/>
          <cell r="CQ187"/>
          <cell r="CR187"/>
          <cell r="CS187"/>
          <cell r="CT187"/>
          <cell r="CU187"/>
          <cell r="CV187"/>
          <cell r="CW187"/>
          <cell r="CY187" t="str">
            <v/>
          </cell>
          <cell r="GN187" t="str">
            <v/>
          </cell>
          <cell r="GO187" t="str">
            <v/>
          </cell>
          <cell r="GP187" t="str">
            <v/>
          </cell>
          <cell r="GQ187" t="str">
            <v/>
          </cell>
          <cell r="GR187" t="str">
            <v/>
          </cell>
          <cell r="GS187" t="str">
            <v/>
          </cell>
          <cell r="GT187" t="str">
            <v/>
          </cell>
          <cell r="GU187" t="str">
            <v/>
          </cell>
          <cell r="GV187" t="str">
            <v/>
          </cell>
        </row>
        <row r="188">
          <cell r="CO188"/>
          <cell r="CP188"/>
          <cell r="CQ188"/>
          <cell r="CR188"/>
          <cell r="CS188"/>
          <cell r="CT188"/>
          <cell r="CU188"/>
          <cell r="CV188"/>
          <cell r="CW188"/>
          <cell r="CY188" t="str">
            <v/>
          </cell>
          <cell r="GN188" t="str">
            <v/>
          </cell>
          <cell r="GO188" t="str">
            <v/>
          </cell>
          <cell r="GP188" t="str">
            <v/>
          </cell>
          <cell r="GQ188" t="str">
            <v/>
          </cell>
          <cell r="GR188" t="str">
            <v/>
          </cell>
          <cell r="GS188" t="str">
            <v/>
          </cell>
          <cell r="GT188" t="str">
            <v/>
          </cell>
          <cell r="GU188" t="str">
            <v/>
          </cell>
          <cell r="GV188" t="str">
            <v/>
          </cell>
        </row>
        <row r="189">
          <cell r="CO189"/>
          <cell r="CP189"/>
          <cell r="CQ189"/>
          <cell r="CR189"/>
          <cell r="CS189"/>
          <cell r="CT189"/>
          <cell r="CU189"/>
          <cell r="CV189"/>
          <cell r="CW189"/>
          <cell r="CY189" t="str">
            <v/>
          </cell>
          <cell r="GN189" t="str">
            <v/>
          </cell>
          <cell r="GO189" t="str">
            <v/>
          </cell>
          <cell r="GP189" t="str">
            <v/>
          </cell>
          <cell r="GQ189" t="str">
            <v/>
          </cell>
          <cell r="GR189" t="str">
            <v/>
          </cell>
          <cell r="GS189" t="str">
            <v/>
          </cell>
          <cell r="GT189" t="str">
            <v/>
          </cell>
          <cell r="GU189" t="str">
            <v/>
          </cell>
          <cell r="GV189" t="str">
            <v/>
          </cell>
        </row>
        <row r="190">
          <cell r="CO190"/>
          <cell r="CP190"/>
          <cell r="CQ190"/>
          <cell r="CR190"/>
          <cell r="CS190"/>
          <cell r="CT190"/>
          <cell r="CU190"/>
          <cell r="CV190"/>
          <cell r="CW190"/>
          <cell r="CY190" t="str">
            <v/>
          </cell>
          <cell r="GN190" t="str">
            <v/>
          </cell>
          <cell r="GO190" t="str">
            <v/>
          </cell>
          <cell r="GP190" t="str">
            <v/>
          </cell>
          <cell r="GQ190" t="str">
            <v/>
          </cell>
          <cell r="GR190" t="str">
            <v/>
          </cell>
          <cell r="GS190" t="str">
            <v/>
          </cell>
          <cell r="GT190" t="str">
            <v/>
          </cell>
          <cell r="GU190" t="str">
            <v/>
          </cell>
          <cell r="GV190" t="str">
            <v/>
          </cell>
        </row>
        <row r="191">
          <cell r="CO191"/>
          <cell r="CP191"/>
          <cell r="CQ191"/>
          <cell r="CR191"/>
          <cell r="CS191"/>
          <cell r="CT191"/>
          <cell r="CU191"/>
          <cell r="CV191"/>
          <cell r="CW191"/>
          <cell r="CY191" t="str">
            <v/>
          </cell>
          <cell r="GN191" t="str">
            <v/>
          </cell>
          <cell r="GO191" t="str">
            <v/>
          </cell>
          <cell r="GP191" t="str">
            <v/>
          </cell>
          <cell r="GQ191" t="str">
            <v/>
          </cell>
          <cell r="GR191" t="str">
            <v/>
          </cell>
          <cell r="GS191" t="str">
            <v/>
          </cell>
          <cell r="GT191" t="str">
            <v/>
          </cell>
          <cell r="GU191" t="str">
            <v/>
          </cell>
          <cell r="GV191" t="str">
            <v/>
          </cell>
        </row>
        <row r="192">
          <cell r="CO192"/>
          <cell r="CP192"/>
          <cell r="CQ192"/>
          <cell r="CR192"/>
          <cell r="CS192"/>
          <cell r="CT192"/>
          <cell r="CU192"/>
          <cell r="CV192"/>
          <cell r="CW192"/>
          <cell r="CY192" t="str">
            <v/>
          </cell>
          <cell r="GN192" t="str">
            <v/>
          </cell>
          <cell r="GO192" t="str">
            <v/>
          </cell>
          <cell r="GP192" t="str">
            <v/>
          </cell>
          <cell r="GQ192" t="str">
            <v/>
          </cell>
          <cell r="GR192" t="str">
            <v/>
          </cell>
          <cell r="GS192" t="str">
            <v/>
          </cell>
          <cell r="GT192" t="str">
            <v/>
          </cell>
          <cell r="GU192" t="str">
            <v/>
          </cell>
          <cell r="GV192" t="str">
            <v/>
          </cell>
        </row>
        <row r="193">
          <cell r="CO193"/>
          <cell r="CP193"/>
          <cell r="CQ193"/>
          <cell r="CR193"/>
          <cell r="CS193"/>
          <cell r="CT193"/>
          <cell r="CU193"/>
          <cell r="CV193"/>
          <cell r="CW193"/>
          <cell r="CY193" t="str">
            <v/>
          </cell>
          <cell r="GN193" t="str">
            <v/>
          </cell>
          <cell r="GO193" t="str">
            <v/>
          </cell>
          <cell r="GP193" t="str">
            <v/>
          </cell>
          <cell r="GQ193" t="str">
            <v/>
          </cell>
          <cell r="GR193" t="str">
            <v/>
          </cell>
          <cell r="GS193" t="str">
            <v/>
          </cell>
          <cell r="GT193" t="str">
            <v/>
          </cell>
          <cell r="GU193" t="str">
            <v/>
          </cell>
          <cell r="GV193" t="str">
            <v/>
          </cell>
        </row>
        <row r="194">
          <cell r="CO194"/>
          <cell r="CP194"/>
          <cell r="CQ194"/>
          <cell r="CR194"/>
          <cell r="CS194"/>
          <cell r="CT194"/>
          <cell r="CU194"/>
          <cell r="CV194"/>
          <cell r="CW194"/>
          <cell r="CY194" t="str">
            <v/>
          </cell>
          <cell r="GN194" t="str">
            <v/>
          </cell>
          <cell r="GO194" t="str">
            <v/>
          </cell>
          <cell r="GP194" t="str">
            <v/>
          </cell>
          <cell r="GQ194" t="str">
            <v/>
          </cell>
          <cell r="GR194" t="str">
            <v/>
          </cell>
          <cell r="GS194" t="str">
            <v/>
          </cell>
          <cell r="GT194" t="str">
            <v/>
          </cell>
          <cell r="GU194" t="str">
            <v/>
          </cell>
          <cell r="GV194" t="str">
            <v/>
          </cell>
        </row>
        <row r="195">
          <cell r="CO195"/>
          <cell r="CP195"/>
          <cell r="CQ195"/>
          <cell r="CR195"/>
          <cell r="CS195"/>
          <cell r="CT195"/>
          <cell r="CU195"/>
          <cell r="CV195"/>
          <cell r="CW195"/>
          <cell r="CY195" t="str">
            <v/>
          </cell>
          <cell r="GN195" t="str">
            <v/>
          </cell>
          <cell r="GO195" t="str">
            <v/>
          </cell>
          <cell r="GP195" t="str">
            <v/>
          </cell>
          <cell r="GQ195" t="str">
            <v/>
          </cell>
          <cell r="GR195" t="str">
            <v/>
          </cell>
          <cell r="GS195" t="str">
            <v/>
          </cell>
          <cell r="GT195" t="str">
            <v/>
          </cell>
          <cell r="GU195" t="str">
            <v/>
          </cell>
          <cell r="GV195" t="str">
            <v/>
          </cell>
        </row>
        <row r="196">
          <cell r="CO196"/>
          <cell r="CP196"/>
          <cell r="CQ196"/>
          <cell r="CR196"/>
          <cell r="CS196"/>
          <cell r="CT196"/>
          <cell r="CU196"/>
          <cell r="CV196"/>
          <cell r="CW196"/>
          <cell r="CY196" t="str">
            <v/>
          </cell>
          <cell r="GN196" t="str">
            <v/>
          </cell>
          <cell r="GO196" t="str">
            <v/>
          </cell>
          <cell r="GP196" t="str">
            <v/>
          </cell>
          <cell r="GQ196" t="str">
            <v/>
          </cell>
          <cell r="GR196" t="str">
            <v/>
          </cell>
          <cell r="GS196" t="str">
            <v/>
          </cell>
          <cell r="GT196" t="str">
            <v/>
          </cell>
          <cell r="GU196" t="str">
            <v/>
          </cell>
          <cell r="GV196" t="str">
            <v/>
          </cell>
        </row>
        <row r="197">
          <cell r="CO197"/>
          <cell r="CP197"/>
          <cell r="CQ197"/>
          <cell r="CR197"/>
          <cell r="CS197"/>
          <cell r="CT197"/>
          <cell r="CU197"/>
          <cell r="CV197"/>
          <cell r="CW197"/>
          <cell r="CY197" t="str">
            <v/>
          </cell>
          <cell r="GN197" t="str">
            <v/>
          </cell>
          <cell r="GO197" t="str">
            <v/>
          </cell>
          <cell r="GP197" t="str">
            <v/>
          </cell>
          <cell r="GQ197" t="str">
            <v/>
          </cell>
          <cell r="GR197" t="str">
            <v/>
          </cell>
          <cell r="GS197" t="str">
            <v/>
          </cell>
          <cell r="GT197" t="str">
            <v/>
          </cell>
          <cell r="GU197" t="str">
            <v/>
          </cell>
          <cell r="GV197" t="str">
            <v/>
          </cell>
        </row>
        <row r="198">
          <cell r="CO198"/>
          <cell r="CP198"/>
          <cell r="CQ198"/>
          <cell r="CR198"/>
          <cell r="CS198"/>
          <cell r="CT198"/>
          <cell r="CU198"/>
          <cell r="CV198"/>
          <cell r="CW198"/>
          <cell r="CY198" t="str">
            <v/>
          </cell>
          <cell r="GN198" t="str">
            <v/>
          </cell>
          <cell r="GO198" t="str">
            <v/>
          </cell>
          <cell r="GP198" t="str">
            <v/>
          </cell>
          <cell r="GQ198" t="str">
            <v/>
          </cell>
          <cell r="GR198" t="str">
            <v/>
          </cell>
          <cell r="GS198" t="str">
            <v/>
          </cell>
          <cell r="GT198" t="str">
            <v/>
          </cell>
          <cell r="GU198" t="str">
            <v/>
          </cell>
          <cell r="GV198" t="str">
            <v/>
          </cell>
        </row>
        <row r="199">
          <cell r="CO199"/>
          <cell r="CP199"/>
          <cell r="CQ199"/>
          <cell r="CR199"/>
          <cell r="CS199"/>
          <cell r="CT199"/>
          <cell r="CU199"/>
          <cell r="CV199"/>
          <cell r="CW199"/>
          <cell r="CY199" t="str">
            <v/>
          </cell>
          <cell r="GN199" t="str">
            <v/>
          </cell>
          <cell r="GO199" t="str">
            <v/>
          </cell>
          <cell r="GP199" t="str">
            <v/>
          </cell>
          <cell r="GQ199" t="str">
            <v/>
          </cell>
          <cell r="GR199" t="str">
            <v/>
          </cell>
          <cell r="GS199" t="str">
            <v/>
          </cell>
          <cell r="GT199" t="str">
            <v/>
          </cell>
          <cell r="GU199" t="str">
            <v/>
          </cell>
          <cell r="GV199" t="str">
            <v/>
          </cell>
        </row>
        <row r="200">
          <cell r="CO200"/>
          <cell r="CP200"/>
          <cell r="CQ200"/>
          <cell r="CR200"/>
          <cell r="CS200"/>
          <cell r="CT200"/>
          <cell r="CU200"/>
          <cell r="CV200"/>
          <cell r="CW200"/>
          <cell r="CY200" t="str">
            <v/>
          </cell>
          <cell r="GN200" t="str">
            <v/>
          </cell>
          <cell r="GO200" t="str">
            <v/>
          </cell>
          <cell r="GP200" t="str">
            <v/>
          </cell>
          <cell r="GQ200" t="str">
            <v/>
          </cell>
          <cell r="GR200" t="str">
            <v/>
          </cell>
          <cell r="GS200" t="str">
            <v/>
          </cell>
          <cell r="GT200" t="str">
            <v/>
          </cell>
          <cell r="GU200" t="str">
            <v/>
          </cell>
          <cell r="GV200" t="str">
            <v/>
          </cell>
        </row>
        <row r="201">
          <cell r="CO201"/>
          <cell r="CP201"/>
          <cell r="CQ201"/>
          <cell r="CR201"/>
          <cell r="CS201"/>
          <cell r="CT201"/>
          <cell r="CU201"/>
          <cell r="CV201"/>
          <cell r="CW201"/>
          <cell r="CY201" t="str">
            <v/>
          </cell>
          <cell r="GN201" t="str">
            <v/>
          </cell>
          <cell r="GO201" t="str">
            <v/>
          </cell>
          <cell r="GP201" t="str">
            <v/>
          </cell>
          <cell r="GQ201" t="str">
            <v/>
          </cell>
          <cell r="GR201" t="str">
            <v/>
          </cell>
          <cell r="GS201" t="str">
            <v/>
          </cell>
          <cell r="GT201" t="str">
            <v/>
          </cell>
          <cell r="GU201" t="str">
            <v/>
          </cell>
          <cell r="GV201" t="str">
            <v/>
          </cell>
        </row>
        <row r="202">
          <cell r="CO202"/>
          <cell r="CP202"/>
          <cell r="CQ202"/>
          <cell r="CR202"/>
          <cell r="CS202"/>
          <cell r="CT202"/>
          <cell r="CU202"/>
          <cell r="CV202"/>
          <cell r="CW202"/>
          <cell r="CY202" t="str">
            <v/>
          </cell>
          <cell r="GN202" t="str">
            <v/>
          </cell>
          <cell r="GO202" t="str">
            <v/>
          </cell>
          <cell r="GP202" t="str">
            <v/>
          </cell>
          <cell r="GQ202" t="str">
            <v/>
          </cell>
          <cell r="GR202" t="str">
            <v/>
          </cell>
          <cell r="GS202" t="str">
            <v/>
          </cell>
          <cell r="GT202" t="str">
            <v/>
          </cell>
          <cell r="GU202" t="str">
            <v/>
          </cell>
          <cell r="GV202" t="str">
            <v/>
          </cell>
        </row>
        <row r="203">
          <cell r="CO203"/>
          <cell r="CP203"/>
          <cell r="CQ203"/>
          <cell r="CR203"/>
          <cell r="CS203"/>
          <cell r="CT203"/>
          <cell r="CU203"/>
          <cell r="CV203"/>
          <cell r="CW203"/>
          <cell r="CY203" t="str">
            <v/>
          </cell>
          <cell r="GN203" t="str">
            <v/>
          </cell>
          <cell r="GO203" t="str">
            <v/>
          </cell>
          <cell r="GP203" t="str">
            <v/>
          </cell>
          <cell r="GQ203" t="str">
            <v/>
          </cell>
          <cell r="GR203" t="str">
            <v/>
          </cell>
          <cell r="GS203" t="str">
            <v/>
          </cell>
          <cell r="GT203" t="str">
            <v/>
          </cell>
          <cell r="GU203" t="str">
            <v/>
          </cell>
          <cell r="GV203"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1D1DF75-DFDC-43E1-A9F1-5F55B05528B0}" name="Data4" displayName="Data4" ref="B6:K34" totalsRowShown="0" headerRowDxfId="30" dataDxfId="29">
  <tableColumns count="10">
    <tableColumn id="1" xr3:uid="{E7E98462-025F-4C1C-B05D-276C9578BA28}" name="Student" dataDxfId="28"/>
    <tableColumn id="2" xr3:uid="{EFC5531D-72A2-40E1-BFAE-232D11156185}" name="Student ID" dataDxfId="27"/>
    <tableColumn id="4" xr3:uid="{E5283F14-99E8-49A1-9310-BCEFB7003017}" name="Cijfer" dataDxfId="26">
      <calculatedColumnFormula>_xlfn.XLOOKUP(Data4[[#This Row],[Punten]],[2]Cesuur!$C$4:$C$44,[2]Cesuur!$B$4:$B$44)</calculatedColumnFormula>
    </tableColumn>
    <tableColumn id="6" xr3:uid="{688CDE74-E9ED-4FE0-9D17-F075748CB8CF}" name="Punten" dataDxfId="25">
      <calculatedColumnFormula>SUM(Data4[[#This Row],[Vraag 1]:[Vraag 5]])</calculatedColumnFormula>
    </tableColumn>
    <tableColumn id="7" xr3:uid="{05E737D4-5669-4C1E-90B1-A834DAAD6997}" name="Vraag 1" dataDxfId="24" dataCellStyle="Percent"/>
    <tableColumn id="8" xr3:uid="{0A2703B7-13AB-48EF-BFB3-C8492495C4E8}" name="Vraag 2" dataDxfId="23" dataCellStyle="Percent"/>
    <tableColumn id="20" xr3:uid="{A686F37B-8684-49F9-BA43-C0BCE36DE85F}" name="Vraag 3" dataDxfId="22" dataCellStyle="Percent 2"/>
    <tableColumn id="9" xr3:uid="{CFAE5334-E0FD-4D2F-9F6F-7AB686A2497D}" name="Vraag 4" dataDxfId="21" dataCellStyle="Percent"/>
    <tableColumn id="10" xr3:uid="{211DCCB5-03B0-40DC-8031-AA45F85F9597}" name="Vraag 5" dataDxfId="20" dataCellStyle="Percent"/>
    <tableColumn id="3" xr3:uid="{EF1A875A-D1AF-4A9C-BDF5-44286AC64120}" name="Opmerkingen" dataDxfId="19" dataCellStyle="Percent"/>
  </tableColumns>
  <tableStyleInfo name="TableStyleMedium2" showFirstColumn="0" showLastColumn="0" showRowStripes="1" showColumnStripes="0"/>
  <extLst>
    <ext xmlns:x14="http://schemas.microsoft.com/office/spreadsheetml/2009/9/main" uri="{504A1905-F514-4f6f-8877-14C23A59335A}">
      <x14:table altTextSummary="Enter Student Name, Student ID, Assignment, Quiz, and Test points in this table. Average, Grade, Grade Point Average, and Missing are auto calculated"/>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3"/>
  <sheetViews>
    <sheetView workbookViewId="0">
      <selection activeCell="K14" activeCellId="1" sqref="A14:E24 K14:N24"/>
    </sheetView>
  </sheetViews>
  <sheetFormatPr defaultColWidth="8.77734375" defaultRowHeight="13.8" x14ac:dyDescent="0.3"/>
  <cols>
    <col min="1" max="4" width="8.77734375" style="1"/>
    <col min="5" max="5" width="14" style="1" customWidth="1"/>
    <col min="6" max="6" width="10.109375" style="1" customWidth="1"/>
    <col min="7" max="7" width="8.88671875" style="1" bestFit="1" customWidth="1"/>
    <col min="8" max="8" width="9.21875" style="1" bestFit="1" customWidth="1"/>
    <col min="9" max="9" width="8.33203125" style="1" bestFit="1" customWidth="1"/>
    <col min="10" max="10" width="7.44140625" style="1" bestFit="1" customWidth="1"/>
    <col min="11" max="16384" width="8.77734375" style="1"/>
  </cols>
  <sheetData>
    <row r="1" spans="1:13" ht="15.45" x14ac:dyDescent="0.35">
      <c r="A1" s="6" t="s">
        <v>25</v>
      </c>
    </row>
    <row r="3" spans="1:13" ht="15.45" x14ac:dyDescent="0.35">
      <c r="A3" s="4" t="s">
        <v>0</v>
      </c>
      <c r="B3" s="4"/>
      <c r="C3" s="4"/>
      <c r="D3" s="4"/>
    </row>
    <row r="5" spans="1:13" ht="13.05" x14ac:dyDescent="0.3">
      <c r="A5" s="127" t="s">
        <v>1</v>
      </c>
      <c r="B5" s="127"/>
      <c r="C5" s="127" t="s">
        <v>28</v>
      </c>
      <c r="D5" s="127"/>
      <c r="E5" s="127"/>
      <c r="G5" s="126" t="s">
        <v>6</v>
      </c>
      <c r="H5" s="126"/>
      <c r="I5" s="126"/>
      <c r="J5" s="126" t="s">
        <v>74</v>
      </c>
      <c r="K5" s="126"/>
      <c r="L5" s="126"/>
    </row>
    <row r="6" spans="1:13" ht="13.05" x14ac:dyDescent="0.3">
      <c r="A6" s="127" t="s">
        <v>2</v>
      </c>
      <c r="B6" s="127"/>
      <c r="C6" s="127" t="s">
        <v>29</v>
      </c>
      <c r="D6" s="127"/>
      <c r="E6" s="127"/>
      <c r="G6" s="126" t="s">
        <v>7</v>
      </c>
      <c r="H6" s="126"/>
      <c r="I6" s="126"/>
      <c r="J6" s="126">
        <v>0</v>
      </c>
      <c r="K6" s="126"/>
      <c r="L6" s="126"/>
    </row>
    <row r="7" spans="1:13" ht="13.05" x14ac:dyDescent="0.3">
      <c r="A7" s="127" t="s">
        <v>4</v>
      </c>
      <c r="B7" s="127"/>
      <c r="C7" s="127" t="s">
        <v>65</v>
      </c>
      <c r="D7" s="127"/>
      <c r="E7" s="127"/>
      <c r="G7" s="126" t="s">
        <v>8</v>
      </c>
      <c r="H7" s="126"/>
      <c r="I7" s="126"/>
      <c r="J7" s="126" t="s">
        <v>32</v>
      </c>
      <c r="K7" s="126"/>
      <c r="L7" s="126"/>
    </row>
    <row r="8" spans="1:13" ht="13.05" x14ac:dyDescent="0.3">
      <c r="A8" s="127" t="s">
        <v>3</v>
      </c>
      <c r="B8" s="127"/>
      <c r="C8" s="127" t="s">
        <v>66</v>
      </c>
      <c r="D8" s="127"/>
      <c r="E8" s="127"/>
      <c r="G8" s="126" t="s">
        <v>9</v>
      </c>
      <c r="H8" s="126"/>
      <c r="I8" s="126"/>
      <c r="J8" s="126">
        <v>5</v>
      </c>
      <c r="K8" s="126"/>
      <c r="L8" s="126"/>
    </row>
    <row r="9" spans="1:13" ht="13.05" x14ac:dyDescent="0.3">
      <c r="A9" s="127" t="s">
        <v>5</v>
      </c>
      <c r="B9" s="127"/>
      <c r="C9" s="127" t="s">
        <v>31</v>
      </c>
      <c r="D9" s="127"/>
      <c r="E9" s="127"/>
      <c r="G9" s="126" t="s">
        <v>10</v>
      </c>
      <c r="H9" s="126"/>
      <c r="I9" s="126"/>
      <c r="J9" s="126" t="s">
        <v>33</v>
      </c>
      <c r="K9" s="126"/>
      <c r="L9" s="126"/>
    </row>
    <row r="10" spans="1:13" ht="13.05" x14ac:dyDescent="0.3">
      <c r="G10" s="126" t="s">
        <v>11</v>
      </c>
      <c r="H10" s="126"/>
      <c r="I10" s="126"/>
      <c r="J10" s="126" t="s">
        <v>30</v>
      </c>
      <c r="K10" s="126"/>
      <c r="L10" s="126"/>
    </row>
    <row r="12" spans="1:13" ht="15.45" x14ac:dyDescent="0.35">
      <c r="A12" s="4" t="s">
        <v>14</v>
      </c>
      <c r="B12" s="4"/>
      <c r="C12" s="4"/>
      <c r="D12" s="4"/>
    </row>
    <row r="14" spans="1:13" x14ac:dyDescent="0.3">
      <c r="A14" s="126" t="s">
        <v>34</v>
      </c>
      <c r="B14" s="126"/>
      <c r="C14" s="126"/>
      <c r="D14" s="126"/>
      <c r="E14" s="126"/>
      <c r="F14" s="126" t="s">
        <v>26</v>
      </c>
      <c r="G14" s="126"/>
      <c r="H14" s="126"/>
      <c r="I14" s="126"/>
      <c r="J14" s="126"/>
      <c r="K14" s="129" t="s">
        <v>22</v>
      </c>
      <c r="M14" s="1" t="s">
        <v>474</v>
      </c>
    </row>
    <row r="15" spans="1:13" x14ac:dyDescent="0.3">
      <c r="A15" s="126"/>
      <c r="B15" s="126"/>
      <c r="C15" s="126"/>
      <c r="D15" s="126"/>
      <c r="E15" s="126"/>
      <c r="F15" s="2" t="s">
        <v>15</v>
      </c>
      <c r="G15" s="126" t="s">
        <v>16</v>
      </c>
      <c r="H15" s="126"/>
      <c r="I15" s="126"/>
      <c r="J15" s="126"/>
      <c r="K15" s="129"/>
    </row>
    <row r="16" spans="1:13" ht="43.5" customHeight="1" x14ac:dyDescent="0.3">
      <c r="A16" s="126"/>
      <c r="B16" s="126"/>
      <c r="C16" s="126"/>
      <c r="D16" s="126"/>
      <c r="E16" s="126"/>
      <c r="F16" s="3" t="s">
        <v>17</v>
      </c>
      <c r="G16" s="2" t="s">
        <v>18</v>
      </c>
      <c r="H16" s="2" t="s">
        <v>19</v>
      </c>
      <c r="I16" s="2" t="s">
        <v>20</v>
      </c>
      <c r="J16" s="2" t="s">
        <v>21</v>
      </c>
      <c r="K16" s="129"/>
    </row>
    <row r="17" spans="1:13" x14ac:dyDescent="0.3">
      <c r="A17" s="126" t="s">
        <v>35</v>
      </c>
      <c r="B17" s="126"/>
      <c r="C17" s="126"/>
      <c r="D17" s="126"/>
      <c r="E17" s="126"/>
      <c r="F17" s="7">
        <v>0.05</v>
      </c>
      <c r="G17" s="7"/>
      <c r="H17" s="7"/>
      <c r="I17" s="7"/>
      <c r="J17" s="7"/>
      <c r="K17" s="5">
        <f>SUM(F17)</f>
        <v>0.05</v>
      </c>
      <c r="M17" s="18">
        <f>'Toetsing per vraag'!O7</f>
        <v>0.05</v>
      </c>
    </row>
    <row r="18" spans="1:13" x14ac:dyDescent="0.3">
      <c r="A18" s="126" t="s">
        <v>36</v>
      </c>
      <c r="B18" s="126"/>
      <c r="C18" s="126"/>
      <c r="D18" s="126"/>
      <c r="E18" s="126"/>
      <c r="F18" s="7">
        <v>0.05</v>
      </c>
      <c r="G18" s="7">
        <v>0.1</v>
      </c>
      <c r="H18" s="7"/>
      <c r="I18" s="7"/>
      <c r="J18" s="7"/>
      <c r="K18" s="5">
        <f t="shared" ref="K18:K23" si="0">SUM(F18:J18)</f>
        <v>0.15000000000000002</v>
      </c>
      <c r="M18" s="18">
        <f>'Toetsing per vraag'!O8</f>
        <v>0.15</v>
      </c>
    </row>
    <row r="19" spans="1:13" x14ac:dyDescent="0.3">
      <c r="A19" s="126" t="s">
        <v>37</v>
      </c>
      <c r="B19" s="126"/>
      <c r="C19" s="126"/>
      <c r="D19" s="126"/>
      <c r="E19" s="126"/>
      <c r="F19" s="7">
        <v>0.05</v>
      </c>
      <c r="G19" s="7">
        <v>0.1</v>
      </c>
      <c r="H19" s="7"/>
      <c r="I19" s="7"/>
      <c r="J19" s="7"/>
      <c r="K19" s="5">
        <f t="shared" si="0"/>
        <v>0.15000000000000002</v>
      </c>
      <c r="M19" s="18">
        <f>'Toetsing per vraag'!O9</f>
        <v>0.1</v>
      </c>
    </row>
    <row r="20" spans="1:13" x14ac:dyDescent="0.3">
      <c r="A20" s="126" t="s">
        <v>41</v>
      </c>
      <c r="B20" s="126"/>
      <c r="C20" s="126"/>
      <c r="D20" s="126"/>
      <c r="E20" s="126"/>
      <c r="F20" s="7">
        <v>0.05</v>
      </c>
      <c r="G20" s="7">
        <v>0.15</v>
      </c>
      <c r="H20" s="7">
        <v>0.05</v>
      </c>
      <c r="I20" s="7"/>
      <c r="J20" s="7"/>
      <c r="K20" s="5">
        <f t="shared" si="0"/>
        <v>0.25</v>
      </c>
      <c r="M20" s="18">
        <f>'Toetsing per vraag'!O11+'Toetsing per vraag'!O12</f>
        <v>0.4</v>
      </c>
    </row>
    <row r="21" spans="1:13" x14ac:dyDescent="0.3">
      <c r="A21" s="126" t="s">
        <v>38</v>
      </c>
      <c r="B21" s="126"/>
      <c r="C21" s="126"/>
      <c r="D21" s="126"/>
      <c r="E21" s="126"/>
      <c r="F21" s="7">
        <v>0.05</v>
      </c>
      <c r="G21" s="7">
        <v>0.1</v>
      </c>
      <c r="H21" s="7"/>
      <c r="I21" s="7"/>
      <c r="J21" s="7"/>
      <c r="K21" s="5">
        <f t="shared" si="0"/>
        <v>0.15000000000000002</v>
      </c>
      <c r="M21" s="18">
        <f>'Toetsing per vraag'!O14+'Toetsing per vraag'!O15</f>
        <v>0.15000000000000002</v>
      </c>
    </row>
    <row r="22" spans="1:13" x14ac:dyDescent="0.3">
      <c r="A22" s="126" t="s">
        <v>40</v>
      </c>
      <c r="B22" s="126"/>
      <c r="C22" s="126"/>
      <c r="D22" s="126"/>
      <c r="E22" s="126"/>
      <c r="F22" s="7">
        <v>0.05</v>
      </c>
      <c r="G22" s="7">
        <v>0.1</v>
      </c>
      <c r="H22" s="7"/>
      <c r="I22" s="7"/>
      <c r="J22" s="7"/>
      <c r="K22" s="5">
        <f t="shared" si="0"/>
        <v>0.15000000000000002</v>
      </c>
      <c r="M22" s="18">
        <f>'Toetsing per vraag'!O16</f>
        <v>0.05</v>
      </c>
    </row>
    <row r="23" spans="1:13" x14ac:dyDescent="0.3">
      <c r="A23" s="126" t="s">
        <v>39</v>
      </c>
      <c r="B23" s="126"/>
      <c r="C23" s="126"/>
      <c r="D23" s="126"/>
      <c r="E23" s="126"/>
      <c r="F23" s="7">
        <v>0.05</v>
      </c>
      <c r="G23" s="7">
        <v>0.05</v>
      </c>
      <c r="H23" s="7"/>
      <c r="I23" s="7"/>
      <c r="J23" s="7"/>
      <c r="K23" s="5">
        <f t="shared" si="0"/>
        <v>0.1</v>
      </c>
      <c r="M23" s="18">
        <f>'Toetsing per vraag'!O18+'Toetsing per vraag'!O19</f>
        <v>0.1</v>
      </c>
    </row>
    <row r="24" spans="1:13" x14ac:dyDescent="0.3">
      <c r="A24" s="131" t="s">
        <v>23</v>
      </c>
      <c r="B24" s="131"/>
      <c r="C24" s="131"/>
      <c r="D24" s="131"/>
      <c r="E24" s="131"/>
      <c r="F24" s="8">
        <f t="shared" ref="F24:K24" si="1">SUM(F17:F23)</f>
        <v>0.35</v>
      </c>
      <c r="G24" s="8">
        <f t="shared" si="1"/>
        <v>0.6</v>
      </c>
      <c r="H24" s="8">
        <f t="shared" si="1"/>
        <v>0.05</v>
      </c>
      <c r="I24" s="8">
        <f t="shared" si="1"/>
        <v>0</v>
      </c>
      <c r="J24" s="8">
        <f t="shared" si="1"/>
        <v>0</v>
      </c>
      <c r="K24" s="5">
        <f t="shared" si="1"/>
        <v>1.0000000000000002</v>
      </c>
    </row>
    <row r="26" spans="1:13" ht="15.6" x14ac:dyDescent="0.3">
      <c r="A26" s="4" t="s">
        <v>24</v>
      </c>
      <c r="B26" s="4"/>
      <c r="C26" s="4"/>
      <c r="D26" s="4"/>
    </row>
    <row r="27" spans="1:13" ht="15.6" x14ac:dyDescent="0.3">
      <c r="A27" s="4"/>
      <c r="B27" s="4"/>
      <c r="C27" s="4"/>
      <c r="D27" s="4"/>
    </row>
    <row r="28" spans="1:13" ht="15.45" customHeight="1" x14ac:dyDescent="0.3">
      <c r="A28" s="130"/>
      <c r="B28" s="130"/>
      <c r="C28" s="130"/>
      <c r="D28" s="130"/>
      <c r="E28" s="130"/>
      <c r="F28" s="130"/>
      <c r="G28" s="130"/>
      <c r="H28" s="130"/>
      <c r="I28" s="130"/>
      <c r="J28" s="130"/>
      <c r="K28" s="130"/>
    </row>
    <row r="30" spans="1:13" x14ac:dyDescent="0.3">
      <c r="A30" s="128" t="s">
        <v>12</v>
      </c>
      <c r="B30" s="128"/>
      <c r="C30" s="128"/>
    </row>
    <row r="31" spans="1:13" x14ac:dyDescent="0.3">
      <c r="A31" s="128" t="s">
        <v>13</v>
      </c>
      <c r="B31" s="128"/>
      <c r="C31" s="128"/>
    </row>
    <row r="33" spans="1:1" x14ac:dyDescent="0.3">
      <c r="A33" s="1" t="s">
        <v>27</v>
      </c>
    </row>
  </sheetData>
  <mergeCells count="37">
    <mergeCell ref="K14:K16"/>
    <mergeCell ref="G15:J15"/>
    <mergeCell ref="F14:J14"/>
    <mergeCell ref="A28:K28"/>
    <mergeCell ref="A21:E21"/>
    <mergeCell ref="A22:E22"/>
    <mergeCell ref="A23:E23"/>
    <mergeCell ref="A24:E24"/>
    <mergeCell ref="A30:C30"/>
    <mergeCell ref="A31:C31"/>
    <mergeCell ref="A14:E16"/>
    <mergeCell ref="A17:E17"/>
    <mergeCell ref="A18:E18"/>
    <mergeCell ref="A19:E19"/>
    <mergeCell ref="A20:E20"/>
    <mergeCell ref="C5:E5"/>
    <mergeCell ref="C6:E6"/>
    <mergeCell ref="C7:E7"/>
    <mergeCell ref="C8:E8"/>
    <mergeCell ref="C9:E9"/>
    <mergeCell ref="A5:B5"/>
    <mergeCell ref="A6:B6"/>
    <mergeCell ref="A7:B7"/>
    <mergeCell ref="A8:B8"/>
    <mergeCell ref="A9:B9"/>
    <mergeCell ref="G10:I10"/>
    <mergeCell ref="J5:L5"/>
    <mergeCell ref="J6:L6"/>
    <mergeCell ref="J7:L7"/>
    <mergeCell ref="J8:L8"/>
    <mergeCell ref="J9:L9"/>
    <mergeCell ref="J10:L10"/>
    <mergeCell ref="G5:I5"/>
    <mergeCell ref="G6:I6"/>
    <mergeCell ref="G7:I7"/>
    <mergeCell ref="G8:I8"/>
    <mergeCell ref="G9:I9"/>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77D99-1618-4DBC-B313-22A5E93ED62D}">
  <dimension ref="B3:O20"/>
  <sheetViews>
    <sheetView workbookViewId="0">
      <selection activeCell="L14" sqref="L14"/>
    </sheetView>
  </sheetViews>
  <sheetFormatPr defaultRowHeight="14.4" x14ac:dyDescent="0.3"/>
  <cols>
    <col min="2" max="2" width="44.33203125" customWidth="1"/>
    <col min="3" max="3" width="9.77734375" customWidth="1"/>
    <col min="6" max="6" width="10.33203125" customWidth="1"/>
    <col min="13" max="13" width="12" style="11" customWidth="1"/>
    <col min="14" max="14" width="11.109375" style="11" customWidth="1"/>
  </cols>
  <sheetData>
    <row r="3" spans="2:15" x14ac:dyDescent="0.3">
      <c r="B3" t="s">
        <v>72</v>
      </c>
    </row>
    <row r="4" spans="2:15" s="10" customFormat="1" ht="44.4" customHeight="1" x14ac:dyDescent="0.3">
      <c r="B4" s="9" t="s">
        <v>42</v>
      </c>
      <c r="C4" s="10" t="s">
        <v>43</v>
      </c>
      <c r="E4" s="10" t="s">
        <v>44</v>
      </c>
      <c r="G4" s="10" t="s">
        <v>45</v>
      </c>
      <c r="I4" s="132" t="s">
        <v>46</v>
      </c>
      <c r="J4" s="132"/>
      <c r="K4" s="132" t="s">
        <v>50</v>
      </c>
      <c r="L4" s="132"/>
      <c r="M4" s="11" t="s">
        <v>64</v>
      </c>
      <c r="N4" s="11" t="s">
        <v>47</v>
      </c>
      <c r="O4" s="10" t="s">
        <v>73</v>
      </c>
    </row>
    <row r="5" spans="2:15" s="16" customFormat="1" ht="58.2" customHeight="1" x14ac:dyDescent="0.3">
      <c r="B5" s="12"/>
      <c r="C5" s="133" t="s">
        <v>49</v>
      </c>
      <c r="D5" s="133"/>
      <c r="E5" s="133" t="s">
        <v>67</v>
      </c>
      <c r="F5" s="133"/>
      <c r="G5" s="133" t="s">
        <v>68</v>
      </c>
      <c r="H5" s="134"/>
      <c r="I5" s="133" t="s">
        <v>69</v>
      </c>
      <c r="J5" s="133"/>
      <c r="K5" s="133" t="s">
        <v>70</v>
      </c>
      <c r="L5" s="133"/>
    </row>
    <row r="6" spans="2:15" x14ac:dyDescent="0.3">
      <c r="B6" s="13" t="s">
        <v>48</v>
      </c>
      <c r="C6" t="s">
        <v>71</v>
      </c>
      <c r="D6" t="s">
        <v>47</v>
      </c>
      <c r="E6" t="s">
        <v>71</v>
      </c>
      <c r="F6" t="s">
        <v>47</v>
      </c>
      <c r="G6" t="s">
        <v>71</v>
      </c>
      <c r="H6" t="s">
        <v>47</v>
      </c>
      <c r="I6" t="s">
        <v>71</v>
      </c>
      <c r="J6" t="s">
        <v>47</v>
      </c>
      <c r="K6" t="s">
        <v>71</v>
      </c>
      <c r="L6" t="s">
        <v>47</v>
      </c>
    </row>
    <row r="7" spans="2:15" x14ac:dyDescent="0.3">
      <c r="B7" t="s">
        <v>51</v>
      </c>
      <c r="C7">
        <v>1</v>
      </c>
      <c r="D7">
        <v>1</v>
      </c>
      <c r="E7">
        <v>1</v>
      </c>
      <c r="F7">
        <v>1</v>
      </c>
      <c r="G7">
        <v>0</v>
      </c>
      <c r="H7">
        <v>0</v>
      </c>
      <c r="I7">
        <v>0</v>
      </c>
      <c r="J7">
        <v>0</v>
      </c>
      <c r="K7">
        <v>0</v>
      </c>
      <c r="L7">
        <v>0</v>
      </c>
      <c r="M7" s="11">
        <f t="shared" ref="M7:N9" si="0">SUM(C7,E7,G7,I7,K7)</f>
        <v>2</v>
      </c>
      <c r="N7" s="11">
        <f t="shared" si="0"/>
        <v>2</v>
      </c>
      <c r="O7" s="17">
        <f>N7/$N$20</f>
        <v>0.05</v>
      </c>
    </row>
    <row r="8" spans="2:15" x14ac:dyDescent="0.3">
      <c r="B8" t="s">
        <v>52</v>
      </c>
      <c r="C8">
        <v>1</v>
      </c>
      <c r="D8">
        <v>4</v>
      </c>
      <c r="E8">
        <v>1</v>
      </c>
      <c r="F8">
        <v>1</v>
      </c>
      <c r="G8">
        <v>1</v>
      </c>
      <c r="H8">
        <v>1</v>
      </c>
      <c r="I8">
        <v>0</v>
      </c>
      <c r="J8">
        <v>0</v>
      </c>
      <c r="M8" s="11">
        <f t="shared" si="0"/>
        <v>3</v>
      </c>
      <c r="N8" s="11">
        <f t="shared" si="0"/>
        <v>6</v>
      </c>
      <c r="O8" s="17">
        <f>N8/$N$20</f>
        <v>0.15</v>
      </c>
    </row>
    <row r="9" spans="2:15" x14ac:dyDescent="0.3">
      <c r="B9" t="s">
        <v>53</v>
      </c>
      <c r="C9">
        <v>0</v>
      </c>
      <c r="D9">
        <v>0</v>
      </c>
      <c r="E9">
        <v>0</v>
      </c>
      <c r="F9">
        <v>0</v>
      </c>
      <c r="G9">
        <v>1</v>
      </c>
      <c r="H9">
        <v>2</v>
      </c>
      <c r="I9">
        <v>0</v>
      </c>
      <c r="J9">
        <v>0</v>
      </c>
      <c r="K9">
        <v>1</v>
      </c>
      <c r="L9">
        <v>2</v>
      </c>
      <c r="M9" s="11">
        <f t="shared" si="0"/>
        <v>2</v>
      </c>
      <c r="N9" s="11">
        <f t="shared" si="0"/>
        <v>4</v>
      </c>
      <c r="O9" s="17">
        <f>N9/$N$20</f>
        <v>0.1</v>
      </c>
    </row>
    <row r="10" spans="2:15" x14ac:dyDescent="0.3">
      <c r="B10" s="14" t="s">
        <v>56</v>
      </c>
      <c r="C10" t="s">
        <v>71</v>
      </c>
      <c r="D10" t="s">
        <v>47</v>
      </c>
      <c r="E10" t="s">
        <v>71</v>
      </c>
      <c r="F10" t="s">
        <v>47</v>
      </c>
      <c r="G10" t="s">
        <v>71</v>
      </c>
      <c r="H10" t="s">
        <v>47</v>
      </c>
      <c r="I10" t="s">
        <v>71</v>
      </c>
      <c r="J10" t="s">
        <v>47</v>
      </c>
      <c r="K10" t="s">
        <v>71</v>
      </c>
      <c r="L10" t="s">
        <v>47</v>
      </c>
    </row>
    <row r="11" spans="2:15" x14ac:dyDescent="0.3">
      <c r="B11" t="s">
        <v>54</v>
      </c>
      <c r="C11">
        <v>0</v>
      </c>
      <c r="D11">
        <v>0</v>
      </c>
      <c r="E11">
        <v>1</v>
      </c>
      <c r="F11">
        <v>2</v>
      </c>
      <c r="G11">
        <v>1</v>
      </c>
      <c r="H11">
        <v>3</v>
      </c>
      <c r="I11">
        <v>1</v>
      </c>
      <c r="J11">
        <v>1</v>
      </c>
      <c r="K11">
        <v>0</v>
      </c>
      <c r="L11">
        <v>0</v>
      </c>
      <c r="M11" s="11">
        <f>SUM(C11,E11,G11,I11,K11)</f>
        <v>3</v>
      </c>
      <c r="N11" s="11">
        <f>SUM(D11,F11,H11,J11,L11)</f>
        <v>6</v>
      </c>
      <c r="O11" s="17">
        <f>N11/$N$20</f>
        <v>0.15</v>
      </c>
    </row>
    <row r="12" spans="2:15" x14ac:dyDescent="0.3">
      <c r="B12" t="s">
        <v>55</v>
      </c>
      <c r="C12">
        <v>0</v>
      </c>
      <c r="D12">
        <v>0</v>
      </c>
      <c r="E12">
        <v>1</v>
      </c>
      <c r="F12">
        <v>2</v>
      </c>
      <c r="G12">
        <v>1</v>
      </c>
      <c r="H12">
        <v>6</v>
      </c>
      <c r="I12">
        <v>1</v>
      </c>
      <c r="J12">
        <v>1</v>
      </c>
      <c r="K12">
        <v>1</v>
      </c>
      <c r="L12">
        <v>1</v>
      </c>
      <c r="M12" s="11">
        <f>SUM(C12,E12,G12,I12,K12)</f>
        <v>4</v>
      </c>
      <c r="N12" s="11">
        <f>SUM(D12,F12,H12,J12,L12)</f>
        <v>10</v>
      </c>
      <c r="O12" s="17">
        <f>N12/$N$20</f>
        <v>0.25</v>
      </c>
    </row>
    <row r="13" spans="2:15" s="16" customFormat="1" x14ac:dyDescent="0.3">
      <c r="B13" s="15" t="s">
        <v>57</v>
      </c>
      <c r="C13" t="s">
        <v>71</v>
      </c>
      <c r="D13" s="16" t="s">
        <v>47</v>
      </c>
      <c r="E13" t="s">
        <v>71</v>
      </c>
      <c r="F13" s="16" t="s">
        <v>47</v>
      </c>
      <c r="G13" t="s">
        <v>71</v>
      </c>
      <c r="H13" s="16" t="s">
        <v>47</v>
      </c>
      <c r="I13" t="s">
        <v>71</v>
      </c>
      <c r="J13" s="16" t="s">
        <v>47</v>
      </c>
      <c r="K13" t="s">
        <v>71</v>
      </c>
      <c r="L13" s="16" t="s">
        <v>47</v>
      </c>
    </row>
    <row r="14" spans="2:15" x14ac:dyDescent="0.3">
      <c r="B14" t="s">
        <v>58</v>
      </c>
      <c r="C14">
        <v>0</v>
      </c>
      <c r="D14">
        <v>0</v>
      </c>
      <c r="E14">
        <v>0</v>
      </c>
      <c r="F14">
        <v>0</v>
      </c>
      <c r="G14">
        <v>1</v>
      </c>
      <c r="H14">
        <v>1</v>
      </c>
      <c r="I14">
        <v>1</v>
      </c>
      <c r="J14">
        <v>2</v>
      </c>
      <c r="K14">
        <v>1</v>
      </c>
      <c r="L14">
        <v>1</v>
      </c>
      <c r="M14" s="11">
        <f t="shared" ref="M14:N16" si="1">SUM(C14,E14,G14,I14,K14)</f>
        <v>3</v>
      </c>
      <c r="N14" s="11">
        <f t="shared" si="1"/>
        <v>4</v>
      </c>
      <c r="O14" s="17">
        <f>N14/$N$20</f>
        <v>0.1</v>
      </c>
    </row>
    <row r="15" spans="2:15" x14ac:dyDescent="0.3">
      <c r="B15" t="s">
        <v>59</v>
      </c>
      <c r="C15">
        <v>0</v>
      </c>
      <c r="D15">
        <v>0</v>
      </c>
      <c r="E15">
        <v>0</v>
      </c>
      <c r="F15">
        <v>0</v>
      </c>
      <c r="G15">
        <v>1</v>
      </c>
      <c r="H15">
        <v>2</v>
      </c>
      <c r="I15">
        <v>0</v>
      </c>
      <c r="J15">
        <v>0</v>
      </c>
      <c r="K15">
        <v>0</v>
      </c>
      <c r="L15">
        <v>0</v>
      </c>
      <c r="M15" s="11">
        <f t="shared" si="1"/>
        <v>1</v>
      </c>
      <c r="N15" s="11">
        <f t="shared" si="1"/>
        <v>2</v>
      </c>
      <c r="O15" s="17">
        <f>N15/$N$20</f>
        <v>0.05</v>
      </c>
    </row>
    <row r="16" spans="2:15" x14ac:dyDescent="0.3">
      <c r="B16" t="s">
        <v>60</v>
      </c>
      <c r="C16">
        <v>0</v>
      </c>
      <c r="D16">
        <v>0</v>
      </c>
      <c r="E16">
        <v>0</v>
      </c>
      <c r="F16">
        <v>0</v>
      </c>
      <c r="G16">
        <v>0</v>
      </c>
      <c r="H16">
        <v>0</v>
      </c>
      <c r="I16">
        <v>1</v>
      </c>
      <c r="J16">
        <v>2</v>
      </c>
      <c r="K16">
        <v>0</v>
      </c>
      <c r="L16">
        <v>0</v>
      </c>
      <c r="M16" s="11">
        <f t="shared" si="1"/>
        <v>1</v>
      </c>
      <c r="N16" s="11">
        <f t="shared" si="1"/>
        <v>2</v>
      </c>
      <c r="O16" s="17">
        <f>N16/$N$20</f>
        <v>0.05</v>
      </c>
    </row>
    <row r="17" spans="2:15" s="16" customFormat="1" x14ac:dyDescent="0.3">
      <c r="B17" s="15" t="s">
        <v>61</v>
      </c>
      <c r="C17" t="s">
        <v>71</v>
      </c>
      <c r="D17" s="16" t="s">
        <v>47</v>
      </c>
      <c r="E17" t="s">
        <v>71</v>
      </c>
      <c r="F17" s="16" t="s">
        <v>47</v>
      </c>
      <c r="G17" t="s">
        <v>71</v>
      </c>
      <c r="H17" s="16" t="s">
        <v>47</v>
      </c>
      <c r="I17" t="s">
        <v>71</v>
      </c>
      <c r="J17" s="16" t="s">
        <v>47</v>
      </c>
      <c r="K17" t="s">
        <v>71</v>
      </c>
      <c r="L17" s="16" t="s">
        <v>47</v>
      </c>
    </row>
    <row r="18" spans="2:15" x14ac:dyDescent="0.3">
      <c r="B18" t="s">
        <v>62</v>
      </c>
      <c r="C18">
        <v>0</v>
      </c>
      <c r="D18">
        <v>0</v>
      </c>
      <c r="E18">
        <v>0</v>
      </c>
      <c r="F18">
        <v>0</v>
      </c>
      <c r="G18">
        <v>0</v>
      </c>
      <c r="H18">
        <v>0</v>
      </c>
      <c r="I18">
        <v>0</v>
      </c>
      <c r="J18">
        <v>0</v>
      </c>
      <c r="K18">
        <v>1</v>
      </c>
      <c r="L18">
        <v>2</v>
      </c>
      <c r="M18" s="11">
        <f>SUM(C18,E18,G18,I18,K18)</f>
        <v>1</v>
      </c>
      <c r="N18" s="11">
        <f>SUM(D18,F18,H18,J18,L18)</f>
        <v>2</v>
      </c>
      <c r="O18" s="17">
        <f>N18/$N$20</f>
        <v>0.05</v>
      </c>
    </row>
    <row r="19" spans="2:15" x14ac:dyDescent="0.3">
      <c r="B19" t="s">
        <v>63</v>
      </c>
      <c r="C19">
        <v>0</v>
      </c>
      <c r="D19">
        <v>0</v>
      </c>
      <c r="E19">
        <v>0</v>
      </c>
      <c r="F19">
        <v>0</v>
      </c>
      <c r="G19">
        <v>0</v>
      </c>
      <c r="H19">
        <v>0</v>
      </c>
      <c r="I19">
        <v>0</v>
      </c>
      <c r="J19">
        <v>0</v>
      </c>
      <c r="K19">
        <v>1</v>
      </c>
      <c r="L19">
        <v>2</v>
      </c>
      <c r="M19" s="11">
        <f>SUM(C19,E19,G19,I19,K19)</f>
        <v>1</v>
      </c>
      <c r="N19" s="11">
        <f>SUM(D19,F19,H19,J19,L19)</f>
        <v>2</v>
      </c>
      <c r="O19" s="17">
        <f>N19/$N$20</f>
        <v>0.05</v>
      </c>
    </row>
    <row r="20" spans="2:15" x14ac:dyDescent="0.3">
      <c r="B20" t="s">
        <v>23</v>
      </c>
      <c r="C20">
        <f t="shared" ref="C20:L20" si="2">SUM(C7:C9,C11:C12,C14:C16,C18:C19)</f>
        <v>2</v>
      </c>
      <c r="D20">
        <f t="shared" si="2"/>
        <v>5</v>
      </c>
      <c r="E20">
        <f t="shared" si="2"/>
        <v>4</v>
      </c>
      <c r="F20">
        <f t="shared" si="2"/>
        <v>6</v>
      </c>
      <c r="G20">
        <f t="shared" si="2"/>
        <v>6</v>
      </c>
      <c r="H20">
        <f t="shared" si="2"/>
        <v>15</v>
      </c>
      <c r="I20">
        <f t="shared" si="2"/>
        <v>4</v>
      </c>
      <c r="J20">
        <f t="shared" si="2"/>
        <v>6</v>
      </c>
      <c r="K20">
        <f t="shared" si="2"/>
        <v>5</v>
      </c>
      <c r="L20">
        <f t="shared" si="2"/>
        <v>8</v>
      </c>
      <c r="M20" s="11">
        <f>SUM(M7:M19)</f>
        <v>21</v>
      </c>
      <c r="N20" s="11">
        <f>SUM(N7:N19)</f>
        <v>40</v>
      </c>
      <c r="O20" s="17">
        <f>N20/$N$20</f>
        <v>1</v>
      </c>
    </row>
  </sheetData>
  <mergeCells count="7">
    <mergeCell ref="K4:L4"/>
    <mergeCell ref="K5:L5"/>
    <mergeCell ref="I4:J4"/>
    <mergeCell ref="C5:D5"/>
    <mergeCell ref="E5:F5"/>
    <mergeCell ref="G5:H5"/>
    <mergeCell ref="I5:J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0527A-C6A7-4384-B172-D22E260E72B2}">
  <sheetPr>
    <tabColor theme="8"/>
  </sheetPr>
  <dimension ref="B2:G73"/>
  <sheetViews>
    <sheetView topLeftCell="A7" workbookViewId="0">
      <selection activeCell="G54" sqref="G54"/>
    </sheetView>
  </sheetViews>
  <sheetFormatPr defaultColWidth="7.109375" defaultRowHeight="14.4" x14ac:dyDescent="0.3"/>
  <cols>
    <col min="1" max="1" width="7.109375" style="19"/>
    <col min="2" max="2" width="8.44140625" style="19" bestFit="1" customWidth="1"/>
    <col min="3" max="16384" width="7.109375" style="19"/>
  </cols>
  <sheetData>
    <row r="2" spans="2:7" x14ac:dyDescent="0.3">
      <c r="E2" s="19" t="s">
        <v>75</v>
      </c>
      <c r="G2" s="19">
        <v>40</v>
      </c>
    </row>
    <row r="3" spans="2:7" x14ac:dyDescent="0.3">
      <c r="B3" s="19" t="s">
        <v>76</v>
      </c>
      <c r="C3" s="19" t="s">
        <v>77</v>
      </c>
      <c r="E3" s="19" t="s">
        <v>78</v>
      </c>
      <c r="G3" s="19">
        <f>(G2/100)*60</f>
        <v>24</v>
      </c>
    </row>
    <row r="4" spans="2:7" x14ac:dyDescent="0.3">
      <c r="B4" s="19">
        <v>1</v>
      </c>
      <c r="C4" s="19">
        <v>0</v>
      </c>
      <c r="E4" s="19" t="s">
        <v>79</v>
      </c>
      <c r="G4" s="19">
        <f>(G2/100)*55</f>
        <v>22</v>
      </c>
    </row>
    <row r="5" spans="2:7" x14ac:dyDescent="0.3">
      <c r="B5" s="20">
        <f>((C5-$G$4)/$G$4)*4.5+5.5</f>
        <v>1.2045454545454541</v>
      </c>
      <c r="C5" s="19">
        <v>1</v>
      </c>
    </row>
    <row r="6" spans="2:7" x14ac:dyDescent="0.3">
      <c r="B6" s="20">
        <f t="shared" ref="B6:B26" si="0">((C6-$G$4)/$G$4)*4.5+5.5</f>
        <v>1.4090909090909092</v>
      </c>
      <c r="C6" s="19">
        <v>2</v>
      </c>
    </row>
    <row r="7" spans="2:7" x14ac:dyDescent="0.3">
      <c r="B7" s="20">
        <f t="shared" si="0"/>
        <v>1.6136363636363638</v>
      </c>
      <c r="C7" s="19">
        <v>3</v>
      </c>
    </row>
    <row r="8" spans="2:7" x14ac:dyDescent="0.3">
      <c r="B8" s="20">
        <f t="shared" si="0"/>
        <v>1.8181818181818179</v>
      </c>
      <c r="C8" s="19">
        <v>4</v>
      </c>
    </row>
    <row r="9" spans="2:7" x14ac:dyDescent="0.3">
      <c r="B9" s="20">
        <f t="shared" si="0"/>
        <v>2.0227272727272729</v>
      </c>
      <c r="C9" s="19">
        <v>5</v>
      </c>
    </row>
    <row r="10" spans="2:7" x14ac:dyDescent="0.3">
      <c r="B10" s="20">
        <f t="shared" si="0"/>
        <v>2.2272727272727271</v>
      </c>
      <c r="C10" s="19">
        <v>6</v>
      </c>
    </row>
    <row r="11" spans="2:7" x14ac:dyDescent="0.3">
      <c r="B11" s="20">
        <f t="shared" si="0"/>
        <v>2.4318181818181821</v>
      </c>
      <c r="C11" s="19">
        <v>7</v>
      </c>
    </row>
    <row r="12" spans="2:7" x14ac:dyDescent="0.3">
      <c r="B12" s="20">
        <f t="shared" si="0"/>
        <v>2.6363636363636362</v>
      </c>
      <c r="C12" s="19">
        <v>8</v>
      </c>
    </row>
    <row r="13" spans="2:7" x14ac:dyDescent="0.3">
      <c r="B13" s="20">
        <f t="shared" si="0"/>
        <v>2.8409090909090908</v>
      </c>
      <c r="C13" s="19">
        <v>9</v>
      </c>
    </row>
    <row r="14" spans="2:7" x14ac:dyDescent="0.3">
      <c r="B14" s="20">
        <f t="shared" si="0"/>
        <v>3.0454545454545459</v>
      </c>
      <c r="C14" s="19">
        <v>10</v>
      </c>
    </row>
    <row r="15" spans="2:7" x14ac:dyDescent="0.3">
      <c r="B15" s="20">
        <f t="shared" si="0"/>
        <v>3.25</v>
      </c>
      <c r="C15" s="19">
        <v>11</v>
      </c>
    </row>
    <row r="16" spans="2:7" x14ac:dyDescent="0.3">
      <c r="B16" s="20">
        <f t="shared" si="0"/>
        <v>3.4545454545454546</v>
      </c>
      <c r="C16" s="19">
        <v>12</v>
      </c>
    </row>
    <row r="17" spans="2:3" x14ac:dyDescent="0.3">
      <c r="B17" s="20">
        <f t="shared" si="0"/>
        <v>3.6590909090909092</v>
      </c>
      <c r="C17" s="19">
        <v>13</v>
      </c>
    </row>
    <row r="18" spans="2:3" x14ac:dyDescent="0.3">
      <c r="B18" s="20">
        <f t="shared" si="0"/>
        <v>3.8636363636363633</v>
      </c>
      <c r="C18" s="19">
        <v>14</v>
      </c>
    </row>
    <row r="19" spans="2:3" x14ac:dyDescent="0.3">
      <c r="B19" s="20">
        <f t="shared" si="0"/>
        <v>4.0681818181818183</v>
      </c>
      <c r="C19" s="19">
        <v>15</v>
      </c>
    </row>
    <row r="20" spans="2:3" x14ac:dyDescent="0.3">
      <c r="B20" s="20">
        <f t="shared" si="0"/>
        <v>4.2727272727272734</v>
      </c>
      <c r="C20" s="19">
        <v>16</v>
      </c>
    </row>
    <row r="21" spans="2:3" x14ac:dyDescent="0.3">
      <c r="B21" s="20">
        <f t="shared" si="0"/>
        <v>4.4772727272727275</v>
      </c>
      <c r="C21" s="19">
        <v>17</v>
      </c>
    </row>
    <row r="22" spans="2:3" x14ac:dyDescent="0.3">
      <c r="B22" s="20">
        <f t="shared" si="0"/>
        <v>4.6818181818181817</v>
      </c>
      <c r="C22" s="19">
        <v>18</v>
      </c>
    </row>
    <row r="23" spans="2:3" x14ac:dyDescent="0.3">
      <c r="B23" s="20">
        <f t="shared" si="0"/>
        <v>4.8863636363636367</v>
      </c>
      <c r="C23" s="19">
        <v>19</v>
      </c>
    </row>
    <row r="24" spans="2:3" x14ac:dyDescent="0.3">
      <c r="B24" s="20">
        <f t="shared" si="0"/>
        <v>5.0909090909090908</v>
      </c>
      <c r="C24" s="19">
        <v>20</v>
      </c>
    </row>
    <row r="25" spans="2:3" x14ac:dyDescent="0.3">
      <c r="B25" s="20">
        <f t="shared" si="0"/>
        <v>5.2954545454545459</v>
      </c>
      <c r="C25" s="19">
        <v>21</v>
      </c>
    </row>
    <row r="26" spans="2:3" x14ac:dyDescent="0.3">
      <c r="B26" s="20">
        <f t="shared" si="0"/>
        <v>5.5</v>
      </c>
      <c r="C26" s="19">
        <v>22</v>
      </c>
    </row>
    <row r="27" spans="2:3" x14ac:dyDescent="0.3">
      <c r="B27" s="20">
        <f t="shared" ref="B27:B28" si="1">((C27-$G$4)/($G$2-$G$4))*4.5+5.5</f>
        <v>5.75</v>
      </c>
      <c r="C27" s="19">
        <v>23</v>
      </c>
    </row>
    <row r="28" spans="2:3" x14ac:dyDescent="0.3">
      <c r="B28" s="20">
        <f t="shared" si="1"/>
        <v>6</v>
      </c>
      <c r="C28" s="19">
        <v>24</v>
      </c>
    </row>
    <row r="29" spans="2:3" x14ac:dyDescent="0.3">
      <c r="B29" s="20">
        <f>((C29-$G$4)/($G$2-$G$4))*4.5+5.5</f>
        <v>6.25</v>
      </c>
      <c r="C29" s="19">
        <v>25</v>
      </c>
    </row>
    <row r="30" spans="2:3" x14ac:dyDescent="0.3">
      <c r="B30" s="20">
        <f t="shared" ref="B30:B44" si="2">((C30-$G$4)/($G$2-$G$4))*4.5+5.5</f>
        <v>6.5</v>
      </c>
      <c r="C30" s="19">
        <v>26</v>
      </c>
    </row>
    <row r="31" spans="2:3" x14ac:dyDescent="0.3">
      <c r="B31" s="20">
        <f t="shared" si="2"/>
        <v>6.75</v>
      </c>
      <c r="C31" s="19">
        <v>27</v>
      </c>
    </row>
    <row r="32" spans="2:3" x14ac:dyDescent="0.3">
      <c r="B32" s="20">
        <f t="shared" si="2"/>
        <v>7</v>
      </c>
      <c r="C32" s="19">
        <v>28</v>
      </c>
    </row>
    <row r="33" spans="2:3" x14ac:dyDescent="0.3">
      <c r="B33" s="20">
        <f t="shared" si="2"/>
        <v>7.25</v>
      </c>
      <c r="C33" s="19">
        <v>29</v>
      </c>
    </row>
    <row r="34" spans="2:3" x14ac:dyDescent="0.3">
      <c r="B34" s="20">
        <f t="shared" si="2"/>
        <v>7.5</v>
      </c>
      <c r="C34" s="19">
        <v>30</v>
      </c>
    </row>
    <row r="35" spans="2:3" x14ac:dyDescent="0.3">
      <c r="B35" s="20">
        <f t="shared" si="2"/>
        <v>7.75</v>
      </c>
      <c r="C35" s="19">
        <v>31</v>
      </c>
    </row>
    <row r="36" spans="2:3" x14ac:dyDescent="0.3">
      <c r="B36" s="20">
        <f t="shared" si="2"/>
        <v>8</v>
      </c>
      <c r="C36" s="19">
        <v>32</v>
      </c>
    </row>
    <row r="37" spans="2:3" x14ac:dyDescent="0.3">
      <c r="B37" s="20">
        <f t="shared" si="2"/>
        <v>8.25</v>
      </c>
      <c r="C37" s="19">
        <v>33</v>
      </c>
    </row>
    <row r="38" spans="2:3" x14ac:dyDescent="0.3">
      <c r="B38" s="20">
        <f t="shared" si="2"/>
        <v>8.5</v>
      </c>
      <c r="C38" s="19">
        <v>34</v>
      </c>
    </row>
    <row r="39" spans="2:3" x14ac:dyDescent="0.3">
      <c r="B39" s="20">
        <f t="shared" si="2"/>
        <v>8.75</v>
      </c>
      <c r="C39" s="19">
        <v>35</v>
      </c>
    </row>
    <row r="40" spans="2:3" x14ac:dyDescent="0.3">
      <c r="B40" s="20">
        <f t="shared" si="2"/>
        <v>9</v>
      </c>
      <c r="C40" s="19">
        <v>36</v>
      </c>
    </row>
    <row r="41" spans="2:3" x14ac:dyDescent="0.3">
      <c r="B41" s="20">
        <f t="shared" si="2"/>
        <v>9.25</v>
      </c>
      <c r="C41" s="19">
        <v>37</v>
      </c>
    </row>
    <row r="42" spans="2:3" x14ac:dyDescent="0.3">
      <c r="B42" s="20">
        <f t="shared" si="2"/>
        <v>9.5</v>
      </c>
      <c r="C42" s="19">
        <v>38</v>
      </c>
    </row>
    <row r="43" spans="2:3" x14ac:dyDescent="0.3">
      <c r="B43" s="20">
        <f t="shared" si="2"/>
        <v>9.75</v>
      </c>
      <c r="C43" s="19">
        <v>39</v>
      </c>
    </row>
    <row r="44" spans="2:3" x14ac:dyDescent="0.3">
      <c r="B44" s="20">
        <f t="shared" si="2"/>
        <v>10</v>
      </c>
      <c r="C44" s="19">
        <v>40</v>
      </c>
    </row>
    <row r="45" spans="2:3" x14ac:dyDescent="0.3">
      <c r="B45" s="20"/>
    </row>
    <row r="46" spans="2:3" x14ac:dyDescent="0.3">
      <c r="B46" s="20"/>
    </row>
    <row r="47" spans="2:3" x14ac:dyDescent="0.3">
      <c r="B47" s="20"/>
    </row>
    <row r="48" spans="2:3" x14ac:dyDescent="0.3">
      <c r="B48" s="20"/>
    </row>
    <row r="49" spans="2:2" x14ac:dyDescent="0.3">
      <c r="B49" s="20"/>
    </row>
    <row r="50" spans="2:2" x14ac:dyDescent="0.3">
      <c r="B50" s="20"/>
    </row>
    <row r="51" spans="2:2" x14ac:dyDescent="0.3">
      <c r="B51" s="20"/>
    </row>
    <row r="52" spans="2:2" x14ac:dyDescent="0.3">
      <c r="B52" s="20"/>
    </row>
    <row r="53" spans="2:2" x14ac:dyDescent="0.3">
      <c r="B53" s="20"/>
    </row>
    <row r="54" spans="2:2" x14ac:dyDescent="0.3">
      <c r="B54" s="20"/>
    </row>
    <row r="55" spans="2:2" x14ac:dyDescent="0.3">
      <c r="B55" s="20"/>
    </row>
    <row r="56" spans="2:2" x14ac:dyDescent="0.3">
      <c r="B56" s="20"/>
    </row>
    <row r="57" spans="2:2" x14ac:dyDescent="0.3">
      <c r="B57" s="20"/>
    </row>
    <row r="58" spans="2:2" x14ac:dyDescent="0.3">
      <c r="B58" s="20"/>
    </row>
    <row r="59" spans="2:2" x14ac:dyDescent="0.3">
      <c r="B59" s="20"/>
    </row>
    <row r="60" spans="2:2" x14ac:dyDescent="0.3">
      <c r="B60" s="20"/>
    </row>
    <row r="61" spans="2:2" x14ac:dyDescent="0.3">
      <c r="B61" s="20"/>
    </row>
    <row r="62" spans="2:2" x14ac:dyDescent="0.3">
      <c r="B62" s="20"/>
    </row>
    <row r="63" spans="2:2" x14ac:dyDescent="0.3">
      <c r="B63" s="20"/>
    </row>
    <row r="64" spans="2:2" x14ac:dyDescent="0.3">
      <c r="B64" s="20"/>
    </row>
    <row r="65" spans="2:2" x14ac:dyDescent="0.3">
      <c r="B65" s="20"/>
    </row>
    <row r="66" spans="2:2" x14ac:dyDescent="0.3">
      <c r="B66" s="20"/>
    </row>
    <row r="67" spans="2:2" x14ac:dyDescent="0.3">
      <c r="B67" s="20"/>
    </row>
    <row r="68" spans="2:2" x14ac:dyDescent="0.3">
      <c r="B68" s="20"/>
    </row>
    <row r="69" spans="2:2" x14ac:dyDescent="0.3">
      <c r="B69" s="20"/>
    </row>
    <row r="70" spans="2:2" x14ac:dyDescent="0.3">
      <c r="B70" s="20"/>
    </row>
    <row r="71" spans="2:2" x14ac:dyDescent="0.3">
      <c r="B71" s="20"/>
    </row>
    <row r="72" spans="2:2" x14ac:dyDescent="0.3">
      <c r="B72" s="20"/>
    </row>
    <row r="73" spans="2:2" x14ac:dyDescent="0.3">
      <c r="B73" s="20"/>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92AAD-8C66-4EBC-9D47-7B081135FFE3}">
  <sheetPr>
    <tabColor rgb="FFFFC000"/>
    <pageSetUpPr autoPageBreaks="0" fitToPage="1"/>
  </sheetPr>
  <dimension ref="A2:M41"/>
  <sheetViews>
    <sheetView showGridLines="0" zoomScale="86" zoomScaleNormal="86" zoomScaleSheetLayoutView="100" workbookViewId="0">
      <selection activeCell="D8" sqref="D8"/>
    </sheetView>
  </sheetViews>
  <sheetFormatPr defaultColWidth="12.33203125" defaultRowHeight="10.199999999999999" x14ac:dyDescent="0.2"/>
  <cols>
    <col min="1" max="1" width="14.109375" style="21" customWidth="1"/>
    <col min="2" max="2" width="31" style="21" customWidth="1"/>
    <col min="3" max="3" width="9.88671875" style="21" customWidth="1"/>
    <col min="4" max="6" width="10.88671875" style="21" customWidth="1"/>
    <col min="7" max="9" width="12.33203125" style="21" customWidth="1"/>
    <col min="10" max="10" width="11.5546875" style="21" customWidth="1"/>
    <col min="11" max="11" width="45.109375" style="21" customWidth="1"/>
    <col min="12" max="16384" width="12.33203125" style="21"/>
  </cols>
  <sheetData>
    <row r="2" spans="1:13" ht="15.6" customHeight="1" x14ac:dyDescent="0.3">
      <c r="B2" s="135" t="s">
        <v>80</v>
      </c>
      <c r="C2" s="135"/>
      <c r="D2" s="135"/>
      <c r="G2" s="136" t="s">
        <v>81</v>
      </c>
      <c r="H2" s="136"/>
      <c r="I2" s="137"/>
    </row>
    <row r="3" spans="1:13" ht="15.6" customHeight="1" x14ac:dyDescent="0.3">
      <c r="B3" s="135"/>
      <c r="C3" s="135"/>
      <c r="D3" s="135"/>
      <c r="G3" s="136" t="s">
        <v>80</v>
      </c>
      <c r="H3" s="136"/>
      <c r="I3" s="137"/>
    </row>
    <row r="4" spans="1:13" ht="15.6" customHeight="1" x14ac:dyDescent="0.3">
      <c r="B4" s="135"/>
      <c r="C4" s="135"/>
      <c r="D4" s="135"/>
      <c r="G4" s="136" t="s">
        <v>82</v>
      </c>
      <c r="H4" s="136"/>
      <c r="I4" s="137"/>
    </row>
    <row r="5" spans="1:13" ht="27" customHeight="1" x14ac:dyDescent="0.2"/>
    <row r="6" spans="1:13" ht="13.8" x14ac:dyDescent="0.3">
      <c r="B6" s="22" t="s">
        <v>83</v>
      </c>
      <c r="C6" s="22" t="s">
        <v>84</v>
      </c>
      <c r="D6" s="22" t="s">
        <v>76</v>
      </c>
      <c r="E6" s="22" t="s">
        <v>47</v>
      </c>
      <c r="F6" s="22" t="s">
        <v>85</v>
      </c>
      <c r="G6" s="22" t="s">
        <v>86</v>
      </c>
      <c r="H6" s="22" t="s">
        <v>87</v>
      </c>
      <c r="I6" s="22" t="s">
        <v>88</v>
      </c>
      <c r="J6" s="22" t="s">
        <v>89</v>
      </c>
      <c r="K6" s="22" t="s">
        <v>90</v>
      </c>
    </row>
    <row r="7" spans="1:13" ht="17.399999999999999" x14ac:dyDescent="0.45">
      <c r="A7" s="23"/>
      <c r="B7" s="24" t="s">
        <v>91</v>
      </c>
      <c r="C7" s="25">
        <v>5017254</v>
      </c>
      <c r="D7" s="26">
        <f>_xlfn.XLOOKUP(Data4[[#This Row],[Punten]],[2]Cesuur!$C$4:$C$44,[2]Cesuur!$B$4:$B$44)</f>
        <v>6</v>
      </c>
      <c r="E7" s="27">
        <f>SUM(Data4[[#This Row],[Vraag 1]:[Vraag 5]])</f>
        <v>24</v>
      </c>
      <c r="F7" s="28">
        <v>3</v>
      </c>
      <c r="G7" s="28">
        <v>6</v>
      </c>
      <c r="H7" s="28">
        <v>5</v>
      </c>
      <c r="I7" s="28">
        <v>5</v>
      </c>
      <c r="J7" s="28">
        <v>5</v>
      </c>
      <c r="K7" s="29"/>
      <c r="M7" s="30"/>
    </row>
    <row r="8" spans="1:13" ht="15.6" x14ac:dyDescent="0.3">
      <c r="A8" s="23"/>
      <c r="B8" s="24" t="s">
        <v>92</v>
      </c>
      <c r="C8" s="25">
        <v>5058546</v>
      </c>
      <c r="D8" s="26">
        <f>_xlfn.XLOOKUP(Data4[[#This Row],[Punten]],[2]Cesuur!$C$4:$C$44,[2]Cesuur!$B$4:$B$44)</f>
        <v>6.25</v>
      </c>
      <c r="E8" s="27">
        <f>SUM(Data4[[#This Row],[Vraag 1]:[Vraag 5]])</f>
        <v>25</v>
      </c>
      <c r="F8" s="28">
        <v>4</v>
      </c>
      <c r="G8" s="28">
        <v>5</v>
      </c>
      <c r="H8" s="28">
        <v>9</v>
      </c>
      <c r="I8" s="28">
        <v>5</v>
      </c>
      <c r="J8" s="28">
        <v>2</v>
      </c>
      <c r="K8" s="29"/>
    </row>
    <row r="9" spans="1:13" ht="15.6" x14ac:dyDescent="0.3">
      <c r="A9" s="23"/>
      <c r="B9" s="24" t="s">
        <v>93</v>
      </c>
      <c r="C9" s="25">
        <v>5059666</v>
      </c>
      <c r="D9" s="26">
        <f>_xlfn.XLOOKUP(Data4[[#This Row],[Punten]],[2]Cesuur!$C$4:$C$44,[2]Cesuur!$B$4:$B$44)</f>
        <v>7.25</v>
      </c>
      <c r="E9" s="27">
        <f>SUM(Data4[[#This Row],[Vraag 1]:[Vraag 5]])</f>
        <v>29</v>
      </c>
      <c r="F9" s="28">
        <v>3</v>
      </c>
      <c r="G9" s="28">
        <v>6</v>
      </c>
      <c r="H9" s="28">
        <v>8</v>
      </c>
      <c r="I9" s="28">
        <v>5</v>
      </c>
      <c r="J9" s="28">
        <v>7</v>
      </c>
      <c r="K9" s="29"/>
    </row>
    <row r="10" spans="1:13" ht="15.6" x14ac:dyDescent="0.3">
      <c r="A10" s="23"/>
      <c r="B10" s="24" t="s">
        <v>94</v>
      </c>
      <c r="C10" s="25">
        <v>5229111</v>
      </c>
      <c r="D10" s="26">
        <f>_xlfn.XLOOKUP(Data4[[#This Row],[Punten]],[2]Cesuur!$C$4:$C$44,[2]Cesuur!$B$4:$B$44)</f>
        <v>3.6590909090909092</v>
      </c>
      <c r="E10" s="27">
        <f>SUM(Data4[[#This Row],[Vraag 1]:[Vraag 5]])</f>
        <v>13</v>
      </c>
      <c r="F10" s="28">
        <v>1</v>
      </c>
      <c r="G10" s="28">
        <v>4</v>
      </c>
      <c r="H10" s="28">
        <v>2</v>
      </c>
      <c r="I10" s="28">
        <v>5</v>
      </c>
      <c r="J10" s="28">
        <v>1</v>
      </c>
      <c r="K10" s="29"/>
    </row>
    <row r="11" spans="1:13" ht="15.6" x14ac:dyDescent="0.3">
      <c r="A11" s="23"/>
      <c r="B11" s="24" t="s">
        <v>95</v>
      </c>
      <c r="C11" s="25">
        <v>5216737</v>
      </c>
      <c r="D11" s="26">
        <f>_xlfn.XLOOKUP(Data4[[#This Row],[Punten]],[2]Cesuur!$C$4:$C$44,[2]Cesuur!$B$4:$B$44)</f>
        <v>2.6363636363636362</v>
      </c>
      <c r="E11" s="27">
        <f>SUM(Data4[[#This Row],[Vraag 1]:[Vraag 5]])</f>
        <v>8</v>
      </c>
      <c r="F11" s="28">
        <v>0</v>
      </c>
      <c r="G11" s="28">
        <v>3</v>
      </c>
      <c r="H11" s="28">
        <v>2</v>
      </c>
      <c r="I11" s="28">
        <v>2</v>
      </c>
      <c r="J11" s="28">
        <v>1</v>
      </c>
      <c r="K11" s="29"/>
    </row>
    <row r="12" spans="1:13" ht="15.6" x14ac:dyDescent="0.3">
      <c r="A12" s="23"/>
      <c r="B12" s="24" t="s">
        <v>96</v>
      </c>
      <c r="C12" s="25">
        <v>5184738</v>
      </c>
      <c r="D12" s="26">
        <f>_xlfn.XLOOKUP(Data4[[#This Row],[Punten]],[2]Cesuur!$C$4:$C$44,[2]Cesuur!$B$4:$B$44)</f>
        <v>4.0681818181818183</v>
      </c>
      <c r="E12" s="27">
        <f>SUM(Data4[[#This Row],[Vraag 1]:[Vraag 5]])</f>
        <v>15</v>
      </c>
      <c r="F12" s="28">
        <v>4</v>
      </c>
      <c r="G12" s="28">
        <v>3</v>
      </c>
      <c r="H12" s="28">
        <v>4</v>
      </c>
      <c r="I12" s="28">
        <v>3</v>
      </c>
      <c r="J12" s="28">
        <v>1</v>
      </c>
      <c r="K12" s="29"/>
    </row>
    <row r="13" spans="1:13" ht="15.6" x14ac:dyDescent="0.3">
      <c r="A13" s="23"/>
      <c r="B13" s="24" t="s">
        <v>97</v>
      </c>
      <c r="C13" s="25">
        <v>5226201</v>
      </c>
      <c r="D13" s="26">
        <f>_xlfn.XLOOKUP(Data4[[#This Row],[Punten]],[2]Cesuur!$C$4:$C$44,[2]Cesuur!$B$4:$B$44)</f>
        <v>1.8181818181818179</v>
      </c>
      <c r="E13" s="27">
        <f>SUM(Data4[[#This Row],[Vraag 1]:[Vraag 5]])</f>
        <v>4</v>
      </c>
      <c r="F13" s="28">
        <v>0</v>
      </c>
      <c r="G13" s="28">
        <v>1</v>
      </c>
      <c r="H13" s="28">
        <v>0</v>
      </c>
      <c r="I13" s="28">
        <v>3</v>
      </c>
      <c r="J13" s="28">
        <v>0</v>
      </c>
      <c r="K13" s="29"/>
    </row>
    <row r="14" spans="1:13" ht="15.6" x14ac:dyDescent="0.3">
      <c r="A14" s="23"/>
      <c r="B14" s="24" t="s">
        <v>98</v>
      </c>
      <c r="C14" s="25">
        <v>5028779</v>
      </c>
      <c r="D14" s="26">
        <f>_xlfn.XLOOKUP(Data4[[#This Row],[Punten]],[2]Cesuur!$C$4:$C$44,[2]Cesuur!$B$4:$B$44)</f>
        <v>4.2727272727272734</v>
      </c>
      <c r="E14" s="27">
        <f>SUM(Data4[[#This Row],[Vraag 1]:[Vraag 5]])</f>
        <v>16</v>
      </c>
      <c r="F14" s="28">
        <v>0</v>
      </c>
      <c r="G14" s="28">
        <v>6</v>
      </c>
      <c r="H14" s="28">
        <v>8</v>
      </c>
      <c r="I14" s="28">
        <v>1</v>
      </c>
      <c r="J14" s="28">
        <v>1</v>
      </c>
      <c r="K14" s="29"/>
    </row>
    <row r="15" spans="1:13" ht="15.6" x14ac:dyDescent="0.3">
      <c r="A15" s="23"/>
      <c r="B15" s="24" t="s">
        <v>99</v>
      </c>
      <c r="C15" s="25">
        <v>5202191</v>
      </c>
      <c r="D15" s="26">
        <f>_xlfn.XLOOKUP(Data4[[#This Row],[Punten]],[2]Cesuur!$C$4:$C$44,[2]Cesuur!$B$4:$B$44)</f>
        <v>4.4772727272727275</v>
      </c>
      <c r="E15" s="27">
        <f>SUM(Data4[[#This Row],[Vraag 1]:[Vraag 5]])</f>
        <v>17</v>
      </c>
      <c r="F15" s="28">
        <v>1</v>
      </c>
      <c r="G15" s="28">
        <v>4</v>
      </c>
      <c r="H15" s="28">
        <v>10</v>
      </c>
      <c r="I15" s="28">
        <v>1</v>
      </c>
      <c r="J15" s="28">
        <v>1</v>
      </c>
      <c r="K15" s="29"/>
    </row>
    <row r="16" spans="1:13" ht="15.6" x14ac:dyDescent="0.3">
      <c r="A16" s="23"/>
      <c r="B16" s="24" t="s">
        <v>100</v>
      </c>
      <c r="C16" s="25">
        <v>5223725</v>
      </c>
      <c r="D16" s="26">
        <f>_xlfn.XLOOKUP(Data4[[#This Row],[Punten]],[2]Cesuur!$C$4:$C$44,[2]Cesuur!$B$4:$B$44)</f>
        <v>4.0681818181818183</v>
      </c>
      <c r="E16" s="27">
        <f>SUM(Data4[[#This Row],[Vraag 1]:[Vraag 5]])</f>
        <v>15</v>
      </c>
      <c r="F16" s="28">
        <v>3</v>
      </c>
      <c r="G16" s="28">
        <v>6</v>
      </c>
      <c r="H16" s="28">
        <v>3</v>
      </c>
      <c r="I16" s="28">
        <v>1</v>
      </c>
      <c r="J16" s="28">
        <v>2</v>
      </c>
      <c r="K16" s="29"/>
    </row>
    <row r="17" spans="1:11" ht="15.6" x14ac:dyDescent="0.3">
      <c r="A17" s="23"/>
      <c r="B17" s="24" t="s">
        <v>101</v>
      </c>
      <c r="C17" s="25">
        <v>5201993</v>
      </c>
      <c r="D17" s="26">
        <f>_xlfn.XLOOKUP(Data4[[#This Row],[Punten]],[2]Cesuur!$C$4:$C$44,[2]Cesuur!$B$4:$B$44)</f>
        <v>7.75</v>
      </c>
      <c r="E17" s="27">
        <f>SUM(Data4[[#This Row],[Vraag 1]:[Vraag 5]])</f>
        <v>31</v>
      </c>
      <c r="F17" s="28">
        <v>0</v>
      </c>
      <c r="G17" s="28">
        <v>6</v>
      </c>
      <c r="H17" s="28">
        <v>13</v>
      </c>
      <c r="I17" s="28">
        <v>4</v>
      </c>
      <c r="J17" s="28">
        <v>8</v>
      </c>
      <c r="K17" s="29"/>
    </row>
    <row r="18" spans="1:11" ht="15.6" x14ac:dyDescent="0.3">
      <c r="A18" s="23"/>
      <c r="B18" s="24" t="s">
        <v>102</v>
      </c>
      <c r="C18" s="25">
        <v>5204798</v>
      </c>
      <c r="D18" s="26">
        <f>_xlfn.XLOOKUP(Data4[[#This Row],[Punten]],[2]Cesuur!$C$4:$C$44,[2]Cesuur!$B$4:$B$44)</f>
        <v>8.25</v>
      </c>
      <c r="E18" s="27">
        <f>SUM(Data4[[#This Row],[Vraag 1]:[Vraag 5]])</f>
        <v>33</v>
      </c>
      <c r="F18" s="28">
        <v>5</v>
      </c>
      <c r="G18" s="28">
        <v>6</v>
      </c>
      <c r="H18" s="28">
        <v>9</v>
      </c>
      <c r="I18" s="28">
        <v>5</v>
      </c>
      <c r="J18" s="28">
        <v>8</v>
      </c>
      <c r="K18" s="29"/>
    </row>
    <row r="19" spans="1:11" ht="15.6" x14ac:dyDescent="0.3">
      <c r="A19" s="23"/>
      <c r="B19" s="24" t="s">
        <v>103</v>
      </c>
      <c r="C19" s="25">
        <v>4698223</v>
      </c>
      <c r="D19" s="26">
        <f>_xlfn.XLOOKUP(Data4[[#This Row],[Punten]],[2]Cesuur!$C$4:$C$44,[2]Cesuur!$B$4:$B$44)</f>
        <v>5.5</v>
      </c>
      <c r="E19" s="27">
        <f>SUM(Data4[[#This Row],[Vraag 1]:[Vraag 5]])</f>
        <v>22</v>
      </c>
      <c r="F19" s="28">
        <v>5</v>
      </c>
      <c r="G19" s="28">
        <v>3</v>
      </c>
      <c r="H19" s="28">
        <v>10</v>
      </c>
      <c r="I19" s="28">
        <v>3</v>
      </c>
      <c r="J19" s="28">
        <v>1</v>
      </c>
      <c r="K19" s="29"/>
    </row>
    <row r="20" spans="1:11" ht="15.6" x14ac:dyDescent="0.3">
      <c r="A20" s="23"/>
      <c r="B20" s="24" t="s">
        <v>104</v>
      </c>
      <c r="C20" s="25">
        <v>5172810</v>
      </c>
      <c r="D20" s="26">
        <f>_xlfn.XLOOKUP(Data4[[#This Row],[Punten]],[2]Cesuur!$C$4:$C$44,[2]Cesuur!$B$4:$B$44)</f>
        <v>6.25</v>
      </c>
      <c r="E20" s="27">
        <f>SUM(Data4[[#This Row],[Vraag 1]:[Vraag 5]])</f>
        <v>25</v>
      </c>
      <c r="F20" s="28">
        <v>2</v>
      </c>
      <c r="G20" s="28">
        <v>5</v>
      </c>
      <c r="H20" s="28">
        <v>8</v>
      </c>
      <c r="I20" s="28">
        <v>2</v>
      </c>
      <c r="J20" s="28">
        <v>8</v>
      </c>
      <c r="K20" s="29"/>
    </row>
    <row r="21" spans="1:11" ht="15.6" x14ac:dyDescent="0.3">
      <c r="A21" s="23"/>
      <c r="B21" s="24" t="s">
        <v>105</v>
      </c>
      <c r="C21" s="25">
        <v>5188067</v>
      </c>
      <c r="D21" s="26">
        <f>_xlfn.XLOOKUP(Data4[[#This Row],[Punten]],[2]Cesuur!$C$4:$C$44,[2]Cesuur!$B$4:$B$44)</f>
        <v>5.75</v>
      </c>
      <c r="E21" s="27">
        <f>SUM(Data4[[#This Row],[Vraag 1]:[Vraag 5]])</f>
        <v>23</v>
      </c>
      <c r="F21" s="28">
        <v>2</v>
      </c>
      <c r="G21" s="28">
        <v>6</v>
      </c>
      <c r="H21" s="28">
        <v>7</v>
      </c>
      <c r="I21" s="28">
        <v>4</v>
      </c>
      <c r="J21" s="28">
        <v>4</v>
      </c>
      <c r="K21" s="29"/>
    </row>
    <row r="22" spans="1:11" ht="15.6" x14ac:dyDescent="0.3">
      <c r="A22" s="23"/>
      <c r="B22" s="24" t="s">
        <v>106</v>
      </c>
      <c r="C22" s="25">
        <v>5238439</v>
      </c>
      <c r="D22" s="26">
        <f>_xlfn.XLOOKUP(Data4[[#This Row],[Punten]],[2]Cesuur!$C$4:$C$44,[2]Cesuur!$B$4:$B$44)</f>
        <v>3.8636363636363633</v>
      </c>
      <c r="E22" s="27">
        <f>SUM(Data4[[#This Row],[Vraag 1]:[Vraag 5]])</f>
        <v>14</v>
      </c>
      <c r="F22" s="31">
        <v>0</v>
      </c>
      <c r="G22" s="31">
        <v>4</v>
      </c>
      <c r="H22" s="31">
        <v>5</v>
      </c>
      <c r="I22" s="31">
        <v>4</v>
      </c>
      <c r="J22" s="31">
        <v>1</v>
      </c>
      <c r="K22" s="29"/>
    </row>
    <row r="23" spans="1:11" ht="15.6" x14ac:dyDescent="0.3">
      <c r="A23" s="23"/>
      <c r="B23" s="24" t="s">
        <v>107</v>
      </c>
      <c r="C23" s="25">
        <v>5017726</v>
      </c>
      <c r="D23" s="26">
        <f>_xlfn.XLOOKUP(Data4[[#This Row],[Punten]],[2]Cesuur!$C$4:$C$44,[2]Cesuur!$B$4:$B$44)</f>
        <v>3.6590909090909092</v>
      </c>
      <c r="E23" s="27">
        <f>SUM(Data4[[#This Row],[Vraag 1]:[Vraag 5]])</f>
        <v>13</v>
      </c>
      <c r="F23" s="28">
        <v>1</v>
      </c>
      <c r="G23" s="28">
        <v>5</v>
      </c>
      <c r="H23" s="28">
        <v>5</v>
      </c>
      <c r="I23" s="28">
        <v>1</v>
      </c>
      <c r="J23" s="28">
        <v>1</v>
      </c>
      <c r="K23" s="29"/>
    </row>
    <row r="24" spans="1:11" ht="15.6" x14ac:dyDescent="0.3">
      <c r="A24" s="23"/>
      <c r="B24" s="24" t="s">
        <v>108</v>
      </c>
      <c r="C24" s="25">
        <v>5174635</v>
      </c>
      <c r="D24" s="26">
        <f>_xlfn.XLOOKUP(Data4[[#This Row],[Punten]],[2]Cesuur!$C$4:$C$44,[2]Cesuur!$B$4:$B$44)</f>
        <v>2.6363636363636362</v>
      </c>
      <c r="E24" s="27">
        <f>SUM(Data4[[#This Row],[Vraag 1]:[Vraag 5]])</f>
        <v>8</v>
      </c>
      <c r="F24" s="28">
        <v>3</v>
      </c>
      <c r="G24" s="28">
        <v>1</v>
      </c>
      <c r="H24" s="28">
        <v>1</v>
      </c>
      <c r="I24" s="28">
        <v>2</v>
      </c>
      <c r="J24" s="28">
        <v>1</v>
      </c>
      <c r="K24" s="29"/>
    </row>
    <row r="25" spans="1:11" ht="15.6" x14ac:dyDescent="0.3">
      <c r="A25" s="23"/>
      <c r="B25" s="24" t="s">
        <v>109</v>
      </c>
      <c r="C25" s="25">
        <v>4772229</v>
      </c>
      <c r="D25" s="26">
        <f>_xlfn.XLOOKUP(Data4[[#This Row],[Punten]],[2]Cesuur!$C$4:$C$44,[2]Cesuur!$B$4:$B$44)</f>
        <v>4.0681818181818183</v>
      </c>
      <c r="E25" s="27">
        <f>SUM(Data4[[#This Row],[Vraag 1]:[Vraag 5]])</f>
        <v>15</v>
      </c>
      <c r="F25" s="28">
        <v>0</v>
      </c>
      <c r="G25" s="28">
        <v>3</v>
      </c>
      <c r="H25" s="28">
        <v>4</v>
      </c>
      <c r="I25" s="28">
        <v>4</v>
      </c>
      <c r="J25" s="28">
        <v>4</v>
      </c>
      <c r="K25" s="29"/>
    </row>
    <row r="26" spans="1:11" ht="15.6" x14ac:dyDescent="0.3">
      <c r="A26" s="23"/>
      <c r="B26" s="24" t="s">
        <v>110</v>
      </c>
      <c r="C26" s="25">
        <v>5194997</v>
      </c>
      <c r="D26" s="26">
        <f>_xlfn.XLOOKUP(Data4[[#This Row],[Punten]],[2]Cesuur!$C$4:$C$44,[2]Cesuur!$B$4:$B$44)</f>
        <v>2.0227272727272729</v>
      </c>
      <c r="E26" s="27">
        <f>SUM(Data4[[#This Row],[Vraag 1]:[Vraag 5]])</f>
        <v>5</v>
      </c>
      <c r="F26" s="28">
        <v>2</v>
      </c>
      <c r="G26" s="28">
        <v>0</v>
      </c>
      <c r="H26" s="28">
        <v>3</v>
      </c>
      <c r="I26" s="28">
        <v>0</v>
      </c>
      <c r="J26" s="28">
        <v>0</v>
      </c>
      <c r="K26" s="29"/>
    </row>
    <row r="27" spans="1:11" ht="15.6" x14ac:dyDescent="0.3">
      <c r="A27" s="23"/>
      <c r="B27" s="24" t="s">
        <v>111</v>
      </c>
      <c r="C27" s="25">
        <v>5156092</v>
      </c>
      <c r="D27" s="26">
        <f>_xlfn.XLOOKUP(Data4[[#This Row],[Punten]],[2]Cesuur!$C$4:$C$44,[2]Cesuur!$B$4:$B$44)</f>
        <v>3.0454545454545459</v>
      </c>
      <c r="E27" s="27">
        <f>SUM(Data4[[#This Row],[Vraag 1]:[Vraag 5]])</f>
        <v>10</v>
      </c>
      <c r="F27" s="28">
        <v>0</v>
      </c>
      <c r="G27" s="28">
        <v>1</v>
      </c>
      <c r="H27" s="28">
        <v>4</v>
      </c>
      <c r="I27" s="28">
        <v>5</v>
      </c>
      <c r="J27" s="28">
        <v>0</v>
      </c>
      <c r="K27" s="29"/>
    </row>
    <row r="28" spans="1:11" ht="15.6" x14ac:dyDescent="0.3">
      <c r="A28" s="23"/>
      <c r="B28" s="24" t="s">
        <v>112</v>
      </c>
      <c r="C28" s="25">
        <v>5222389</v>
      </c>
      <c r="D28" s="26">
        <f>_xlfn.XLOOKUP(Data4[[#This Row],[Punten]],[2]Cesuur!$C$4:$C$44,[2]Cesuur!$B$4:$B$44)</f>
        <v>3.8636363636363633</v>
      </c>
      <c r="E28" s="27">
        <f>SUM(Data4[[#This Row],[Vraag 1]:[Vraag 5]])</f>
        <v>14</v>
      </c>
      <c r="F28" s="28">
        <v>1</v>
      </c>
      <c r="G28" s="28">
        <v>4</v>
      </c>
      <c r="H28" s="28">
        <v>5</v>
      </c>
      <c r="I28" s="28">
        <v>3</v>
      </c>
      <c r="J28" s="28">
        <v>1</v>
      </c>
      <c r="K28" s="29"/>
    </row>
    <row r="29" spans="1:11" ht="15.6" x14ac:dyDescent="0.3">
      <c r="A29" s="23"/>
      <c r="B29" s="24" t="s">
        <v>113</v>
      </c>
      <c r="C29" s="25">
        <v>5194962</v>
      </c>
      <c r="D29" s="26">
        <f>_xlfn.XLOOKUP(Data4[[#This Row],[Punten]],[2]Cesuur!$C$4:$C$44,[2]Cesuur!$B$4:$B$44)</f>
        <v>3.0454545454545459</v>
      </c>
      <c r="E29" s="27">
        <f>SUM(Data4[[#This Row],[Vraag 1]:[Vraag 5]])</f>
        <v>10</v>
      </c>
      <c r="F29" s="28">
        <v>0</v>
      </c>
      <c r="G29" s="28">
        <v>4</v>
      </c>
      <c r="H29" s="28">
        <v>5</v>
      </c>
      <c r="I29" s="28">
        <v>1</v>
      </c>
      <c r="J29" s="28">
        <v>0</v>
      </c>
      <c r="K29" s="29"/>
    </row>
    <row r="30" spans="1:11" ht="15.6" x14ac:dyDescent="0.3">
      <c r="A30" s="23"/>
      <c r="B30" s="24" t="s">
        <v>114</v>
      </c>
      <c r="C30" s="25">
        <v>4713613</v>
      </c>
      <c r="D30" s="26">
        <f>_xlfn.XLOOKUP(Data4[[#This Row],[Punten]],[2]Cesuur!$C$4:$C$44,[2]Cesuur!$B$4:$B$44)</f>
        <v>2.4318181818181821</v>
      </c>
      <c r="E30" s="27">
        <f>SUM(Data4[[#This Row],[Vraag 1]:[Vraag 5]])</f>
        <v>7</v>
      </c>
      <c r="F30" s="28">
        <v>1</v>
      </c>
      <c r="G30" s="28">
        <v>2</v>
      </c>
      <c r="H30" s="28">
        <v>4</v>
      </c>
      <c r="I30" s="28">
        <v>0</v>
      </c>
      <c r="J30" s="28">
        <v>0</v>
      </c>
      <c r="K30" s="29"/>
    </row>
    <row r="31" spans="1:11" ht="15.6" x14ac:dyDescent="0.3">
      <c r="A31" s="23"/>
      <c r="B31" s="24" t="s">
        <v>115</v>
      </c>
      <c r="C31" s="25">
        <v>5222842</v>
      </c>
      <c r="D31" s="26">
        <f>_xlfn.XLOOKUP(Data4[[#This Row],[Punten]],[2]Cesuur!$C$4:$C$44,[2]Cesuur!$B$4:$B$44)</f>
        <v>5.75</v>
      </c>
      <c r="E31" s="27">
        <f>SUM(Data4[[#This Row],[Vraag 1]:[Vraag 5]])</f>
        <v>23</v>
      </c>
      <c r="F31" s="28">
        <v>2</v>
      </c>
      <c r="G31" s="28">
        <v>5</v>
      </c>
      <c r="H31" s="28">
        <v>9</v>
      </c>
      <c r="I31" s="28">
        <v>5</v>
      </c>
      <c r="J31" s="28">
        <v>2</v>
      </c>
      <c r="K31" s="29"/>
    </row>
    <row r="32" spans="1:11" ht="15.6" x14ac:dyDescent="0.3">
      <c r="A32" s="23"/>
      <c r="B32" s="24" t="s">
        <v>116</v>
      </c>
      <c r="C32" s="25">
        <v>5235189</v>
      </c>
      <c r="D32" s="26">
        <f>_xlfn.XLOOKUP(Data4[[#This Row],[Punten]],[2]Cesuur!$C$4:$C$44,[2]Cesuur!$B$4:$B$44)</f>
        <v>5.5</v>
      </c>
      <c r="E32" s="27">
        <f>SUM(Data4[[#This Row],[Vraag 1]:[Vraag 5]])</f>
        <v>22</v>
      </c>
      <c r="F32" s="28">
        <v>4</v>
      </c>
      <c r="G32" s="28">
        <v>4</v>
      </c>
      <c r="H32" s="28">
        <v>7</v>
      </c>
      <c r="I32" s="28">
        <v>5</v>
      </c>
      <c r="J32" s="28">
        <v>2</v>
      </c>
      <c r="K32" s="29"/>
    </row>
    <row r="33" spans="1:11" ht="15.6" x14ac:dyDescent="0.3">
      <c r="A33" s="23"/>
      <c r="B33" s="24" t="s">
        <v>117</v>
      </c>
      <c r="C33" s="25">
        <v>5198127</v>
      </c>
      <c r="D33" s="26">
        <f>_xlfn.XLOOKUP(Data4[[#This Row],[Punten]],[2]Cesuur!$C$4:$C$44,[2]Cesuur!$B$4:$B$44)</f>
        <v>4.4772727272727275</v>
      </c>
      <c r="E33" s="27">
        <f>SUM(Data4[[#This Row],[Vraag 1]:[Vraag 5]])</f>
        <v>17</v>
      </c>
      <c r="F33" s="28">
        <v>4</v>
      </c>
      <c r="G33" s="28">
        <v>4</v>
      </c>
      <c r="H33" s="28">
        <v>6</v>
      </c>
      <c r="I33" s="28">
        <v>3</v>
      </c>
      <c r="J33" s="28">
        <v>0</v>
      </c>
      <c r="K33" s="29"/>
    </row>
    <row r="34" spans="1:11" ht="15.6" x14ac:dyDescent="0.3">
      <c r="A34" s="23"/>
      <c r="B34" s="24" t="s">
        <v>118</v>
      </c>
      <c r="C34" s="25">
        <v>5185785</v>
      </c>
      <c r="D34" s="26">
        <f>_xlfn.XLOOKUP(Data4[[#This Row],[Punten]],[2]Cesuur!$C$4:$C$44,[2]Cesuur!$B$4:$B$44)</f>
        <v>5.75</v>
      </c>
      <c r="E34" s="27">
        <f>SUM(Data4[[#This Row],[Vraag 1]:[Vraag 5]])</f>
        <v>23</v>
      </c>
      <c r="F34" s="28">
        <v>1</v>
      </c>
      <c r="G34" s="28">
        <v>5</v>
      </c>
      <c r="H34" s="28">
        <v>9</v>
      </c>
      <c r="I34" s="28">
        <v>4</v>
      </c>
      <c r="J34" s="28">
        <v>4</v>
      </c>
      <c r="K34" s="29"/>
    </row>
    <row r="35" spans="1:11" ht="13.8" x14ac:dyDescent="0.3">
      <c r="B35" s="32" t="s">
        <v>23</v>
      </c>
      <c r="C35" s="33">
        <f>ROWS(B7:B34)-7</f>
        <v>21</v>
      </c>
      <c r="D35" s="34">
        <f>COUNTIFS(Data4[Cijfer],"&gt;5,4")/28</f>
        <v>0.39285714285714285</v>
      </c>
      <c r="E35" s="35">
        <f>SUM(Data4[Punten])/60</f>
        <v>8.0166666666666675</v>
      </c>
      <c r="F35" s="34">
        <f>(AVERAGE(Data4[Vraag 1]))/5</f>
        <v>0.37142857142857144</v>
      </c>
      <c r="G35" s="34">
        <f>(AVERAGE(Data4[Vraag 1]))/6</f>
        <v>0.30952380952380953</v>
      </c>
      <c r="H35" s="34">
        <f>(AVERAGE(Data4[Vraag 1]))/15</f>
        <v>0.12380952380952381</v>
      </c>
      <c r="I35" s="34">
        <f>(AVERAGE(Data4[Vraag 1]))/6</f>
        <v>0.30952380952380953</v>
      </c>
      <c r="J35" s="34">
        <f>(AVERAGE(Data4[Vraag 1]))/8</f>
        <v>0.23214285714285715</v>
      </c>
    </row>
    <row r="36" spans="1:11" x14ac:dyDescent="0.2">
      <c r="C36" s="21" t="s">
        <v>119</v>
      </c>
      <c r="D36" s="21">
        <f>((ABS(D35-0.7)-0.05)^2)/0.7</f>
        <v>9.44606413994169E-2</v>
      </c>
      <c r="F36" s="21">
        <f>((ABS(F35-0.7)-0.05)^2)/0.7</f>
        <v>0.11086005830903788</v>
      </c>
      <c r="G36" s="21">
        <f>((ABS(G35-0.7)-0.05)^2)/0.7</f>
        <v>0.16560576611597017</v>
      </c>
      <c r="H36" s="21">
        <f>((ABS(H35-0.7)-0.05)^2)/0.7</f>
        <v>0.3955377389050857</v>
      </c>
      <c r="I36" s="21">
        <f>((ABS(I35-0.7)-0.05)^2)/0.7</f>
        <v>0.16560576611597017</v>
      </c>
      <c r="J36" s="21">
        <f>((ABS(J35-0.7)-0.05)^2)/0.7</f>
        <v>0.24943513119533525</v>
      </c>
    </row>
    <row r="37" spans="1:11" x14ac:dyDescent="0.2">
      <c r="D37" s="21">
        <f>21/32</f>
        <v>0.65625</v>
      </c>
    </row>
    <row r="38" spans="1:11" x14ac:dyDescent="0.2">
      <c r="C38" s="21" t="s">
        <v>120</v>
      </c>
    </row>
    <row r="41" spans="1:11" x14ac:dyDescent="0.2">
      <c r="D41" s="21">
        <f>32*0.34</f>
        <v>10.88</v>
      </c>
    </row>
  </sheetData>
  <mergeCells count="4">
    <mergeCell ref="B2:D4"/>
    <mergeCell ref="G2:I2"/>
    <mergeCell ref="G3:I3"/>
    <mergeCell ref="G4:I4"/>
  </mergeCells>
  <dataValidations count="13">
    <dataValidation allowBlank="1" showInputMessage="1" showErrorMessage="1" prompt="Enter Quiz 2 points in this column under this heading" sqref="J6" xr:uid="{25EE7ACD-05E7-47B6-90DF-C3FEDE9CCEF1}"/>
    <dataValidation allowBlank="1" showInputMessage="1" showErrorMessage="1" prompt="Enter Quiz 1 points in this column under this heading" sqref="H6:I6" xr:uid="{CB9222C0-7125-4D77-877B-CAA27CE1169F}"/>
    <dataValidation allowBlank="1" showInputMessage="1" showErrorMessage="1" prompt="Enter Assignment 2 points in this column under this heading" sqref="G6" xr:uid="{457F74FF-B436-426B-AF63-56A832324E7B}"/>
    <dataValidation allowBlank="1" showInputMessage="1" showErrorMessage="1" prompt="Enter Assignment 1 points in this column under this heading" sqref="F6" xr:uid="{88798C16-F4F4-46E7-BC35-F17249AA6ADA}"/>
    <dataValidation allowBlank="1" showInputMessage="1" showErrorMessage="1" prompt="Missing number is auto calculated in this column under this heading" sqref="E6" xr:uid="{3841C051-A9AC-4291-BCB5-EC75D05172AF}"/>
    <dataValidation allowBlank="1" showInputMessage="1" showErrorMessage="1" prompt="Grade is auto calculated in this column under this heading" sqref="D6" xr:uid="{B4097F0E-3890-4BA5-AFCC-8E0BAB33BE9B}"/>
    <dataValidation allowBlank="1" showInputMessage="1" showErrorMessage="1" prompt="Enter Student ID in this column under this heading" sqref="C6" xr:uid="{3CE9B656-55EB-4435-AD24-A152C0CD702B}"/>
    <dataValidation allowBlank="1" showInputMessage="1" showErrorMessage="1" prompt="Enter Student Name in this column under this heading" sqref="B6" xr:uid="{60BBE733-564B-46CF-BF77-F22E038A28D2}"/>
    <dataValidation allowBlank="1" showInputMessage="1" showErrorMessage="1" prompt="Enter Teacher Name in this cell" sqref="G4:I4" xr:uid="{2C13B0E9-FA7E-4E3C-882C-B56E6DAC6093}"/>
    <dataValidation allowBlank="1" showInputMessage="1" showErrorMessage="1" prompt="Enter Class or Project in this cell" sqref="G3:I3" xr:uid="{59982F16-9CA2-45AD-80C3-E29264012774}"/>
    <dataValidation allowBlank="1" showInputMessage="1" showErrorMessage="1" prompt="Enter Year, Semester or Quarter in this cell" sqref="G2:I2" xr:uid="{6A56927E-6E99-4FC3-82CC-AE8464E1A144}"/>
    <dataValidation allowBlank="1" showInputMessage="1" showErrorMessage="1" prompt="Enter School Name in this cell, Year, Semester or Quarter in cell at right, Class or Project in cell E3, and Teacher Name in cell E4" sqref="B2" xr:uid="{B4D3C732-47CE-4658-BF89-DB39A6B081DA}"/>
    <dataValidation allowBlank="1" showInputMessage="1" showErrorMessage="1" prompt="Enter School Name in cell B2, grade details in Grade and GPA table starting in cell H2, and students' details in Data table starting in cell B6 in this worksheet " sqref="A1" xr:uid="{84B7240B-AD50-4504-BA30-AFC2E312A19E}"/>
  </dataValidations>
  <printOptions horizontalCentered="1"/>
  <pageMargins left="0.4" right="0.4" top="0.4" bottom="0.4" header="0.3" footer="0.3"/>
  <pageSetup fitToWidth="0" orientation="landscape" r:id="rId1"/>
  <headerFooter differentFirst="1">
    <oddFooter>Page &amp;P of &amp;N</odd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F29F9-54C7-4292-AC5E-4B9C2C5C9D46}">
  <dimension ref="A1:GV203"/>
  <sheetViews>
    <sheetView zoomScale="85" zoomScaleNormal="85" workbookViewId="0">
      <pane xSplit="1" ySplit="3" topLeftCell="B4" activePane="bottomRight" state="frozen"/>
      <selection pane="topRight" activeCell="B1" sqref="B1"/>
      <selection pane="bottomLeft" activeCell="A4" sqref="A4"/>
      <selection pane="bottomRight" activeCell="CZ4" sqref="CZ4"/>
    </sheetView>
  </sheetViews>
  <sheetFormatPr defaultColWidth="8.77734375" defaultRowHeight="14.4" x14ac:dyDescent="0.3"/>
  <cols>
    <col min="1" max="1" width="19" style="42" bestFit="1" customWidth="1"/>
    <col min="2" max="6" width="8.77734375" style="42"/>
    <col min="7" max="101" width="8.77734375" style="42" hidden="1" customWidth="1"/>
    <col min="102" max="102" width="8.77734375" style="42"/>
    <col min="103" max="103" width="18.5546875" style="54" customWidth="1"/>
    <col min="104" max="104" width="19.21875" style="54" customWidth="1"/>
    <col min="105" max="204" width="4" style="54" customWidth="1"/>
    <col min="205" max="16384" width="8.77734375" style="42"/>
  </cols>
  <sheetData>
    <row r="1" spans="1:204" s="37" customFormat="1" x14ac:dyDescent="0.3">
      <c r="A1" s="36" t="s">
        <v>121</v>
      </c>
      <c r="B1" s="36">
        <v>1</v>
      </c>
      <c r="C1" s="36">
        <v>2</v>
      </c>
      <c r="D1" s="36">
        <v>3</v>
      </c>
      <c r="E1" s="36">
        <v>4</v>
      </c>
      <c r="F1" s="36">
        <v>5</v>
      </c>
      <c r="G1" s="36">
        <v>6</v>
      </c>
      <c r="H1" s="36">
        <v>7</v>
      </c>
      <c r="I1" s="36">
        <v>8</v>
      </c>
      <c r="J1" s="36">
        <v>9</v>
      </c>
      <c r="K1" s="36">
        <v>10</v>
      </c>
      <c r="L1" s="36">
        <v>11</v>
      </c>
      <c r="M1" s="36">
        <v>12</v>
      </c>
      <c r="N1" s="36">
        <v>13</v>
      </c>
      <c r="O1" s="36">
        <v>14</v>
      </c>
      <c r="P1" s="36">
        <v>15</v>
      </c>
      <c r="Q1" s="36">
        <v>16</v>
      </c>
      <c r="R1" s="36">
        <v>17</v>
      </c>
      <c r="S1" s="36">
        <v>18</v>
      </c>
      <c r="T1" s="36">
        <v>19</v>
      </c>
      <c r="U1" s="36">
        <v>20</v>
      </c>
      <c r="V1" s="36">
        <v>21</v>
      </c>
      <c r="W1" s="36">
        <v>22</v>
      </c>
      <c r="X1" s="36">
        <v>23</v>
      </c>
      <c r="Y1" s="36">
        <v>24</v>
      </c>
      <c r="Z1" s="36">
        <v>25</v>
      </c>
      <c r="AA1" s="36">
        <v>26</v>
      </c>
      <c r="AB1" s="36">
        <v>27</v>
      </c>
      <c r="AC1" s="36">
        <v>28</v>
      </c>
      <c r="AD1" s="36">
        <v>29</v>
      </c>
      <c r="AE1" s="36">
        <v>30</v>
      </c>
      <c r="AF1" s="36">
        <v>31</v>
      </c>
      <c r="AG1" s="36">
        <v>32</v>
      </c>
      <c r="AH1" s="36">
        <v>33</v>
      </c>
      <c r="AI1" s="36">
        <v>34</v>
      </c>
      <c r="AJ1" s="36">
        <v>35</v>
      </c>
      <c r="AK1" s="36">
        <v>36</v>
      </c>
      <c r="AL1" s="36">
        <v>37</v>
      </c>
      <c r="AM1" s="36">
        <v>38</v>
      </c>
      <c r="AN1" s="36">
        <v>39</v>
      </c>
      <c r="AO1" s="36">
        <v>40</v>
      </c>
      <c r="AP1" s="36">
        <v>41</v>
      </c>
      <c r="AQ1" s="36">
        <v>42</v>
      </c>
      <c r="AR1" s="36">
        <v>43</v>
      </c>
      <c r="AS1" s="36">
        <v>44</v>
      </c>
      <c r="AT1" s="36">
        <v>45</v>
      </c>
      <c r="AU1" s="36">
        <v>46</v>
      </c>
      <c r="AV1" s="36">
        <v>47</v>
      </c>
      <c r="AW1" s="36">
        <v>48</v>
      </c>
      <c r="AX1" s="36">
        <v>49</v>
      </c>
      <c r="AY1" s="36">
        <v>50</v>
      </c>
      <c r="AZ1" s="36">
        <v>51</v>
      </c>
      <c r="BA1" s="36">
        <v>52</v>
      </c>
      <c r="BB1" s="36">
        <v>53</v>
      </c>
      <c r="BC1" s="36">
        <v>54</v>
      </c>
      <c r="BD1" s="36">
        <v>55</v>
      </c>
      <c r="BE1" s="36">
        <v>56</v>
      </c>
      <c r="BF1" s="36">
        <v>57</v>
      </c>
      <c r="BG1" s="36">
        <v>58</v>
      </c>
      <c r="BH1" s="36">
        <v>59</v>
      </c>
      <c r="BI1" s="36">
        <v>60</v>
      </c>
      <c r="BJ1" s="36">
        <v>61</v>
      </c>
      <c r="BK1" s="36">
        <v>62</v>
      </c>
      <c r="BL1" s="36">
        <v>63</v>
      </c>
      <c r="BM1" s="36">
        <v>64</v>
      </c>
      <c r="BN1" s="36">
        <v>65</v>
      </c>
      <c r="BO1" s="36">
        <v>66</v>
      </c>
      <c r="BP1" s="36">
        <v>67</v>
      </c>
      <c r="BQ1" s="36">
        <v>68</v>
      </c>
      <c r="BR1" s="36">
        <v>69</v>
      </c>
      <c r="BS1" s="36">
        <v>70</v>
      </c>
      <c r="BT1" s="36">
        <v>71</v>
      </c>
      <c r="BU1" s="36">
        <v>72</v>
      </c>
      <c r="BV1" s="36">
        <v>73</v>
      </c>
      <c r="BW1" s="36">
        <v>74</v>
      </c>
      <c r="BX1" s="36">
        <v>75</v>
      </c>
      <c r="BY1" s="36">
        <v>76</v>
      </c>
      <c r="BZ1" s="36">
        <v>77</v>
      </c>
      <c r="CA1" s="36">
        <v>78</v>
      </c>
      <c r="CB1" s="36">
        <v>79</v>
      </c>
      <c r="CC1" s="36">
        <v>80</v>
      </c>
      <c r="CD1" s="36">
        <v>81</v>
      </c>
      <c r="CE1" s="36">
        <v>82</v>
      </c>
      <c r="CF1" s="36">
        <v>83</v>
      </c>
      <c r="CG1" s="36">
        <v>84</v>
      </c>
      <c r="CH1" s="36">
        <v>85</v>
      </c>
      <c r="CI1" s="36">
        <v>86</v>
      </c>
      <c r="CJ1" s="36">
        <v>87</v>
      </c>
      <c r="CK1" s="36">
        <v>88</v>
      </c>
      <c r="CL1" s="36">
        <v>89</v>
      </c>
      <c r="CM1" s="36">
        <v>90</v>
      </c>
      <c r="CN1" s="36">
        <v>91</v>
      </c>
      <c r="CO1" s="36">
        <v>92</v>
      </c>
      <c r="CP1" s="36">
        <v>93</v>
      </c>
      <c r="CQ1" s="36">
        <v>94</v>
      </c>
      <c r="CR1" s="36">
        <v>95</v>
      </c>
      <c r="CS1" s="36">
        <v>96</v>
      </c>
      <c r="CT1" s="36">
        <v>97</v>
      </c>
      <c r="CU1" s="36">
        <v>98</v>
      </c>
      <c r="CV1" s="36">
        <v>99</v>
      </c>
      <c r="CW1" s="36">
        <v>100</v>
      </c>
      <c r="CY1" s="38" t="s">
        <v>122</v>
      </c>
      <c r="CZ1" s="38" t="s">
        <v>357</v>
      </c>
      <c r="DA1" s="38">
        <v>1</v>
      </c>
      <c r="DB1" s="38">
        <v>2</v>
      </c>
      <c r="DC1" s="38">
        <v>3</v>
      </c>
      <c r="DD1" s="38">
        <v>4</v>
      </c>
      <c r="DE1" s="38">
        <v>5</v>
      </c>
      <c r="DF1" s="38">
        <v>6</v>
      </c>
      <c r="DG1" s="38">
        <v>7</v>
      </c>
      <c r="DH1" s="38">
        <v>8</v>
      </c>
      <c r="DI1" s="38">
        <v>9</v>
      </c>
      <c r="DJ1" s="38">
        <v>10</v>
      </c>
      <c r="DK1" s="38">
        <v>11</v>
      </c>
      <c r="DL1" s="38">
        <v>12</v>
      </c>
      <c r="DM1" s="38">
        <v>13</v>
      </c>
      <c r="DN1" s="38">
        <v>14</v>
      </c>
      <c r="DO1" s="38">
        <v>15</v>
      </c>
      <c r="DP1" s="38">
        <v>16</v>
      </c>
      <c r="DQ1" s="38">
        <v>17</v>
      </c>
      <c r="DR1" s="38">
        <v>18</v>
      </c>
      <c r="DS1" s="38">
        <v>19</v>
      </c>
      <c r="DT1" s="38">
        <v>20</v>
      </c>
      <c r="DU1" s="38">
        <v>21</v>
      </c>
      <c r="DV1" s="38">
        <v>22</v>
      </c>
      <c r="DW1" s="38">
        <v>23</v>
      </c>
      <c r="DX1" s="38">
        <v>24</v>
      </c>
      <c r="DY1" s="38">
        <v>25</v>
      </c>
      <c r="DZ1" s="38">
        <v>26</v>
      </c>
      <c r="EA1" s="38">
        <v>27</v>
      </c>
      <c r="EB1" s="38">
        <v>28</v>
      </c>
      <c r="EC1" s="38">
        <v>29</v>
      </c>
      <c r="ED1" s="38">
        <v>30</v>
      </c>
      <c r="EE1" s="38">
        <v>31</v>
      </c>
      <c r="EF1" s="38">
        <v>32</v>
      </c>
      <c r="EG1" s="38">
        <v>33</v>
      </c>
      <c r="EH1" s="38">
        <v>34</v>
      </c>
      <c r="EI1" s="38">
        <v>35</v>
      </c>
      <c r="EJ1" s="38">
        <v>36</v>
      </c>
      <c r="EK1" s="38">
        <v>37</v>
      </c>
      <c r="EL1" s="38">
        <v>38</v>
      </c>
      <c r="EM1" s="38">
        <v>39</v>
      </c>
      <c r="EN1" s="38">
        <v>40</v>
      </c>
      <c r="EO1" s="38">
        <v>41</v>
      </c>
      <c r="EP1" s="38">
        <v>42</v>
      </c>
      <c r="EQ1" s="38">
        <v>43</v>
      </c>
      <c r="ER1" s="38">
        <v>44</v>
      </c>
      <c r="ES1" s="38">
        <v>45</v>
      </c>
      <c r="ET1" s="38">
        <v>46</v>
      </c>
      <c r="EU1" s="38">
        <v>47</v>
      </c>
      <c r="EV1" s="38">
        <v>48</v>
      </c>
      <c r="EW1" s="38">
        <v>49</v>
      </c>
      <c r="EX1" s="38">
        <v>50</v>
      </c>
      <c r="EY1" s="38">
        <v>51</v>
      </c>
      <c r="EZ1" s="38">
        <v>52</v>
      </c>
      <c r="FA1" s="38">
        <v>53</v>
      </c>
      <c r="FB1" s="38">
        <v>54</v>
      </c>
      <c r="FC1" s="38">
        <v>55</v>
      </c>
      <c r="FD1" s="38">
        <v>56</v>
      </c>
      <c r="FE1" s="38">
        <v>57</v>
      </c>
      <c r="FF1" s="38">
        <v>58</v>
      </c>
      <c r="FG1" s="38">
        <v>59</v>
      </c>
      <c r="FH1" s="38">
        <v>60</v>
      </c>
      <c r="FI1" s="38">
        <v>61</v>
      </c>
      <c r="FJ1" s="38">
        <v>62</v>
      </c>
      <c r="FK1" s="38">
        <v>63</v>
      </c>
      <c r="FL1" s="38">
        <v>64</v>
      </c>
      <c r="FM1" s="38">
        <v>65</v>
      </c>
      <c r="FN1" s="38">
        <v>66</v>
      </c>
      <c r="FO1" s="38">
        <v>67</v>
      </c>
      <c r="FP1" s="38">
        <v>68</v>
      </c>
      <c r="FQ1" s="38">
        <v>69</v>
      </c>
      <c r="FR1" s="38">
        <v>70</v>
      </c>
      <c r="FS1" s="38">
        <v>71</v>
      </c>
      <c r="FT1" s="38">
        <v>72</v>
      </c>
      <c r="FU1" s="38">
        <v>73</v>
      </c>
      <c r="FV1" s="38">
        <v>74</v>
      </c>
      <c r="FW1" s="38">
        <v>75</v>
      </c>
      <c r="FX1" s="38">
        <v>76</v>
      </c>
      <c r="FY1" s="38">
        <v>77</v>
      </c>
      <c r="FZ1" s="38">
        <v>78</v>
      </c>
      <c r="GA1" s="38">
        <v>79</v>
      </c>
      <c r="GB1" s="38">
        <v>80</v>
      </c>
      <c r="GC1" s="38">
        <v>81</v>
      </c>
      <c r="GD1" s="38">
        <v>82</v>
      </c>
      <c r="GE1" s="38">
        <v>83</v>
      </c>
      <c r="GF1" s="38">
        <v>84</v>
      </c>
      <c r="GG1" s="38">
        <v>85</v>
      </c>
      <c r="GH1" s="38">
        <v>86</v>
      </c>
      <c r="GI1" s="38">
        <v>87</v>
      </c>
      <c r="GJ1" s="38">
        <v>88</v>
      </c>
      <c r="GK1" s="38">
        <v>89</v>
      </c>
      <c r="GL1" s="38">
        <v>90</v>
      </c>
      <c r="GM1" s="38">
        <v>91</v>
      </c>
      <c r="GN1" s="38">
        <v>92</v>
      </c>
      <c r="GO1" s="38">
        <v>93</v>
      </c>
      <c r="GP1" s="38">
        <v>94</v>
      </c>
      <c r="GQ1" s="38">
        <v>95</v>
      </c>
      <c r="GR1" s="38">
        <v>96</v>
      </c>
      <c r="GS1" s="38">
        <v>97</v>
      </c>
      <c r="GT1" s="38">
        <v>98</v>
      </c>
      <c r="GU1" s="38">
        <v>99</v>
      </c>
      <c r="GV1" s="38">
        <v>100</v>
      </c>
    </row>
    <row r="2" spans="1:204" x14ac:dyDescent="0.3">
      <c r="A2" s="39" t="s">
        <v>123</v>
      </c>
      <c r="B2" s="40">
        <v>1</v>
      </c>
      <c r="C2" s="40">
        <v>2</v>
      </c>
      <c r="D2" s="40">
        <v>3</v>
      </c>
      <c r="E2" s="40">
        <v>4</v>
      </c>
      <c r="F2" s="40">
        <v>5</v>
      </c>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1"/>
      <c r="CP2" s="41"/>
      <c r="CQ2" s="41"/>
      <c r="CR2" s="41"/>
      <c r="CS2" s="41"/>
      <c r="CT2" s="41"/>
      <c r="CU2" s="41"/>
      <c r="CV2" s="41"/>
      <c r="CW2" s="41"/>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row>
    <row r="3" spans="1:204" x14ac:dyDescent="0.3">
      <c r="A3" s="39" t="s">
        <v>77</v>
      </c>
      <c r="B3" s="44">
        <v>5</v>
      </c>
      <c r="C3" s="44">
        <v>6</v>
      </c>
      <c r="D3" s="44">
        <v>15</v>
      </c>
      <c r="E3" s="45">
        <v>6</v>
      </c>
      <c r="F3" s="45">
        <v>8</v>
      </c>
      <c r="G3" s="44"/>
      <c r="H3" s="44"/>
      <c r="I3" s="44"/>
      <c r="J3" s="44"/>
      <c r="K3" s="44"/>
      <c r="L3" s="44"/>
      <c r="M3" s="44"/>
      <c r="N3" s="44"/>
      <c r="O3" s="44"/>
      <c r="P3" s="44"/>
      <c r="Q3" s="44"/>
      <c r="R3" s="44"/>
      <c r="S3" s="44"/>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row>
    <row r="4" spans="1:204" x14ac:dyDescent="0.3">
      <c r="A4" s="47" t="s">
        <v>124</v>
      </c>
      <c r="B4" s="79">
        <v>3</v>
      </c>
      <c r="C4" s="79">
        <v>6</v>
      </c>
      <c r="D4" s="79">
        <v>5</v>
      </c>
      <c r="E4" s="79">
        <v>5</v>
      </c>
      <c r="F4" s="79">
        <v>5</v>
      </c>
      <c r="G4" s="48"/>
      <c r="H4" s="48"/>
      <c r="I4" s="48"/>
      <c r="J4" s="48"/>
      <c r="K4" s="48"/>
      <c r="L4" s="48"/>
      <c r="M4" s="48"/>
      <c r="N4" s="48"/>
      <c r="O4" s="48"/>
      <c r="P4" s="48"/>
      <c r="Q4" s="49"/>
      <c r="R4" s="49"/>
      <c r="S4" s="49"/>
      <c r="T4" s="50"/>
      <c r="U4" s="50"/>
      <c r="V4" s="50"/>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c r="CK4" s="51"/>
      <c r="CL4" s="51"/>
      <c r="CM4" s="51"/>
      <c r="CN4" s="51"/>
      <c r="CO4" s="51"/>
      <c r="CP4" s="51"/>
      <c r="CQ4" s="51"/>
      <c r="CR4" s="51"/>
      <c r="CS4" s="51"/>
      <c r="CT4" s="51"/>
      <c r="CU4" s="51"/>
      <c r="CV4" s="51"/>
      <c r="CW4" s="51"/>
      <c r="CX4" s="42">
        <f>CY4-B4</f>
        <v>21</v>
      </c>
      <c r="CY4" s="43">
        <f>IF(B4="","",SUM(B4:CW4))</f>
        <v>24</v>
      </c>
      <c r="CZ4" s="43"/>
      <c r="DA4" s="43">
        <f>IF(OR($CY4="",B4=""),"",$CY4-B4)</f>
        <v>21</v>
      </c>
      <c r="DB4" s="43">
        <f t="shared" ref="DB4:DL19" si="0">IF(OR($CY4="",C4=""),"",$CY4-C4)</f>
        <v>18</v>
      </c>
      <c r="DC4" s="43">
        <f t="shared" si="0"/>
        <v>19</v>
      </c>
      <c r="DD4" s="43">
        <f t="shared" si="0"/>
        <v>19</v>
      </c>
      <c r="DE4" s="43">
        <f t="shared" si="0"/>
        <v>19</v>
      </c>
      <c r="DF4" s="43" t="str">
        <f t="shared" si="0"/>
        <v/>
      </c>
      <c r="DG4" s="43" t="str">
        <f t="shared" si="0"/>
        <v/>
      </c>
      <c r="DH4" s="43" t="str">
        <f t="shared" si="0"/>
        <v/>
      </c>
      <c r="DI4" s="43" t="str">
        <f t="shared" si="0"/>
        <v/>
      </c>
      <c r="DJ4" s="43" t="str">
        <f>IF(OR($CY4="",K4=""),"",$CY4-K4)</f>
        <v/>
      </c>
      <c r="DK4" s="43" t="str">
        <f>IF(OR($CY4="",L4=""),"",$CY4-L4)</f>
        <v/>
      </c>
      <c r="DL4" s="43" t="str">
        <f>IF(OR($CY4="",M4=""),"",$CY4-M4)</f>
        <v/>
      </c>
      <c r="DM4" s="43" t="str">
        <f t="shared" ref="DM4:EB19" si="1">IF(OR($CY4="",N4=""),"",$CY4-N4)</f>
        <v/>
      </c>
      <c r="DN4" s="43" t="str">
        <f t="shared" si="1"/>
        <v/>
      </c>
      <c r="DO4" s="43" t="str">
        <f t="shared" si="1"/>
        <v/>
      </c>
      <c r="DP4" s="43" t="str">
        <f t="shared" si="1"/>
        <v/>
      </c>
      <c r="DQ4" s="43" t="str">
        <f t="shared" si="1"/>
        <v/>
      </c>
      <c r="DR4" s="43" t="str">
        <f t="shared" si="1"/>
        <v/>
      </c>
      <c r="DS4" s="43" t="str">
        <f t="shared" si="1"/>
        <v/>
      </c>
      <c r="DT4" s="43" t="str">
        <f t="shared" si="1"/>
        <v/>
      </c>
      <c r="DU4" s="43" t="str">
        <f t="shared" si="1"/>
        <v/>
      </c>
      <c r="DV4" s="43" t="str">
        <f t="shared" si="1"/>
        <v/>
      </c>
      <c r="DW4" s="43" t="str">
        <f t="shared" si="1"/>
        <v/>
      </c>
      <c r="DX4" s="43" t="str">
        <f t="shared" si="1"/>
        <v/>
      </c>
      <c r="DY4" s="43" t="str">
        <f t="shared" si="1"/>
        <v/>
      </c>
      <c r="DZ4" s="43" t="str">
        <f t="shared" si="1"/>
        <v/>
      </c>
      <c r="EA4" s="43" t="str">
        <f t="shared" si="1"/>
        <v/>
      </c>
      <c r="EB4" s="43" t="str">
        <f t="shared" si="1"/>
        <v/>
      </c>
      <c r="EC4" s="43" t="str">
        <f t="shared" ref="EC4:ER19" si="2">IF(OR($CY4="",AD4=""),"",$CY4-AD4)</f>
        <v/>
      </c>
      <c r="ED4" s="43" t="str">
        <f t="shared" si="2"/>
        <v/>
      </c>
      <c r="EE4" s="43" t="str">
        <f t="shared" si="2"/>
        <v/>
      </c>
      <c r="EF4" s="43" t="str">
        <f t="shared" si="2"/>
        <v/>
      </c>
      <c r="EG4" s="43" t="str">
        <f t="shared" si="2"/>
        <v/>
      </c>
      <c r="EH4" s="43" t="str">
        <f t="shared" si="2"/>
        <v/>
      </c>
      <c r="EI4" s="43" t="str">
        <f t="shared" si="2"/>
        <v/>
      </c>
      <c r="EJ4" s="43" t="str">
        <f t="shared" si="2"/>
        <v/>
      </c>
      <c r="EK4" s="43" t="str">
        <f t="shared" si="2"/>
        <v/>
      </c>
      <c r="EL4" s="43" t="str">
        <f t="shared" si="2"/>
        <v/>
      </c>
      <c r="EM4" s="43" t="str">
        <f t="shared" si="2"/>
        <v/>
      </c>
      <c r="EN4" s="43" t="str">
        <f t="shared" si="2"/>
        <v/>
      </c>
      <c r="EO4" s="43" t="str">
        <f t="shared" si="2"/>
        <v/>
      </c>
      <c r="EP4" s="43" t="str">
        <f t="shared" si="2"/>
        <v/>
      </c>
      <c r="EQ4" s="43" t="str">
        <f t="shared" si="2"/>
        <v/>
      </c>
      <c r="ER4" s="43" t="str">
        <f t="shared" si="2"/>
        <v/>
      </c>
      <c r="ES4" s="43" t="str">
        <f t="shared" ref="ES4:FH19" si="3">IF(OR($CY4="",AT4=""),"",$CY4-AT4)</f>
        <v/>
      </c>
      <c r="ET4" s="43" t="str">
        <f t="shared" si="3"/>
        <v/>
      </c>
      <c r="EU4" s="43" t="str">
        <f t="shared" si="3"/>
        <v/>
      </c>
      <c r="EV4" s="43" t="str">
        <f t="shared" si="3"/>
        <v/>
      </c>
      <c r="EW4" s="43" t="str">
        <f t="shared" si="3"/>
        <v/>
      </c>
      <c r="EX4" s="43" t="str">
        <f t="shared" si="3"/>
        <v/>
      </c>
      <c r="EY4" s="43" t="str">
        <f t="shared" si="3"/>
        <v/>
      </c>
      <c r="EZ4" s="43" t="str">
        <f t="shared" si="3"/>
        <v/>
      </c>
      <c r="FA4" s="43" t="str">
        <f t="shared" si="3"/>
        <v/>
      </c>
      <c r="FB4" s="43" t="str">
        <f t="shared" si="3"/>
        <v/>
      </c>
      <c r="FC4" s="43" t="str">
        <f t="shared" si="3"/>
        <v/>
      </c>
      <c r="FD4" s="43" t="str">
        <f t="shared" si="3"/>
        <v/>
      </c>
      <c r="FE4" s="43" t="str">
        <f t="shared" si="3"/>
        <v/>
      </c>
      <c r="FF4" s="43" t="str">
        <f t="shared" si="3"/>
        <v/>
      </c>
      <c r="FG4" s="43" t="str">
        <f t="shared" si="3"/>
        <v/>
      </c>
      <c r="FH4" s="43" t="str">
        <f t="shared" si="3"/>
        <v/>
      </c>
      <c r="FI4" s="43" t="str">
        <f t="shared" ref="FI4:FX19" si="4">IF(OR($CY4="",BJ4=""),"",$CY4-BJ4)</f>
        <v/>
      </c>
      <c r="FJ4" s="43" t="str">
        <f t="shared" si="4"/>
        <v/>
      </c>
      <c r="FK4" s="43" t="str">
        <f t="shared" si="4"/>
        <v/>
      </c>
      <c r="FL4" s="43" t="str">
        <f t="shared" si="4"/>
        <v/>
      </c>
      <c r="FM4" s="43" t="str">
        <f t="shared" si="4"/>
        <v/>
      </c>
      <c r="FN4" s="43" t="str">
        <f t="shared" si="4"/>
        <v/>
      </c>
      <c r="FO4" s="43" t="str">
        <f t="shared" si="4"/>
        <v/>
      </c>
      <c r="FP4" s="43" t="str">
        <f t="shared" si="4"/>
        <v/>
      </c>
      <c r="FQ4" s="43" t="str">
        <f t="shared" si="4"/>
        <v/>
      </c>
      <c r="FR4" s="43" t="str">
        <f t="shared" si="4"/>
        <v/>
      </c>
      <c r="FS4" s="43" t="str">
        <f t="shared" si="4"/>
        <v/>
      </c>
      <c r="FT4" s="43" t="str">
        <f t="shared" si="4"/>
        <v/>
      </c>
      <c r="FU4" s="43" t="str">
        <f t="shared" si="4"/>
        <v/>
      </c>
      <c r="FV4" s="43" t="str">
        <f t="shared" si="4"/>
        <v/>
      </c>
      <c r="FW4" s="43" t="str">
        <f t="shared" si="4"/>
        <v/>
      </c>
      <c r="FX4" s="43" t="str">
        <f t="shared" si="4"/>
        <v/>
      </c>
      <c r="FY4" s="43" t="str">
        <f t="shared" ref="FY4:GN19" si="5">IF(OR($CY4="",BZ4=""),"",$CY4-BZ4)</f>
        <v/>
      </c>
      <c r="FZ4" s="43" t="str">
        <f t="shared" si="5"/>
        <v/>
      </c>
      <c r="GA4" s="43" t="str">
        <f t="shared" si="5"/>
        <v/>
      </c>
      <c r="GB4" s="43" t="str">
        <f t="shared" si="5"/>
        <v/>
      </c>
      <c r="GC4" s="43" t="str">
        <f t="shared" si="5"/>
        <v/>
      </c>
      <c r="GD4" s="43" t="str">
        <f t="shared" si="5"/>
        <v/>
      </c>
      <c r="GE4" s="43" t="str">
        <f t="shared" si="5"/>
        <v/>
      </c>
      <c r="GF4" s="43" t="str">
        <f t="shared" si="5"/>
        <v/>
      </c>
      <c r="GG4" s="43" t="str">
        <f t="shared" si="5"/>
        <v/>
      </c>
      <c r="GH4" s="43" t="str">
        <f t="shared" si="5"/>
        <v/>
      </c>
      <c r="GI4" s="43" t="str">
        <f t="shared" si="5"/>
        <v/>
      </c>
      <c r="GJ4" s="43" t="str">
        <f t="shared" si="5"/>
        <v/>
      </c>
      <c r="GK4" s="43" t="str">
        <f t="shared" si="5"/>
        <v/>
      </c>
      <c r="GL4" s="43" t="str">
        <f t="shared" si="5"/>
        <v/>
      </c>
      <c r="GM4" s="43" t="str">
        <f t="shared" si="5"/>
        <v/>
      </c>
      <c r="GN4" s="43" t="str">
        <f t="shared" si="5"/>
        <v/>
      </c>
      <c r="GO4" s="43" t="str">
        <f t="shared" ref="GO4:GV35" si="6">IF(OR($CY4="",CP4=""),"",$CY4-CP4)</f>
        <v/>
      </c>
      <c r="GP4" s="43" t="str">
        <f t="shared" si="6"/>
        <v/>
      </c>
      <c r="GQ4" s="43" t="str">
        <f t="shared" si="6"/>
        <v/>
      </c>
      <c r="GR4" s="43" t="str">
        <f t="shared" si="6"/>
        <v/>
      </c>
      <c r="GS4" s="43" t="str">
        <f t="shared" si="6"/>
        <v/>
      </c>
      <c r="GT4" s="43" t="str">
        <f t="shared" si="6"/>
        <v/>
      </c>
      <c r="GU4" s="43" t="str">
        <f t="shared" si="6"/>
        <v/>
      </c>
      <c r="GV4" s="43" t="str">
        <f t="shared" si="6"/>
        <v/>
      </c>
    </row>
    <row r="5" spans="1:204" x14ac:dyDescent="0.3">
      <c r="A5" s="47" t="s">
        <v>125</v>
      </c>
      <c r="B5" s="80">
        <v>4</v>
      </c>
      <c r="C5" s="80">
        <v>5</v>
      </c>
      <c r="D5" s="80">
        <v>9</v>
      </c>
      <c r="E5" s="80">
        <v>5</v>
      </c>
      <c r="F5" s="80">
        <v>2</v>
      </c>
      <c r="G5" s="48"/>
      <c r="H5" s="48"/>
      <c r="I5" s="48"/>
      <c r="J5" s="48"/>
      <c r="K5" s="48"/>
      <c r="L5" s="48"/>
      <c r="M5" s="48"/>
      <c r="N5" s="48"/>
      <c r="O5" s="48"/>
      <c r="P5" s="48"/>
      <c r="Q5" s="49"/>
      <c r="R5" s="49"/>
      <c r="S5" s="49"/>
      <c r="T5" s="50"/>
      <c r="U5" s="50"/>
      <c r="V5" s="50"/>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c r="CK5" s="51"/>
      <c r="CL5" s="51"/>
      <c r="CM5" s="51"/>
      <c r="CN5" s="51"/>
      <c r="CO5" s="51"/>
      <c r="CP5" s="51"/>
      <c r="CQ5" s="51"/>
      <c r="CR5" s="51"/>
      <c r="CS5" s="51"/>
      <c r="CT5" s="51"/>
      <c r="CU5" s="51"/>
      <c r="CV5" s="51"/>
      <c r="CW5" s="51"/>
      <c r="CX5" s="42">
        <f t="shared" ref="CX5:CX31" si="7">CY5-B5</f>
        <v>21</v>
      </c>
      <c r="CY5" s="43">
        <f t="shared" ref="CY5:CY68" si="8">IF(B5="","",SUM(B5:CW5))</f>
        <v>25</v>
      </c>
      <c r="CZ5" s="43"/>
      <c r="DA5" s="43">
        <f t="shared" ref="DA5:DP20" si="9">IF(OR($CY5="",B5=""),"",$CY5-B5)</f>
        <v>21</v>
      </c>
      <c r="DB5" s="43">
        <f t="shared" si="0"/>
        <v>20</v>
      </c>
      <c r="DC5" s="43">
        <f t="shared" si="0"/>
        <v>16</v>
      </c>
      <c r="DD5" s="43">
        <f t="shared" si="0"/>
        <v>20</v>
      </c>
      <c r="DE5" s="43">
        <f t="shared" si="0"/>
        <v>23</v>
      </c>
      <c r="DF5" s="43" t="str">
        <f t="shared" si="0"/>
        <v/>
      </c>
      <c r="DG5" s="43" t="str">
        <f t="shared" si="0"/>
        <v/>
      </c>
      <c r="DH5" s="43" t="str">
        <f t="shared" si="0"/>
        <v/>
      </c>
      <c r="DI5" s="43" t="str">
        <f t="shared" si="0"/>
        <v/>
      </c>
      <c r="DJ5" s="43" t="str">
        <f t="shared" si="0"/>
        <v/>
      </c>
      <c r="DK5" s="43" t="str">
        <f t="shared" si="0"/>
        <v/>
      </c>
      <c r="DL5" s="43" t="str">
        <f t="shared" si="0"/>
        <v/>
      </c>
      <c r="DM5" s="43" t="str">
        <f t="shared" si="1"/>
        <v/>
      </c>
      <c r="DN5" s="43" t="str">
        <f t="shared" si="1"/>
        <v/>
      </c>
      <c r="DO5" s="43" t="str">
        <f t="shared" si="1"/>
        <v/>
      </c>
      <c r="DP5" s="43" t="str">
        <f t="shared" si="1"/>
        <v/>
      </c>
      <c r="DQ5" s="43" t="str">
        <f t="shared" si="1"/>
        <v/>
      </c>
      <c r="DR5" s="43" t="str">
        <f t="shared" si="1"/>
        <v/>
      </c>
      <c r="DS5" s="43" t="str">
        <f t="shared" si="1"/>
        <v/>
      </c>
      <c r="DT5" s="43" t="str">
        <f t="shared" si="1"/>
        <v/>
      </c>
      <c r="DU5" s="43" t="str">
        <f t="shared" si="1"/>
        <v/>
      </c>
      <c r="DV5" s="43" t="str">
        <f t="shared" si="1"/>
        <v/>
      </c>
      <c r="DW5" s="43" t="str">
        <f t="shared" si="1"/>
        <v/>
      </c>
      <c r="DX5" s="43" t="str">
        <f t="shared" si="1"/>
        <v/>
      </c>
      <c r="DY5" s="43" t="str">
        <f t="shared" si="1"/>
        <v/>
      </c>
      <c r="DZ5" s="43" t="str">
        <f t="shared" si="1"/>
        <v/>
      </c>
      <c r="EA5" s="43" t="str">
        <f t="shared" si="1"/>
        <v/>
      </c>
      <c r="EB5" s="43" t="str">
        <f t="shared" si="1"/>
        <v/>
      </c>
      <c r="EC5" s="43" t="str">
        <f t="shared" si="2"/>
        <v/>
      </c>
      <c r="ED5" s="43" t="str">
        <f t="shared" si="2"/>
        <v/>
      </c>
      <c r="EE5" s="43" t="str">
        <f t="shared" si="2"/>
        <v/>
      </c>
      <c r="EF5" s="43" t="str">
        <f t="shared" si="2"/>
        <v/>
      </c>
      <c r="EG5" s="43" t="str">
        <f t="shared" si="2"/>
        <v/>
      </c>
      <c r="EH5" s="43" t="str">
        <f t="shared" si="2"/>
        <v/>
      </c>
      <c r="EI5" s="43" t="str">
        <f t="shared" si="2"/>
        <v/>
      </c>
      <c r="EJ5" s="43" t="str">
        <f t="shared" si="2"/>
        <v/>
      </c>
      <c r="EK5" s="43" t="str">
        <f t="shared" si="2"/>
        <v/>
      </c>
      <c r="EL5" s="43" t="str">
        <f t="shared" si="2"/>
        <v/>
      </c>
      <c r="EM5" s="43" t="str">
        <f t="shared" si="2"/>
        <v/>
      </c>
      <c r="EN5" s="43" t="str">
        <f t="shared" si="2"/>
        <v/>
      </c>
      <c r="EO5" s="43" t="str">
        <f t="shared" si="2"/>
        <v/>
      </c>
      <c r="EP5" s="43" t="str">
        <f t="shared" si="2"/>
        <v/>
      </c>
      <c r="EQ5" s="43" t="str">
        <f t="shared" si="2"/>
        <v/>
      </c>
      <c r="ER5" s="43" t="str">
        <f t="shared" si="2"/>
        <v/>
      </c>
      <c r="ES5" s="43" t="str">
        <f t="shared" si="3"/>
        <v/>
      </c>
      <c r="ET5" s="43" t="str">
        <f t="shared" si="3"/>
        <v/>
      </c>
      <c r="EU5" s="43" t="str">
        <f t="shared" si="3"/>
        <v/>
      </c>
      <c r="EV5" s="43" t="str">
        <f t="shared" si="3"/>
        <v/>
      </c>
      <c r="EW5" s="43" t="str">
        <f t="shared" si="3"/>
        <v/>
      </c>
      <c r="EX5" s="43" t="str">
        <f t="shared" si="3"/>
        <v/>
      </c>
      <c r="EY5" s="43" t="str">
        <f t="shared" si="3"/>
        <v/>
      </c>
      <c r="EZ5" s="43" t="str">
        <f t="shared" si="3"/>
        <v/>
      </c>
      <c r="FA5" s="43" t="str">
        <f t="shared" si="3"/>
        <v/>
      </c>
      <c r="FB5" s="43" t="str">
        <f t="shared" si="3"/>
        <v/>
      </c>
      <c r="FC5" s="43" t="str">
        <f t="shared" si="3"/>
        <v/>
      </c>
      <c r="FD5" s="43" t="str">
        <f t="shared" si="3"/>
        <v/>
      </c>
      <c r="FE5" s="43" t="str">
        <f t="shared" si="3"/>
        <v/>
      </c>
      <c r="FF5" s="43" t="str">
        <f t="shared" si="3"/>
        <v/>
      </c>
      <c r="FG5" s="43" t="str">
        <f t="shared" si="3"/>
        <v/>
      </c>
      <c r="FH5" s="43" t="str">
        <f t="shared" si="3"/>
        <v/>
      </c>
      <c r="FI5" s="43" t="str">
        <f t="shared" si="4"/>
        <v/>
      </c>
      <c r="FJ5" s="43" t="str">
        <f t="shared" si="4"/>
        <v/>
      </c>
      <c r="FK5" s="43" t="str">
        <f t="shared" si="4"/>
        <v/>
      </c>
      <c r="FL5" s="43" t="str">
        <f t="shared" si="4"/>
        <v/>
      </c>
      <c r="FM5" s="43" t="str">
        <f t="shared" si="4"/>
        <v/>
      </c>
      <c r="FN5" s="43" t="str">
        <f t="shared" si="4"/>
        <v/>
      </c>
      <c r="FO5" s="43" t="str">
        <f t="shared" si="4"/>
        <v/>
      </c>
      <c r="FP5" s="43" t="str">
        <f t="shared" si="4"/>
        <v/>
      </c>
      <c r="FQ5" s="43" t="str">
        <f t="shared" si="4"/>
        <v/>
      </c>
      <c r="FR5" s="43" t="str">
        <f t="shared" si="4"/>
        <v/>
      </c>
      <c r="FS5" s="43" t="str">
        <f t="shared" si="4"/>
        <v/>
      </c>
      <c r="FT5" s="43" t="str">
        <f t="shared" si="4"/>
        <v/>
      </c>
      <c r="FU5" s="43" t="str">
        <f t="shared" si="4"/>
        <v/>
      </c>
      <c r="FV5" s="43" t="str">
        <f t="shared" si="4"/>
        <v/>
      </c>
      <c r="FW5" s="43" t="str">
        <f t="shared" si="4"/>
        <v/>
      </c>
      <c r="FX5" s="43" t="str">
        <f t="shared" si="4"/>
        <v/>
      </c>
      <c r="FY5" s="43" t="str">
        <f t="shared" si="5"/>
        <v/>
      </c>
      <c r="FZ5" s="43" t="str">
        <f t="shared" si="5"/>
        <v/>
      </c>
      <c r="GA5" s="43" t="str">
        <f t="shared" si="5"/>
        <v/>
      </c>
      <c r="GB5" s="43" t="str">
        <f t="shared" si="5"/>
        <v/>
      </c>
      <c r="GC5" s="43" t="str">
        <f t="shared" si="5"/>
        <v/>
      </c>
      <c r="GD5" s="43" t="str">
        <f t="shared" si="5"/>
        <v/>
      </c>
      <c r="GE5" s="43" t="str">
        <f t="shared" si="5"/>
        <v/>
      </c>
      <c r="GF5" s="43" t="str">
        <f t="shared" si="5"/>
        <v/>
      </c>
      <c r="GG5" s="43" t="str">
        <f t="shared" si="5"/>
        <v/>
      </c>
      <c r="GH5" s="43" t="str">
        <f t="shared" si="5"/>
        <v/>
      </c>
      <c r="GI5" s="43" t="str">
        <f t="shared" si="5"/>
        <v/>
      </c>
      <c r="GJ5" s="43" t="str">
        <f t="shared" si="5"/>
        <v/>
      </c>
      <c r="GK5" s="43" t="str">
        <f t="shared" si="5"/>
        <v/>
      </c>
      <c r="GL5" s="43" t="str">
        <f t="shared" si="5"/>
        <v/>
      </c>
      <c r="GM5" s="43" t="str">
        <f t="shared" si="5"/>
        <v/>
      </c>
      <c r="GN5" s="43" t="str">
        <f t="shared" si="5"/>
        <v/>
      </c>
      <c r="GO5" s="43" t="str">
        <f t="shared" si="6"/>
        <v/>
      </c>
      <c r="GP5" s="43" t="str">
        <f t="shared" si="6"/>
        <v/>
      </c>
      <c r="GQ5" s="43" t="str">
        <f t="shared" si="6"/>
        <v/>
      </c>
      <c r="GR5" s="43" t="str">
        <f t="shared" si="6"/>
        <v/>
      </c>
      <c r="GS5" s="43" t="str">
        <f t="shared" si="6"/>
        <v/>
      </c>
      <c r="GT5" s="43" t="str">
        <f t="shared" si="6"/>
        <v/>
      </c>
      <c r="GU5" s="43" t="str">
        <f t="shared" si="6"/>
        <v/>
      </c>
      <c r="GV5" s="43" t="str">
        <f t="shared" si="6"/>
        <v/>
      </c>
    </row>
    <row r="6" spans="1:204" x14ac:dyDescent="0.3">
      <c r="A6" s="47" t="s">
        <v>126</v>
      </c>
      <c r="B6" s="79">
        <v>3</v>
      </c>
      <c r="C6" s="79">
        <v>6</v>
      </c>
      <c r="D6" s="79">
        <v>8</v>
      </c>
      <c r="E6" s="79">
        <v>5</v>
      </c>
      <c r="F6" s="79">
        <v>7</v>
      </c>
      <c r="G6" s="48"/>
      <c r="H6" s="48"/>
      <c r="I6" s="48"/>
      <c r="J6" s="48"/>
      <c r="K6" s="48"/>
      <c r="L6" s="48"/>
      <c r="M6" s="48"/>
      <c r="N6" s="48"/>
      <c r="O6" s="48"/>
      <c r="P6" s="48"/>
      <c r="Q6" s="49"/>
      <c r="R6" s="49"/>
      <c r="S6" s="49"/>
      <c r="T6" s="50"/>
      <c r="U6" s="50"/>
      <c r="V6" s="50"/>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c r="CK6" s="51"/>
      <c r="CL6" s="51"/>
      <c r="CM6" s="51"/>
      <c r="CN6" s="51"/>
      <c r="CO6" s="51"/>
      <c r="CP6" s="51"/>
      <c r="CQ6" s="51"/>
      <c r="CR6" s="51"/>
      <c r="CS6" s="51"/>
      <c r="CT6" s="51"/>
      <c r="CU6" s="51"/>
      <c r="CV6" s="51"/>
      <c r="CW6" s="51"/>
      <c r="CX6" s="42">
        <f t="shared" si="7"/>
        <v>26</v>
      </c>
      <c r="CY6" s="43">
        <f t="shared" si="8"/>
        <v>29</v>
      </c>
      <c r="CZ6" s="43"/>
      <c r="DA6" s="43">
        <f t="shared" si="9"/>
        <v>26</v>
      </c>
      <c r="DB6" s="43">
        <f t="shared" si="0"/>
        <v>23</v>
      </c>
      <c r="DC6" s="43">
        <f t="shared" si="0"/>
        <v>21</v>
      </c>
      <c r="DD6" s="43">
        <f t="shared" si="0"/>
        <v>24</v>
      </c>
      <c r="DE6" s="43">
        <f t="shared" si="0"/>
        <v>22</v>
      </c>
      <c r="DF6" s="43" t="str">
        <f t="shared" si="0"/>
        <v/>
      </c>
      <c r="DG6" s="43" t="str">
        <f t="shared" si="0"/>
        <v/>
      </c>
      <c r="DH6" s="43" t="str">
        <f t="shared" si="0"/>
        <v/>
      </c>
      <c r="DI6" s="43" t="str">
        <f t="shared" si="0"/>
        <v/>
      </c>
      <c r="DJ6" s="43" t="str">
        <f t="shared" si="0"/>
        <v/>
      </c>
      <c r="DK6" s="43" t="str">
        <f t="shared" si="0"/>
        <v/>
      </c>
      <c r="DL6" s="43" t="str">
        <f t="shared" si="0"/>
        <v/>
      </c>
      <c r="DM6" s="43" t="str">
        <f t="shared" si="1"/>
        <v/>
      </c>
      <c r="DN6" s="43" t="str">
        <f t="shared" si="1"/>
        <v/>
      </c>
      <c r="DO6" s="43" t="str">
        <f t="shared" si="1"/>
        <v/>
      </c>
      <c r="DP6" s="43" t="str">
        <f t="shared" si="1"/>
        <v/>
      </c>
      <c r="DQ6" s="43" t="str">
        <f t="shared" si="1"/>
        <v/>
      </c>
      <c r="DR6" s="43" t="str">
        <f t="shared" si="1"/>
        <v/>
      </c>
      <c r="DS6" s="43" t="str">
        <f t="shared" si="1"/>
        <v/>
      </c>
      <c r="DT6" s="43" t="str">
        <f t="shared" si="1"/>
        <v/>
      </c>
      <c r="DU6" s="43" t="str">
        <f t="shared" si="1"/>
        <v/>
      </c>
      <c r="DV6" s="43" t="str">
        <f t="shared" si="1"/>
        <v/>
      </c>
      <c r="DW6" s="43" t="str">
        <f t="shared" si="1"/>
        <v/>
      </c>
      <c r="DX6" s="43" t="str">
        <f t="shared" si="1"/>
        <v/>
      </c>
      <c r="DY6" s="43" t="str">
        <f t="shared" si="1"/>
        <v/>
      </c>
      <c r="DZ6" s="43" t="str">
        <f t="shared" si="1"/>
        <v/>
      </c>
      <c r="EA6" s="43" t="str">
        <f t="shared" si="1"/>
        <v/>
      </c>
      <c r="EB6" s="43" t="str">
        <f t="shared" si="1"/>
        <v/>
      </c>
      <c r="EC6" s="43" t="str">
        <f t="shared" si="2"/>
        <v/>
      </c>
      <c r="ED6" s="43" t="str">
        <f t="shared" si="2"/>
        <v/>
      </c>
      <c r="EE6" s="43" t="str">
        <f t="shared" si="2"/>
        <v/>
      </c>
      <c r="EF6" s="43" t="str">
        <f t="shared" si="2"/>
        <v/>
      </c>
      <c r="EG6" s="43" t="str">
        <f t="shared" si="2"/>
        <v/>
      </c>
      <c r="EH6" s="43" t="str">
        <f t="shared" si="2"/>
        <v/>
      </c>
      <c r="EI6" s="43" t="str">
        <f t="shared" si="2"/>
        <v/>
      </c>
      <c r="EJ6" s="43" t="str">
        <f t="shared" si="2"/>
        <v/>
      </c>
      <c r="EK6" s="43" t="str">
        <f t="shared" si="2"/>
        <v/>
      </c>
      <c r="EL6" s="43" t="str">
        <f t="shared" si="2"/>
        <v/>
      </c>
      <c r="EM6" s="43" t="str">
        <f t="shared" si="2"/>
        <v/>
      </c>
      <c r="EN6" s="43" t="str">
        <f t="shared" si="2"/>
        <v/>
      </c>
      <c r="EO6" s="43" t="str">
        <f t="shared" si="2"/>
        <v/>
      </c>
      <c r="EP6" s="43" t="str">
        <f t="shared" si="2"/>
        <v/>
      </c>
      <c r="EQ6" s="43" t="str">
        <f t="shared" si="2"/>
        <v/>
      </c>
      <c r="ER6" s="43" t="str">
        <f t="shared" si="2"/>
        <v/>
      </c>
      <c r="ES6" s="43" t="str">
        <f t="shared" si="3"/>
        <v/>
      </c>
      <c r="ET6" s="43" t="str">
        <f t="shared" si="3"/>
        <v/>
      </c>
      <c r="EU6" s="43" t="str">
        <f t="shared" si="3"/>
        <v/>
      </c>
      <c r="EV6" s="43" t="str">
        <f t="shared" si="3"/>
        <v/>
      </c>
      <c r="EW6" s="43" t="str">
        <f t="shared" si="3"/>
        <v/>
      </c>
      <c r="EX6" s="43" t="str">
        <f t="shared" si="3"/>
        <v/>
      </c>
      <c r="EY6" s="43" t="str">
        <f t="shared" si="3"/>
        <v/>
      </c>
      <c r="EZ6" s="43" t="str">
        <f t="shared" si="3"/>
        <v/>
      </c>
      <c r="FA6" s="43" t="str">
        <f t="shared" si="3"/>
        <v/>
      </c>
      <c r="FB6" s="43" t="str">
        <f t="shared" si="3"/>
        <v/>
      </c>
      <c r="FC6" s="43" t="str">
        <f t="shared" si="3"/>
        <v/>
      </c>
      <c r="FD6" s="43" t="str">
        <f t="shared" si="3"/>
        <v/>
      </c>
      <c r="FE6" s="43" t="str">
        <f t="shared" si="3"/>
        <v/>
      </c>
      <c r="FF6" s="43" t="str">
        <f t="shared" si="3"/>
        <v/>
      </c>
      <c r="FG6" s="43" t="str">
        <f t="shared" si="3"/>
        <v/>
      </c>
      <c r="FH6" s="43" t="str">
        <f t="shared" si="3"/>
        <v/>
      </c>
      <c r="FI6" s="43" t="str">
        <f t="shared" si="4"/>
        <v/>
      </c>
      <c r="FJ6" s="43" t="str">
        <f t="shared" si="4"/>
        <v/>
      </c>
      <c r="FK6" s="43" t="str">
        <f t="shared" si="4"/>
        <v/>
      </c>
      <c r="FL6" s="43" t="str">
        <f t="shared" si="4"/>
        <v/>
      </c>
      <c r="FM6" s="43" t="str">
        <f t="shared" si="4"/>
        <v/>
      </c>
      <c r="FN6" s="43" t="str">
        <f t="shared" si="4"/>
        <v/>
      </c>
      <c r="FO6" s="43" t="str">
        <f t="shared" si="4"/>
        <v/>
      </c>
      <c r="FP6" s="43" t="str">
        <f t="shared" si="4"/>
        <v/>
      </c>
      <c r="FQ6" s="43" t="str">
        <f t="shared" si="4"/>
        <v/>
      </c>
      <c r="FR6" s="43" t="str">
        <f t="shared" si="4"/>
        <v/>
      </c>
      <c r="FS6" s="43" t="str">
        <f t="shared" si="4"/>
        <v/>
      </c>
      <c r="FT6" s="43" t="str">
        <f t="shared" si="4"/>
        <v/>
      </c>
      <c r="FU6" s="43" t="str">
        <f t="shared" si="4"/>
        <v/>
      </c>
      <c r="FV6" s="43" t="str">
        <f t="shared" si="4"/>
        <v/>
      </c>
      <c r="FW6" s="43" t="str">
        <f t="shared" si="4"/>
        <v/>
      </c>
      <c r="FX6" s="43" t="str">
        <f t="shared" si="4"/>
        <v/>
      </c>
      <c r="FY6" s="43" t="str">
        <f t="shared" si="5"/>
        <v/>
      </c>
      <c r="FZ6" s="43" t="str">
        <f t="shared" si="5"/>
        <v/>
      </c>
      <c r="GA6" s="43" t="str">
        <f t="shared" si="5"/>
        <v/>
      </c>
      <c r="GB6" s="43" t="str">
        <f t="shared" si="5"/>
        <v/>
      </c>
      <c r="GC6" s="43" t="str">
        <f t="shared" si="5"/>
        <v/>
      </c>
      <c r="GD6" s="43" t="str">
        <f t="shared" si="5"/>
        <v/>
      </c>
      <c r="GE6" s="43" t="str">
        <f t="shared" si="5"/>
        <v/>
      </c>
      <c r="GF6" s="43" t="str">
        <f t="shared" si="5"/>
        <v/>
      </c>
      <c r="GG6" s="43" t="str">
        <f t="shared" si="5"/>
        <v/>
      </c>
      <c r="GH6" s="43" t="str">
        <f t="shared" si="5"/>
        <v/>
      </c>
      <c r="GI6" s="43" t="str">
        <f t="shared" si="5"/>
        <v/>
      </c>
      <c r="GJ6" s="43" t="str">
        <f t="shared" si="5"/>
        <v/>
      </c>
      <c r="GK6" s="43" t="str">
        <f t="shared" si="5"/>
        <v/>
      </c>
      <c r="GL6" s="43" t="str">
        <f t="shared" si="5"/>
        <v/>
      </c>
      <c r="GM6" s="43" t="str">
        <f t="shared" si="5"/>
        <v/>
      </c>
      <c r="GN6" s="43" t="str">
        <f t="shared" si="5"/>
        <v/>
      </c>
      <c r="GO6" s="43" t="str">
        <f t="shared" si="6"/>
        <v/>
      </c>
      <c r="GP6" s="43" t="str">
        <f t="shared" si="6"/>
        <v/>
      </c>
      <c r="GQ6" s="43" t="str">
        <f t="shared" si="6"/>
        <v/>
      </c>
      <c r="GR6" s="43" t="str">
        <f t="shared" si="6"/>
        <v/>
      </c>
      <c r="GS6" s="43" t="str">
        <f t="shared" si="6"/>
        <v/>
      </c>
      <c r="GT6" s="43" t="str">
        <f t="shared" si="6"/>
        <v/>
      </c>
      <c r="GU6" s="43" t="str">
        <f t="shared" si="6"/>
        <v/>
      </c>
      <c r="GV6" s="43" t="str">
        <f t="shared" si="6"/>
        <v/>
      </c>
    </row>
    <row r="7" spans="1:204" x14ac:dyDescent="0.3">
      <c r="A7" s="47" t="s">
        <v>127</v>
      </c>
      <c r="B7" s="80">
        <v>1</v>
      </c>
      <c r="C7" s="80">
        <v>4</v>
      </c>
      <c r="D7" s="80">
        <v>2</v>
      </c>
      <c r="E7" s="80">
        <v>5</v>
      </c>
      <c r="F7" s="80">
        <v>1</v>
      </c>
      <c r="G7" s="48"/>
      <c r="H7" s="48"/>
      <c r="I7" s="48"/>
      <c r="J7" s="48"/>
      <c r="K7" s="48"/>
      <c r="L7" s="48"/>
      <c r="M7" s="48"/>
      <c r="N7" s="48"/>
      <c r="O7" s="48"/>
      <c r="P7" s="48"/>
      <c r="Q7" s="49"/>
      <c r="R7" s="49"/>
      <c r="S7" s="49"/>
      <c r="T7" s="50"/>
      <c r="U7" s="50"/>
      <c r="V7" s="50"/>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42">
        <f t="shared" si="7"/>
        <v>12</v>
      </c>
      <c r="CY7" s="43">
        <f t="shared" si="8"/>
        <v>13</v>
      </c>
      <c r="CZ7" s="43"/>
      <c r="DA7" s="43">
        <f t="shared" si="9"/>
        <v>12</v>
      </c>
      <c r="DB7" s="43">
        <f t="shared" si="0"/>
        <v>9</v>
      </c>
      <c r="DC7" s="43">
        <f t="shared" si="0"/>
        <v>11</v>
      </c>
      <c r="DD7" s="43">
        <f t="shared" si="0"/>
        <v>8</v>
      </c>
      <c r="DE7" s="43">
        <f t="shared" si="0"/>
        <v>12</v>
      </c>
      <c r="DF7" s="43" t="str">
        <f t="shared" si="0"/>
        <v/>
      </c>
      <c r="DG7" s="43" t="str">
        <f t="shared" si="0"/>
        <v/>
      </c>
      <c r="DH7" s="43" t="str">
        <f t="shared" si="0"/>
        <v/>
      </c>
      <c r="DI7" s="43" t="str">
        <f t="shared" si="0"/>
        <v/>
      </c>
      <c r="DJ7" s="43" t="str">
        <f t="shared" si="0"/>
        <v/>
      </c>
      <c r="DK7" s="43" t="str">
        <f t="shared" si="0"/>
        <v/>
      </c>
      <c r="DL7" s="43" t="str">
        <f t="shared" si="0"/>
        <v/>
      </c>
      <c r="DM7" s="43" t="str">
        <f t="shared" si="1"/>
        <v/>
      </c>
      <c r="DN7" s="43" t="str">
        <f t="shared" si="1"/>
        <v/>
      </c>
      <c r="DO7" s="43" t="str">
        <f t="shared" si="1"/>
        <v/>
      </c>
      <c r="DP7" s="43" t="str">
        <f t="shared" si="1"/>
        <v/>
      </c>
      <c r="DQ7" s="43" t="str">
        <f t="shared" si="1"/>
        <v/>
      </c>
      <c r="DR7" s="43" t="str">
        <f t="shared" si="1"/>
        <v/>
      </c>
      <c r="DS7" s="43" t="str">
        <f t="shared" si="1"/>
        <v/>
      </c>
      <c r="DT7" s="43" t="str">
        <f t="shared" si="1"/>
        <v/>
      </c>
      <c r="DU7" s="43" t="str">
        <f t="shared" si="1"/>
        <v/>
      </c>
      <c r="DV7" s="43" t="str">
        <f t="shared" si="1"/>
        <v/>
      </c>
      <c r="DW7" s="43" t="str">
        <f t="shared" si="1"/>
        <v/>
      </c>
      <c r="DX7" s="43" t="str">
        <f t="shared" si="1"/>
        <v/>
      </c>
      <c r="DY7" s="43" t="str">
        <f t="shared" si="1"/>
        <v/>
      </c>
      <c r="DZ7" s="43" t="str">
        <f t="shared" si="1"/>
        <v/>
      </c>
      <c r="EA7" s="43" t="str">
        <f t="shared" si="1"/>
        <v/>
      </c>
      <c r="EB7" s="43" t="str">
        <f t="shared" si="1"/>
        <v/>
      </c>
      <c r="EC7" s="43" t="str">
        <f t="shared" si="2"/>
        <v/>
      </c>
      <c r="ED7" s="43" t="str">
        <f t="shared" si="2"/>
        <v/>
      </c>
      <c r="EE7" s="43" t="str">
        <f t="shared" si="2"/>
        <v/>
      </c>
      <c r="EF7" s="43" t="str">
        <f t="shared" si="2"/>
        <v/>
      </c>
      <c r="EG7" s="43" t="str">
        <f t="shared" si="2"/>
        <v/>
      </c>
      <c r="EH7" s="43" t="str">
        <f t="shared" si="2"/>
        <v/>
      </c>
      <c r="EI7" s="43" t="str">
        <f t="shared" si="2"/>
        <v/>
      </c>
      <c r="EJ7" s="43" t="str">
        <f t="shared" si="2"/>
        <v/>
      </c>
      <c r="EK7" s="43" t="str">
        <f t="shared" si="2"/>
        <v/>
      </c>
      <c r="EL7" s="43" t="str">
        <f t="shared" si="2"/>
        <v/>
      </c>
      <c r="EM7" s="43" t="str">
        <f t="shared" si="2"/>
        <v/>
      </c>
      <c r="EN7" s="43" t="str">
        <f t="shared" si="2"/>
        <v/>
      </c>
      <c r="EO7" s="43" t="str">
        <f t="shared" si="2"/>
        <v/>
      </c>
      <c r="EP7" s="43" t="str">
        <f t="shared" si="2"/>
        <v/>
      </c>
      <c r="EQ7" s="43" t="str">
        <f t="shared" si="2"/>
        <v/>
      </c>
      <c r="ER7" s="43" t="str">
        <f t="shared" si="2"/>
        <v/>
      </c>
      <c r="ES7" s="43" t="str">
        <f t="shared" si="3"/>
        <v/>
      </c>
      <c r="ET7" s="43" t="str">
        <f t="shared" si="3"/>
        <v/>
      </c>
      <c r="EU7" s="43" t="str">
        <f t="shared" si="3"/>
        <v/>
      </c>
      <c r="EV7" s="43" t="str">
        <f t="shared" si="3"/>
        <v/>
      </c>
      <c r="EW7" s="43" t="str">
        <f t="shared" si="3"/>
        <v/>
      </c>
      <c r="EX7" s="43" t="str">
        <f t="shared" si="3"/>
        <v/>
      </c>
      <c r="EY7" s="43" t="str">
        <f t="shared" si="3"/>
        <v/>
      </c>
      <c r="EZ7" s="43" t="str">
        <f t="shared" si="3"/>
        <v/>
      </c>
      <c r="FA7" s="43" t="str">
        <f t="shared" si="3"/>
        <v/>
      </c>
      <c r="FB7" s="43" t="str">
        <f t="shared" si="3"/>
        <v/>
      </c>
      <c r="FC7" s="43" t="str">
        <f t="shared" si="3"/>
        <v/>
      </c>
      <c r="FD7" s="43" t="str">
        <f t="shared" si="3"/>
        <v/>
      </c>
      <c r="FE7" s="43" t="str">
        <f t="shared" si="3"/>
        <v/>
      </c>
      <c r="FF7" s="43" t="str">
        <f t="shared" si="3"/>
        <v/>
      </c>
      <c r="FG7" s="43" t="str">
        <f t="shared" si="3"/>
        <v/>
      </c>
      <c r="FH7" s="43" t="str">
        <f t="shared" si="3"/>
        <v/>
      </c>
      <c r="FI7" s="43" t="str">
        <f t="shared" si="4"/>
        <v/>
      </c>
      <c r="FJ7" s="43" t="str">
        <f t="shared" si="4"/>
        <v/>
      </c>
      <c r="FK7" s="43" t="str">
        <f t="shared" si="4"/>
        <v/>
      </c>
      <c r="FL7" s="43" t="str">
        <f t="shared" si="4"/>
        <v/>
      </c>
      <c r="FM7" s="43" t="str">
        <f t="shared" si="4"/>
        <v/>
      </c>
      <c r="FN7" s="43" t="str">
        <f t="shared" si="4"/>
        <v/>
      </c>
      <c r="FO7" s="43" t="str">
        <f t="shared" si="4"/>
        <v/>
      </c>
      <c r="FP7" s="43" t="str">
        <f t="shared" si="4"/>
        <v/>
      </c>
      <c r="FQ7" s="43" t="str">
        <f t="shared" si="4"/>
        <v/>
      </c>
      <c r="FR7" s="43" t="str">
        <f t="shared" si="4"/>
        <v/>
      </c>
      <c r="FS7" s="43" t="str">
        <f t="shared" si="4"/>
        <v/>
      </c>
      <c r="FT7" s="43" t="str">
        <f t="shared" si="4"/>
        <v/>
      </c>
      <c r="FU7" s="43" t="str">
        <f t="shared" si="4"/>
        <v/>
      </c>
      <c r="FV7" s="43" t="str">
        <f t="shared" si="4"/>
        <v/>
      </c>
      <c r="FW7" s="43" t="str">
        <f t="shared" si="4"/>
        <v/>
      </c>
      <c r="FX7" s="43" t="str">
        <f t="shared" si="4"/>
        <v/>
      </c>
      <c r="FY7" s="43" t="str">
        <f t="shared" si="5"/>
        <v/>
      </c>
      <c r="FZ7" s="43" t="str">
        <f t="shared" si="5"/>
        <v/>
      </c>
      <c r="GA7" s="43" t="str">
        <f t="shared" si="5"/>
        <v/>
      </c>
      <c r="GB7" s="43" t="str">
        <f t="shared" si="5"/>
        <v/>
      </c>
      <c r="GC7" s="43" t="str">
        <f t="shared" si="5"/>
        <v/>
      </c>
      <c r="GD7" s="43" t="str">
        <f t="shared" si="5"/>
        <v/>
      </c>
      <c r="GE7" s="43" t="str">
        <f t="shared" si="5"/>
        <v/>
      </c>
      <c r="GF7" s="43" t="str">
        <f t="shared" si="5"/>
        <v/>
      </c>
      <c r="GG7" s="43" t="str">
        <f t="shared" si="5"/>
        <v/>
      </c>
      <c r="GH7" s="43" t="str">
        <f t="shared" si="5"/>
        <v/>
      </c>
      <c r="GI7" s="43" t="str">
        <f t="shared" si="5"/>
        <v/>
      </c>
      <c r="GJ7" s="43" t="str">
        <f t="shared" si="5"/>
        <v/>
      </c>
      <c r="GK7" s="43" t="str">
        <f t="shared" si="5"/>
        <v/>
      </c>
      <c r="GL7" s="43" t="str">
        <f t="shared" si="5"/>
        <v/>
      </c>
      <c r="GM7" s="43" t="str">
        <f t="shared" si="5"/>
        <v/>
      </c>
      <c r="GN7" s="43" t="str">
        <f t="shared" si="5"/>
        <v/>
      </c>
      <c r="GO7" s="43" t="str">
        <f t="shared" si="6"/>
        <v/>
      </c>
      <c r="GP7" s="43" t="str">
        <f t="shared" si="6"/>
        <v/>
      </c>
      <c r="GQ7" s="43" t="str">
        <f t="shared" si="6"/>
        <v/>
      </c>
      <c r="GR7" s="43" t="str">
        <f t="shared" si="6"/>
        <v/>
      </c>
      <c r="GS7" s="43" t="str">
        <f t="shared" si="6"/>
        <v/>
      </c>
      <c r="GT7" s="43" t="str">
        <f t="shared" si="6"/>
        <v/>
      </c>
      <c r="GU7" s="43" t="str">
        <f t="shared" si="6"/>
        <v/>
      </c>
      <c r="GV7" s="43" t="str">
        <f t="shared" si="6"/>
        <v/>
      </c>
    </row>
    <row r="8" spans="1:204" x14ac:dyDescent="0.3">
      <c r="A8" s="47" t="s">
        <v>128</v>
      </c>
      <c r="B8" s="79">
        <v>0</v>
      </c>
      <c r="C8" s="79">
        <v>3</v>
      </c>
      <c r="D8" s="79">
        <v>2</v>
      </c>
      <c r="E8" s="79">
        <v>2</v>
      </c>
      <c r="F8" s="79">
        <v>1</v>
      </c>
      <c r="G8" s="48"/>
      <c r="H8" s="48"/>
      <c r="I8" s="48"/>
      <c r="J8" s="48"/>
      <c r="K8" s="48"/>
      <c r="L8" s="48"/>
      <c r="M8" s="48"/>
      <c r="N8" s="48"/>
      <c r="O8" s="48"/>
      <c r="P8" s="48"/>
      <c r="Q8" s="49"/>
      <c r="R8" s="49"/>
      <c r="S8" s="49"/>
      <c r="T8" s="50"/>
      <c r="U8" s="50"/>
      <c r="V8" s="50"/>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42">
        <f t="shared" si="7"/>
        <v>8</v>
      </c>
      <c r="CY8" s="43">
        <f t="shared" si="8"/>
        <v>8</v>
      </c>
      <c r="CZ8" s="43"/>
      <c r="DA8" s="43">
        <f t="shared" si="9"/>
        <v>8</v>
      </c>
      <c r="DB8" s="43">
        <f t="shared" si="0"/>
        <v>5</v>
      </c>
      <c r="DC8" s="43">
        <f t="shared" si="0"/>
        <v>6</v>
      </c>
      <c r="DD8" s="43">
        <f t="shared" si="0"/>
        <v>6</v>
      </c>
      <c r="DE8" s="43">
        <f t="shared" si="0"/>
        <v>7</v>
      </c>
      <c r="DF8" s="43" t="str">
        <f t="shared" si="0"/>
        <v/>
      </c>
      <c r="DG8" s="43" t="str">
        <f t="shared" si="0"/>
        <v/>
      </c>
      <c r="DH8" s="43" t="str">
        <f t="shared" si="0"/>
        <v/>
      </c>
      <c r="DI8" s="43" t="str">
        <f t="shared" si="0"/>
        <v/>
      </c>
      <c r="DJ8" s="43" t="str">
        <f t="shared" si="0"/>
        <v/>
      </c>
      <c r="DK8" s="43" t="str">
        <f t="shared" si="0"/>
        <v/>
      </c>
      <c r="DL8" s="43" t="str">
        <f t="shared" si="0"/>
        <v/>
      </c>
      <c r="DM8" s="43" t="str">
        <f t="shared" si="1"/>
        <v/>
      </c>
      <c r="DN8" s="43" t="str">
        <f t="shared" si="1"/>
        <v/>
      </c>
      <c r="DO8" s="43" t="str">
        <f t="shared" si="1"/>
        <v/>
      </c>
      <c r="DP8" s="43" t="str">
        <f t="shared" si="1"/>
        <v/>
      </c>
      <c r="DQ8" s="43" t="str">
        <f t="shared" si="1"/>
        <v/>
      </c>
      <c r="DR8" s="43" t="str">
        <f t="shared" si="1"/>
        <v/>
      </c>
      <c r="DS8" s="43" t="str">
        <f t="shared" si="1"/>
        <v/>
      </c>
      <c r="DT8" s="43" t="str">
        <f t="shared" si="1"/>
        <v/>
      </c>
      <c r="DU8" s="43" t="str">
        <f t="shared" si="1"/>
        <v/>
      </c>
      <c r="DV8" s="43" t="str">
        <f t="shared" si="1"/>
        <v/>
      </c>
      <c r="DW8" s="43" t="str">
        <f t="shared" si="1"/>
        <v/>
      </c>
      <c r="DX8" s="43" t="str">
        <f t="shared" si="1"/>
        <v/>
      </c>
      <c r="DY8" s="43" t="str">
        <f t="shared" si="1"/>
        <v/>
      </c>
      <c r="DZ8" s="43" t="str">
        <f t="shared" si="1"/>
        <v/>
      </c>
      <c r="EA8" s="43" t="str">
        <f t="shared" si="1"/>
        <v/>
      </c>
      <c r="EB8" s="43" t="str">
        <f t="shared" si="1"/>
        <v/>
      </c>
      <c r="EC8" s="43" t="str">
        <f t="shared" si="2"/>
        <v/>
      </c>
      <c r="ED8" s="43" t="str">
        <f t="shared" si="2"/>
        <v/>
      </c>
      <c r="EE8" s="43" t="str">
        <f t="shared" si="2"/>
        <v/>
      </c>
      <c r="EF8" s="43" t="str">
        <f t="shared" si="2"/>
        <v/>
      </c>
      <c r="EG8" s="43" t="str">
        <f t="shared" si="2"/>
        <v/>
      </c>
      <c r="EH8" s="43" t="str">
        <f t="shared" si="2"/>
        <v/>
      </c>
      <c r="EI8" s="43" t="str">
        <f t="shared" si="2"/>
        <v/>
      </c>
      <c r="EJ8" s="43" t="str">
        <f t="shared" si="2"/>
        <v/>
      </c>
      <c r="EK8" s="43" t="str">
        <f t="shared" si="2"/>
        <v/>
      </c>
      <c r="EL8" s="43" t="str">
        <f t="shared" si="2"/>
        <v/>
      </c>
      <c r="EM8" s="43" t="str">
        <f t="shared" si="2"/>
        <v/>
      </c>
      <c r="EN8" s="43" t="str">
        <f t="shared" si="2"/>
        <v/>
      </c>
      <c r="EO8" s="43" t="str">
        <f t="shared" si="2"/>
        <v/>
      </c>
      <c r="EP8" s="43" t="str">
        <f t="shared" si="2"/>
        <v/>
      </c>
      <c r="EQ8" s="43" t="str">
        <f t="shared" si="2"/>
        <v/>
      </c>
      <c r="ER8" s="43" t="str">
        <f t="shared" si="2"/>
        <v/>
      </c>
      <c r="ES8" s="43" t="str">
        <f t="shared" si="3"/>
        <v/>
      </c>
      <c r="ET8" s="43" t="str">
        <f t="shared" si="3"/>
        <v/>
      </c>
      <c r="EU8" s="43" t="str">
        <f t="shared" si="3"/>
        <v/>
      </c>
      <c r="EV8" s="43" t="str">
        <f t="shared" si="3"/>
        <v/>
      </c>
      <c r="EW8" s="43" t="str">
        <f t="shared" si="3"/>
        <v/>
      </c>
      <c r="EX8" s="43" t="str">
        <f t="shared" si="3"/>
        <v/>
      </c>
      <c r="EY8" s="43" t="str">
        <f t="shared" si="3"/>
        <v/>
      </c>
      <c r="EZ8" s="43" t="str">
        <f t="shared" si="3"/>
        <v/>
      </c>
      <c r="FA8" s="43" t="str">
        <f t="shared" si="3"/>
        <v/>
      </c>
      <c r="FB8" s="43" t="str">
        <f t="shared" si="3"/>
        <v/>
      </c>
      <c r="FC8" s="43" t="str">
        <f t="shared" si="3"/>
        <v/>
      </c>
      <c r="FD8" s="43" t="str">
        <f t="shared" si="3"/>
        <v/>
      </c>
      <c r="FE8" s="43" t="str">
        <f t="shared" si="3"/>
        <v/>
      </c>
      <c r="FF8" s="43" t="str">
        <f t="shared" si="3"/>
        <v/>
      </c>
      <c r="FG8" s="43" t="str">
        <f t="shared" si="3"/>
        <v/>
      </c>
      <c r="FH8" s="43" t="str">
        <f t="shared" si="3"/>
        <v/>
      </c>
      <c r="FI8" s="43" t="str">
        <f t="shared" si="4"/>
        <v/>
      </c>
      <c r="FJ8" s="43" t="str">
        <f t="shared" si="4"/>
        <v/>
      </c>
      <c r="FK8" s="43" t="str">
        <f t="shared" si="4"/>
        <v/>
      </c>
      <c r="FL8" s="43" t="str">
        <f t="shared" si="4"/>
        <v/>
      </c>
      <c r="FM8" s="43" t="str">
        <f t="shared" si="4"/>
        <v/>
      </c>
      <c r="FN8" s="43" t="str">
        <f t="shared" si="4"/>
        <v/>
      </c>
      <c r="FO8" s="43" t="str">
        <f t="shared" si="4"/>
        <v/>
      </c>
      <c r="FP8" s="43" t="str">
        <f t="shared" si="4"/>
        <v/>
      </c>
      <c r="FQ8" s="43" t="str">
        <f t="shared" si="4"/>
        <v/>
      </c>
      <c r="FR8" s="43" t="str">
        <f t="shared" si="4"/>
        <v/>
      </c>
      <c r="FS8" s="43" t="str">
        <f t="shared" si="4"/>
        <v/>
      </c>
      <c r="FT8" s="43" t="str">
        <f t="shared" si="4"/>
        <v/>
      </c>
      <c r="FU8" s="43" t="str">
        <f t="shared" si="4"/>
        <v/>
      </c>
      <c r="FV8" s="43" t="str">
        <f t="shared" si="4"/>
        <v/>
      </c>
      <c r="FW8" s="43" t="str">
        <f t="shared" si="4"/>
        <v/>
      </c>
      <c r="FX8" s="43" t="str">
        <f t="shared" si="4"/>
        <v/>
      </c>
      <c r="FY8" s="43" t="str">
        <f t="shared" si="5"/>
        <v/>
      </c>
      <c r="FZ8" s="43" t="str">
        <f t="shared" si="5"/>
        <v/>
      </c>
      <c r="GA8" s="43" t="str">
        <f t="shared" si="5"/>
        <v/>
      </c>
      <c r="GB8" s="43" t="str">
        <f t="shared" si="5"/>
        <v/>
      </c>
      <c r="GC8" s="43" t="str">
        <f t="shared" si="5"/>
        <v/>
      </c>
      <c r="GD8" s="43" t="str">
        <f t="shared" si="5"/>
        <v/>
      </c>
      <c r="GE8" s="43" t="str">
        <f t="shared" si="5"/>
        <v/>
      </c>
      <c r="GF8" s="43" t="str">
        <f t="shared" si="5"/>
        <v/>
      </c>
      <c r="GG8" s="43" t="str">
        <f t="shared" si="5"/>
        <v/>
      </c>
      <c r="GH8" s="43" t="str">
        <f t="shared" si="5"/>
        <v/>
      </c>
      <c r="GI8" s="43" t="str">
        <f t="shared" si="5"/>
        <v/>
      </c>
      <c r="GJ8" s="43" t="str">
        <f t="shared" si="5"/>
        <v/>
      </c>
      <c r="GK8" s="43" t="str">
        <f t="shared" si="5"/>
        <v/>
      </c>
      <c r="GL8" s="43" t="str">
        <f t="shared" si="5"/>
        <v/>
      </c>
      <c r="GM8" s="43" t="str">
        <f t="shared" si="5"/>
        <v/>
      </c>
      <c r="GN8" s="43" t="str">
        <f t="shared" si="5"/>
        <v/>
      </c>
      <c r="GO8" s="43" t="str">
        <f t="shared" si="6"/>
        <v/>
      </c>
      <c r="GP8" s="43" t="str">
        <f t="shared" si="6"/>
        <v/>
      </c>
      <c r="GQ8" s="43" t="str">
        <f t="shared" si="6"/>
        <v/>
      </c>
      <c r="GR8" s="43" t="str">
        <f t="shared" si="6"/>
        <v/>
      </c>
      <c r="GS8" s="43" t="str">
        <f t="shared" si="6"/>
        <v/>
      </c>
      <c r="GT8" s="43" t="str">
        <f t="shared" si="6"/>
        <v/>
      </c>
      <c r="GU8" s="43" t="str">
        <f t="shared" si="6"/>
        <v/>
      </c>
      <c r="GV8" s="43" t="str">
        <f t="shared" si="6"/>
        <v/>
      </c>
    </row>
    <row r="9" spans="1:204" x14ac:dyDescent="0.3">
      <c r="A9" s="47" t="s">
        <v>129</v>
      </c>
      <c r="B9" s="80">
        <v>4</v>
      </c>
      <c r="C9" s="80">
        <v>3</v>
      </c>
      <c r="D9" s="80">
        <v>4</v>
      </c>
      <c r="E9" s="80">
        <v>3</v>
      </c>
      <c r="F9" s="80">
        <v>1</v>
      </c>
      <c r="G9" s="48"/>
      <c r="H9" s="48"/>
      <c r="I9" s="48"/>
      <c r="J9" s="48"/>
      <c r="K9" s="48"/>
      <c r="L9" s="48"/>
      <c r="M9" s="48"/>
      <c r="N9" s="48"/>
      <c r="O9" s="48"/>
      <c r="P9" s="48"/>
      <c r="Q9" s="49"/>
      <c r="R9" s="49"/>
      <c r="S9" s="49"/>
      <c r="T9" s="50"/>
      <c r="U9" s="50"/>
      <c r="V9" s="50"/>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c r="CK9" s="51"/>
      <c r="CL9" s="51"/>
      <c r="CM9" s="51"/>
      <c r="CN9" s="51"/>
      <c r="CO9" s="51"/>
      <c r="CP9" s="51"/>
      <c r="CQ9" s="51"/>
      <c r="CR9" s="51"/>
      <c r="CS9" s="51"/>
      <c r="CT9" s="51"/>
      <c r="CU9" s="51"/>
      <c r="CV9" s="51"/>
      <c r="CW9" s="51"/>
      <c r="CX9" s="42">
        <f t="shared" si="7"/>
        <v>11</v>
      </c>
      <c r="CY9" s="43">
        <f t="shared" si="8"/>
        <v>15</v>
      </c>
      <c r="CZ9" s="43"/>
      <c r="DA9" s="43">
        <f t="shared" si="9"/>
        <v>11</v>
      </c>
      <c r="DB9" s="43">
        <f t="shared" si="0"/>
        <v>12</v>
      </c>
      <c r="DC9" s="43">
        <f t="shared" si="0"/>
        <v>11</v>
      </c>
      <c r="DD9" s="43">
        <f t="shared" si="0"/>
        <v>12</v>
      </c>
      <c r="DE9" s="43">
        <f t="shared" si="0"/>
        <v>14</v>
      </c>
      <c r="DF9" s="43" t="str">
        <f t="shared" si="0"/>
        <v/>
      </c>
      <c r="DG9" s="43" t="str">
        <f t="shared" si="0"/>
        <v/>
      </c>
      <c r="DH9" s="43" t="str">
        <f t="shared" si="0"/>
        <v/>
      </c>
      <c r="DI9" s="43" t="str">
        <f t="shared" si="0"/>
        <v/>
      </c>
      <c r="DJ9" s="43" t="str">
        <f t="shared" si="0"/>
        <v/>
      </c>
      <c r="DK9" s="43" t="str">
        <f t="shared" si="0"/>
        <v/>
      </c>
      <c r="DL9" s="43" t="str">
        <f t="shared" si="0"/>
        <v/>
      </c>
      <c r="DM9" s="43" t="str">
        <f t="shared" si="1"/>
        <v/>
      </c>
      <c r="DN9" s="43" t="str">
        <f t="shared" si="1"/>
        <v/>
      </c>
      <c r="DO9" s="43" t="str">
        <f t="shared" si="1"/>
        <v/>
      </c>
      <c r="DP9" s="43" t="str">
        <f t="shared" si="1"/>
        <v/>
      </c>
      <c r="DQ9" s="43" t="str">
        <f t="shared" si="1"/>
        <v/>
      </c>
      <c r="DR9" s="43" t="str">
        <f t="shared" si="1"/>
        <v/>
      </c>
      <c r="DS9" s="43" t="str">
        <f t="shared" si="1"/>
        <v/>
      </c>
      <c r="DT9" s="43" t="str">
        <f t="shared" si="1"/>
        <v/>
      </c>
      <c r="DU9" s="43" t="str">
        <f t="shared" si="1"/>
        <v/>
      </c>
      <c r="DV9" s="43" t="str">
        <f t="shared" si="1"/>
        <v/>
      </c>
      <c r="DW9" s="43" t="str">
        <f t="shared" si="1"/>
        <v/>
      </c>
      <c r="DX9" s="43" t="str">
        <f t="shared" si="1"/>
        <v/>
      </c>
      <c r="DY9" s="43" t="str">
        <f t="shared" si="1"/>
        <v/>
      </c>
      <c r="DZ9" s="43" t="str">
        <f t="shared" si="1"/>
        <v/>
      </c>
      <c r="EA9" s="43" t="str">
        <f t="shared" si="1"/>
        <v/>
      </c>
      <c r="EB9" s="43" t="str">
        <f t="shared" si="1"/>
        <v/>
      </c>
      <c r="EC9" s="43" t="str">
        <f t="shared" si="2"/>
        <v/>
      </c>
      <c r="ED9" s="43" t="str">
        <f t="shared" si="2"/>
        <v/>
      </c>
      <c r="EE9" s="43" t="str">
        <f t="shared" si="2"/>
        <v/>
      </c>
      <c r="EF9" s="43" t="str">
        <f t="shared" si="2"/>
        <v/>
      </c>
      <c r="EG9" s="43" t="str">
        <f t="shared" si="2"/>
        <v/>
      </c>
      <c r="EH9" s="43" t="str">
        <f t="shared" si="2"/>
        <v/>
      </c>
      <c r="EI9" s="43" t="str">
        <f t="shared" si="2"/>
        <v/>
      </c>
      <c r="EJ9" s="43" t="str">
        <f t="shared" si="2"/>
        <v/>
      </c>
      <c r="EK9" s="43" t="str">
        <f t="shared" si="2"/>
        <v/>
      </c>
      <c r="EL9" s="43" t="str">
        <f t="shared" si="2"/>
        <v/>
      </c>
      <c r="EM9" s="43" t="str">
        <f t="shared" si="2"/>
        <v/>
      </c>
      <c r="EN9" s="43" t="str">
        <f t="shared" si="2"/>
        <v/>
      </c>
      <c r="EO9" s="43" t="str">
        <f t="shared" si="2"/>
        <v/>
      </c>
      <c r="EP9" s="43" t="str">
        <f t="shared" si="2"/>
        <v/>
      </c>
      <c r="EQ9" s="43" t="str">
        <f t="shared" si="2"/>
        <v/>
      </c>
      <c r="ER9" s="43" t="str">
        <f t="shared" si="2"/>
        <v/>
      </c>
      <c r="ES9" s="43" t="str">
        <f t="shared" si="3"/>
        <v/>
      </c>
      <c r="ET9" s="43" t="str">
        <f t="shared" si="3"/>
        <v/>
      </c>
      <c r="EU9" s="43" t="str">
        <f t="shared" si="3"/>
        <v/>
      </c>
      <c r="EV9" s="43" t="str">
        <f t="shared" si="3"/>
        <v/>
      </c>
      <c r="EW9" s="43" t="str">
        <f t="shared" si="3"/>
        <v/>
      </c>
      <c r="EX9" s="43" t="str">
        <f t="shared" si="3"/>
        <v/>
      </c>
      <c r="EY9" s="43" t="str">
        <f t="shared" si="3"/>
        <v/>
      </c>
      <c r="EZ9" s="43" t="str">
        <f t="shared" si="3"/>
        <v/>
      </c>
      <c r="FA9" s="43" t="str">
        <f t="shared" si="3"/>
        <v/>
      </c>
      <c r="FB9" s="43" t="str">
        <f t="shared" si="3"/>
        <v/>
      </c>
      <c r="FC9" s="43" t="str">
        <f t="shared" si="3"/>
        <v/>
      </c>
      <c r="FD9" s="43" t="str">
        <f t="shared" si="3"/>
        <v/>
      </c>
      <c r="FE9" s="43" t="str">
        <f t="shared" si="3"/>
        <v/>
      </c>
      <c r="FF9" s="43" t="str">
        <f t="shared" si="3"/>
        <v/>
      </c>
      <c r="FG9" s="43" t="str">
        <f t="shared" si="3"/>
        <v/>
      </c>
      <c r="FH9" s="43" t="str">
        <f t="shared" si="3"/>
        <v/>
      </c>
      <c r="FI9" s="43" t="str">
        <f t="shared" si="4"/>
        <v/>
      </c>
      <c r="FJ9" s="43" t="str">
        <f t="shared" si="4"/>
        <v/>
      </c>
      <c r="FK9" s="43" t="str">
        <f t="shared" si="4"/>
        <v/>
      </c>
      <c r="FL9" s="43" t="str">
        <f t="shared" si="4"/>
        <v/>
      </c>
      <c r="FM9" s="43" t="str">
        <f t="shared" si="4"/>
        <v/>
      </c>
      <c r="FN9" s="43" t="str">
        <f t="shared" si="4"/>
        <v/>
      </c>
      <c r="FO9" s="43" t="str">
        <f t="shared" si="4"/>
        <v/>
      </c>
      <c r="FP9" s="43" t="str">
        <f t="shared" si="4"/>
        <v/>
      </c>
      <c r="FQ9" s="43" t="str">
        <f t="shared" si="4"/>
        <v/>
      </c>
      <c r="FR9" s="43" t="str">
        <f t="shared" si="4"/>
        <v/>
      </c>
      <c r="FS9" s="43" t="str">
        <f t="shared" si="4"/>
        <v/>
      </c>
      <c r="FT9" s="43" t="str">
        <f t="shared" si="4"/>
        <v/>
      </c>
      <c r="FU9" s="43" t="str">
        <f t="shared" si="4"/>
        <v/>
      </c>
      <c r="FV9" s="43" t="str">
        <f t="shared" si="4"/>
        <v/>
      </c>
      <c r="FW9" s="43" t="str">
        <f t="shared" si="4"/>
        <v/>
      </c>
      <c r="FX9" s="43" t="str">
        <f t="shared" si="4"/>
        <v/>
      </c>
      <c r="FY9" s="43" t="str">
        <f t="shared" si="5"/>
        <v/>
      </c>
      <c r="FZ9" s="43" t="str">
        <f t="shared" si="5"/>
        <v/>
      </c>
      <c r="GA9" s="43" t="str">
        <f t="shared" si="5"/>
        <v/>
      </c>
      <c r="GB9" s="43" t="str">
        <f t="shared" si="5"/>
        <v/>
      </c>
      <c r="GC9" s="43" t="str">
        <f t="shared" si="5"/>
        <v/>
      </c>
      <c r="GD9" s="43" t="str">
        <f t="shared" si="5"/>
        <v/>
      </c>
      <c r="GE9" s="43" t="str">
        <f t="shared" si="5"/>
        <v/>
      </c>
      <c r="GF9" s="43" t="str">
        <f t="shared" si="5"/>
        <v/>
      </c>
      <c r="GG9" s="43" t="str">
        <f t="shared" si="5"/>
        <v/>
      </c>
      <c r="GH9" s="43" t="str">
        <f t="shared" si="5"/>
        <v/>
      </c>
      <c r="GI9" s="43" t="str">
        <f t="shared" si="5"/>
        <v/>
      </c>
      <c r="GJ9" s="43" t="str">
        <f t="shared" si="5"/>
        <v/>
      </c>
      <c r="GK9" s="43" t="str">
        <f t="shared" si="5"/>
        <v/>
      </c>
      <c r="GL9" s="43" t="str">
        <f t="shared" si="5"/>
        <v/>
      </c>
      <c r="GM9" s="43" t="str">
        <f t="shared" si="5"/>
        <v/>
      </c>
      <c r="GN9" s="43" t="str">
        <f t="shared" si="5"/>
        <v/>
      </c>
      <c r="GO9" s="43" t="str">
        <f t="shared" si="6"/>
        <v/>
      </c>
      <c r="GP9" s="43" t="str">
        <f t="shared" si="6"/>
        <v/>
      </c>
      <c r="GQ9" s="43" t="str">
        <f t="shared" si="6"/>
        <v/>
      </c>
      <c r="GR9" s="43" t="str">
        <f t="shared" si="6"/>
        <v/>
      </c>
      <c r="GS9" s="43" t="str">
        <f t="shared" si="6"/>
        <v/>
      </c>
      <c r="GT9" s="43" t="str">
        <f t="shared" si="6"/>
        <v/>
      </c>
      <c r="GU9" s="43" t="str">
        <f t="shared" si="6"/>
        <v/>
      </c>
      <c r="GV9" s="43" t="str">
        <f t="shared" si="6"/>
        <v/>
      </c>
    </row>
    <row r="10" spans="1:204" x14ac:dyDescent="0.3">
      <c r="A10" s="47" t="s">
        <v>130</v>
      </c>
      <c r="B10" s="79">
        <v>0</v>
      </c>
      <c r="C10" s="79">
        <v>1</v>
      </c>
      <c r="D10" s="79">
        <v>0</v>
      </c>
      <c r="E10" s="79">
        <v>3</v>
      </c>
      <c r="F10" s="79">
        <v>0</v>
      </c>
      <c r="G10" s="48"/>
      <c r="H10" s="48"/>
      <c r="I10" s="48"/>
      <c r="J10" s="48"/>
      <c r="K10" s="48"/>
      <c r="L10" s="48"/>
      <c r="M10" s="48"/>
      <c r="N10" s="48"/>
      <c r="O10" s="48"/>
      <c r="P10" s="48"/>
      <c r="Q10" s="49"/>
      <c r="R10" s="49"/>
      <c r="S10" s="49"/>
      <c r="T10" s="50"/>
      <c r="U10" s="50"/>
      <c r="V10" s="50"/>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c r="CK10" s="51"/>
      <c r="CL10" s="51"/>
      <c r="CM10" s="51"/>
      <c r="CN10" s="51"/>
      <c r="CO10" s="51"/>
      <c r="CP10" s="51"/>
      <c r="CQ10" s="51"/>
      <c r="CR10" s="51"/>
      <c r="CS10" s="51"/>
      <c r="CT10" s="51"/>
      <c r="CU10" s="51"/>
      <c r="CV10" s="51"/>
      <c r="CW10" s="51"/>
      <c r="CX10" s="42">
        <f t="shared" si="7"/>
        <v>4</v>
      </c>
      <c r="CY10" s="43">
        <f t="shared" si="8"/>
        <v>4</v>
      </c>
      <c r="CZ10" s="43"/>
      <c r="DA10" s="43">
        <f t="shared" si="9"/>
        <v>4</v>
      </c>
      <c r="DB10" s="43">
        <f t="shared" si="0"/>
        <v>3</v>
      </c>
      <c r="DC10" s="43">
        <f t="shared" si="0"/>
        <v>4</v>
      </c>
      <c r="DD10" s="43">
        <f t="shared" si="0"/>
        <v>1</v>
      </c>
      <c r="DE10" s="43">
        <f t="shared" si="0"/>
        <v>4</v>
      </c>
      <c r="DF10" s="43" t="str">
        <f t="shared" si="0"/>
        <v/>
      </c>
      <c r="DG10" s="43" t="str">
        <f t="shared" si="0"/>
        <v/>
      </c>
      <c r="DH10" s="43" t="str">
        <f t="shared" si="0"/>
        <v/>
      </c>
      <c r="DI10" s="43" t="str">
        <f t="shared" si="0"/>
        <v/>
      </c>
      <c r="DJ10" s="43" t="str">
        <f t="shared" si="0"/>
        <v/>
      </c>
      <c r="DK10" s="43" t="str">
        <f t="shared" si="0"/>
        <v/>
      </c>
      <c r="DL10" s="43" t="str">
        <f t="shared" si="0"/>
        <v/>
      </c>
      <c r="DM10" s="43" t="str">
        <f t="shared" si="1"/>
        <v/>
      </c>
      <c r="DN10" s="43" t="str">
        <f t="shared" si="1"/>
        <v/>
      </c>
      <c r="DO10" s="43" t="str">
        <f t="shared" si="1"/>
        <v/>
      </c>
      <c r="DP10" s="43" t="str">
        <f t="shared" si="1"/>
        <v/>
      </c>
      <c r="DQ10" s="43" t="str">
        <f t="shared" si="1"/>
        <v/>
      </c>
      <c r="DR10" s="43" t="str">
        <f t="shared" si="1"/>
        <v/>
      </c>
      <c r="DS10" s="43" t="str">
        <f t="shared" si="1"/>
        <v/>
      </c>
      <c r="DT10" s="43" t="str">
        <f t="shared" si="1"/>
        <v/>
      </c>
      <c r="DU10" s="43" t="str">
        <f t="shared" si="1"/>
        <v/>
      </c>
      <c r="DV10" s="43" t="str">
        <f t="shared" si="1"/>
        <v/>
      </c>
      <c r="DW10" s="43" t="str">
        <f t="shared" si="1"/>
        <v/>
      </c>
      <c r="DX10" s="43" t="str">
        <f t="shared" si="1"/>
        <v/>
      </c>
      <c r="DY10" s="43" t="str">
        <f t="shared" si="1"/>
        <v/>
      </c>
      <c r="DZ10" s="43" t="str">
        <f t="shared" si="1"/>
        <v/>
      </c>
      <c r="EA10" s="43" t="str">
        <f t="shared" si="1"/>
        <v/>
      </c>
      <c r="EB10" s="43" t="str">
        <f t="shared" si="1"/>
        <v/>
      </c>
      <c r="EC10" s="43" t="str">
        <f t="shared" si="2"/>
        <v/>
      </c>
      <c r="ED10" s="43" t="str">
        <f t="shared" si="2"/>
        <v/>
      </c>
      <c r="EE10" s="43" t="str">
        <f t="shared" si="2"/>
        <v/>
      </c>
      <c r="EF10" s="43" t="str">
        <f t="shared" si="2"/>
        <v/>
      </c>
      <c r="EG10" s="43" t="str">
        <f t="shared" si="2"/>
        <v/>
      </c>
      <c r="EH10" s="43" t="str">
        <f t="shared" si="2"/>
        <v/>
      </c>
      <c r="EI10" s="43" t="str">
        <f t="shared" si="2"/>
        <v/>
      </c>
      <c r="EJ10" s="43" t="str">
        <f t="shared" si="2"/>
        <v/>
      </c>
      <c r="EK10" s="43" t="str">
        <f t="shared" si="2"/>
        <v/>
      </c>
      <c r="EL10" s="43" t="str">
        <f t="shared" si="2"/>
        <v/>
      </c>
      <c r="EM10" s="43" t="str">
        <f t="shared" si="2"/>
        <v/>
      </c>
      <c r="EN10" s="43" t="str">
        <f t="shared" si="2"/>
        <v/>
      </c>
      <c r="EO10" s="43" t="str">
        <f t="shared" si="2"/>
        <v/>
      </c>
      <c r="EP10" s="43" t="str">
        <f t="shared" si="2"/>
        <v/>
      </c>
      <c r="EQ10" s="43" t="str">
        <f t="shared" si="2"/>
        <v/>
      </c>
      <c r="ER10" s="43" t="str">
        <f t="shared" si="2"/>
        <v/>
      </c>
      <c r="ES10" s="43" t="str">
        <f t="shared" si="3"/>
        <v/>
      </c>
      <c r="ET10" s="43" t="str">
        <f t="shared" si="3"/>
        <v/>
      </c>
      <c r="EU10" s="43" t="str">
        <f t="shared" si="3"/>
        <v/>
      </c>
      <c r="EV10" s="43" t="str">
        <f t="shared" si="3"/>
        <v/>
      </c>
      <c r="EW10" s="43" t="str">
        <f t="shared" si="3"/>
        <v/>
      </c>
      <c r="EX10" s="43" t="str">
        <f t="shared" si="3"/>
        <v/>
      </c>
      <c r="EY10" s="43" t="str">
        <f t="shared" si="3"/>
        <v/>
      </c>
      <c r="EZ10" s="43" t="str">
        <f t="shared" si="3"/>
        <v/>
      </c>
      <c r="FA10" s="43" t="str">
        <f t="shared" si="3"/>
        <v/>
      </c>
      <c r="FB10" s="43" t="str">
        <f t="shared" si="3"/>
        <v/>
      </c>
      <c r="FC10" s="43" t="str">
        <f t="shared" si="3"/>
        <v/>
      </c>
      <c r="FD10" s="43" t="str">
        <f t="shared" si="3"/>
        <v/>
      </c>
      <c r="FE10" s="43" t="str">
        <f t="shared" si="3"/>
        <v/>
      </c>
      <c r="FF10" s="43" t="str">
        <f t="shared" si="3"/>
        <v/>
      </c>
      <c r="FG10" s="43" t="str">
        <f t="shared" si="3"/>
        <v/>
      </c>
      <c r="FH10" s="43" t="str">
        <f t="shared" si="3"/>
        <v/>
      </c>
      <c r="FI10" s="43" t="str">
        <f t="shared" si="4"/>
        <v/>
      </c>
      <c r="FJ10" s="43" t="str">
        <f t="shared" si="4"/>
        <v/>
      </c>
      <c r="FK10" s="43" t="str">
        <f t="shared" si="4"/>
        <v/>
      </c>
      <c r="FL10" s="43" t="str">
        <f t="shared" si="4"/>
        <v/>
      </c>
      <c r="FM10" s="43" t="str">
        <f t="shared" si="4"/>
        <v/>
      </c>
      <c r="FN10" s="43" t="str">
        <f t="shared" si="4"/>
        <v/>
      </c>
      <c r="FO10" s="43" t="str">
        <f t="shared" si="4"/>
        <v/>
      </c>
      <c r="FP10" s="43" t="str">
        <f t="shared" si="4"/>
        <v/>
      </c>
      <c r="FQ10" s="43" t="str">
        <f t="shared" si="4"/>
        <v/>
      </c>
      <c r="FR10" s="43" t="str">
        <f t="shared" si="4"/>
        <v/>
      </c>
      <c r="FS10" s="43" t="str">
        <f t="shared" si="4"/>
        <v/>
      </c>
      <c r="FT10" s="43" t="str">
        <f t="shared" si="4"/>
        <v/>
      </c>
      <c r="FU10" s="43" t="str">
        <f t="shared" si="4"/>
        <v/>
      </c>
      <c r="FV10" s="43" t="str">
        <f t="shared" si="4"/>
        <v/>
      </c>
      <c r="FW10" s="43" t="str">
        <f t="shared" si="4"/>
        <v/>
      </c>
      <c r="FX10" s="43" t="str">
        <f t="shared" si="4"/>
        <v/>
      </c>
      <c r="FY10" s="43" t="str">
        <f t="shared" si="5"/>
        <v/>
      </c>
      <c r="FZ10" s="43" t="str">
        <f t="shared" si="5"/>
        <v/>
      </c>
      <c r="GA10" s="43" t="str">
        <f t="shared" si="5"/>
        <v/>
      </c>
      <c r="GB10" s="43" t="str">
        <f t="shared" si="5"/>
        <v/>
      </c>
      <c r="GC10" s="43" t="str">
        <f t="shared" si="5"/>
        <v/>
      </c>
      <c r="GD10" s="43" t="str">
        <f t="shared" si="5"/>
        <v/>
      </c>
      <c r="GE10" s="43" t="str">
        <f t="shared" si="5"/>
        <v/>
      </c>
      <c r="GF10" s="43" t="str">
        <f t="shared" si="5"/>
        <v/>
      </c>
      <c r="GG10" s="43" t="str">
        <f t="shared" si="5"/>
        <v/>
      </c>
      <c r="GH10" s="43" t="str">
        <f t="shared" si="5"/>
        <v/>
      </c>
      <c r="GI10" s="43" t="str">
        <f t="shared" si="5"/>
        <v/>
      </c>
      <c r="GJ10" s="43" t="str">
        <f t="shared" si="5"/>
        <v/>
      </c>
      <c r="GK10" s="43" t="str">
        <f t="shared" si="5"/>
        <v/>
      </c>
      <c r="GL10" s="43" t="str">
        <f t="shared" si="5"/>
        <v/>
      </c>
      <c r="GM10" s="43" t="str">
        <f t="shared" si="5"/>
        <v/>
      </c>
      <c r="GN10" s="43" t="str">
        <f t="shared" si="5"/>
        <v/>
      </c>
      <c r="GO10" s="43" t="str">
        <f t="shared" si="6"/>
        <v/>
      </c>
      <c r="GP10" s="43" t="str">
        <f t="shared" si="6"/>
        <v/>
      </c>
      <c r="GQ10" s="43" t="str">
        <f t="shared" si="6"/>
        <v/>
      </c>
      <c r="GR10" s="43" t="str">
        <f t="shared" si="6"/>
        <v/>
      </c>
      <c r="GS10" s="43" t="str">
        <f t="shared" si="6"/>
        <v/>
      </c>
      <c r="GT10" s="43" t="str">
        <f t="shared" si="6"/>
        <v/>
      </c>
      <c r="GU10" s="43" t="str">
        <f t="shared" si="6"/>
        <v/>
      </c>
      <c r="GV10" s="43" t="str">
        <f t="shared" si="6"/>
        <v/>
      </c>
    </row>
    <row r="11" spans="1:204" x14ac:dyDescent="0.3">
      <c r="A11" s="47" t="s">
        <v>131</v>
      </c>
      <c r="B11" s="80">
        <v>0</v>
      </c>
      <c r="C11" s="80">
        <v>6</v>
      </c>
      <c r="D11" s="80">
        <v>8</v>
      </c>
      <c r="E11" s="80">
        <v>1</v>
      </c>
      <c r="F11" s="80">
        <v>1</v>
      </c>
      <c r="G11" s="48"/>
      <c r="H11" s="48"/>
      <c r="I11" s="48"/>
      <c r="J11" s="48"/>
      <c r="K11" s="48"/>
      <c r="L11" s="48"/>
      <c r="M11" s="48"/>
      <c r="N11" s="48"/>
      <c r="O11" s="48"/>
      <c r="P11" s="48"/>
      <c r="Q11" s="49"/>
      <c r="R11" s="49"/>
      <c r="S11" s="49"/>
      <c r="T11" s="50"/>
      <c r="U11" s="50"/>
      <c r="V11" s="50"/>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42">
        <f t="shared" si="7"/>
        <v>16</v>
      </c>
      <c r="CY11" s="43">
        <f t="shared" si="8"/>
        <v>16</v>
      </c>
      <c r="CZ11" s="43"/>
      <c r="DA11" s="43">
        <f t="shared" si="9"/>
        <v>16</v>
      </c>
      <c r="DB11" s="43">
        <f t="shared" si="0"/>
        <v>10</v>
      </c>
      <c r="DC11" s="43">
        <f t="shared" si="0"/>
        <v>8</v>
      </c>
      <c r="DD11" s="43">
        <f t="shared" si="0"/>
        <v>15</v>
      </c>
      <c r="DE11" s="43">
        <f t="shared" si="0"/>
        <v>15</v>
      </c>
      <c r="DF11" s="43" t="str">
        <f t="shared" si="0"/>
        <v/>
      </c>
      <c r="DG11" s="43" t="str">
        <f t="shared" si="0"/>
        <v/>
      </c>
      <c r="DH11" s="43" t="str">
        <f t="shared" si="0"/>
        <v/>
      </c>
      <c r="DI11" s="43" t="str">
        <f t="shared" si="0"/>
        <v/>
      </c>
      <c r="DJ11" s="43" t="str">
        <f t="shared" si="0"/>
        <v/>
      </c>
      <c r="DK11" s="43" t="str">
        <f t="shared" si="0"/>
        <v/>
      </c>
      <c r="DL11" s="43" t="str">
        <f t="shared" si="0"/>
        <v/>
      </c>
      <c r="DM11" s="43" t="str">
        <f t="shared" si="1"/>
        <v/>
      </c>
      <c r="DN11" s="43" t="str">
        <f t="shared" si="1"/>
        <v/>
      </c>
      <c r="DO11" s="43" t="str">
        <f t="shared" si="1"/>
        <v/>
      </c>
      <c r="DP11" s="43" t="str">
        <f t="shared" si="1"/>
        <v/>
      </c>
      <c r="DQ11" s="43" t="str">
        <f t="shared" si="1"/>
        <v/>
      </c>
      <c r="DR11" s="43" t="str">
        <f t="shared" si="1"/>
        <v/>
      </c>
      <c r="DS11" s="43" t="str">
        <f t="shared" si="1"/>
        <v/>
      </c>
      <c r="DT11" s="43" t="str">
        <f t="shared" si="1"/>
        <v/>
      </c>
      <c r="DU11" s="43" t="str">
        <f t="shared" si="1"/>
        <v/>
      </c>
      <c r="DV11" s="43" t="str">
        <f t="shared" si="1"/>
        <v/>
      </c>
      <c r="DW11" s="43" t="str">
        <f t="shared" si="1"/>
        <v/>
      </c>
      <c r="DX11" s="43" t="str">
        <f t="shared" si="1"/>
        <v/>
      </c>
      <c r="DY11" s="43" t="str">
        <f t="shared" si="1"/>
        <v/>
      </c>
      <c r="DZ11" s="43" t="str">
        <f t="shared" si="1"/>
        <v/>
      </c>
      <c r="EA11" s="43" t="str">
        <f t="shared" si="1"/>
        <v/>
      </c>
      <c r="EB11" s="43" t="str">
        <f t="shared" si="1"/>
        <v/>
      </c>
      <c r="EC11" s="43" t="str">
        <f t="shared" si="2"/>
        <v/>
      </c>
      <c r="ED11" s="43" t="str">
        <f t="shared" si="2"/>
        <v/>
      </c>
      <c r="EE11" s="43" t="str">
        <f t="shared" si="2"/>
        <v/>
      </c>
      <c r="EF11" s="43" t="str">
        <f t="shared" si="2"/>
        <v/>
      </c>
      <c r="EG11" s="43" t="str">
        <f t="shared" si="2"/>
        <v/>
      </c>
      <c r="EH11" s="43" t="str">
        <f t="shared" si="2"/>
        <v/>
      </c>
      <c r="EI11" s="43" t="str">
        <f t="shared" si="2"/>
        <v/>
      </c>
      <c r="EJ11" s="43" t="str">
        <f t="shared" si="2"/>
        <v/>
      </c>
      <c r="EK11" s="43" t="str">
        <f t="shared" si="2"/>
        <v/>
      </c>
      <c r="EL11" s="43" t="str">
        <f t="shared" si="2"/>
        <v/>
      </c>
      <c r="EM11" s="43" t="str">
        <f t="shared" si="2"/>
        <v/>
      </c>
      <c r="EN11" s="43" t="str">
        <f t="shared" si="2"/>
        <v/>
      </c>
      <c r="EO11" s="43" t="str">
        <f t="shared" si="2"/>
        <v/>
      </c>
      <c r="EP11" s="43" t="str">
        <f t="shared" si="2"/>
        <v/>
      </c>
      <c r="EQ11" s="43" t="str">
        <f t="shared" si="2"/>
        <v/>
      </c>
      <c r="ER11" s="43" t="str">
        <f t="shared" si="2"/>
        <v/>
      </c>
      <c r="ES11" s="43" t="str">
        <f t="shared" si="3"/>
        <v/>
      </c>
      <c r="ET11" s="43" t="str">
        <f t="shared" si="3"/>
        <v/>
      </c>
      <c r="EU11" s="43" t="str">
        <f t="shared" si="3"/>
        <v/>
      </c>
      <c r="EV11" s="43" t="str">
        <f t="shared" si="3"/>
        <v/>
      </c>
      <c r="EW11" s="43" t="str">
        <f t="shared" si="3"/>
        <v/>
      </c>
      <c r="EX11" s="43" t="str">
        <f t="shared" si="3"/>
        <v/>
      </c>
      <c r="EY11" s="43" t="str">
        <f t="shared" si="3"/>
        <v/>
      </c>
      <c r="EZ11" s="43" t="str">
        <f t="shared" si="3"/>
        <v/>
      </c>
      <c r="FA11" s="43" t="str">
        <f t="shared" si="3"/>
        <v/>
      </c>
      <c r="FB11" s="43" t="str">
        <f t="shared" si="3"/>
        <v/>
      </c>
      <c r="FC11" s="43" t="str">
        <f t="shared" si="3"/>
        <v/>
      </c>
      <c r="FD11" s="43" t="str">
        <f t="shared" si="3"/>
        <v/>
      </c>
      <c r="FE11" s="43" t="str">
        <f t="shared" si="3"/>
        <v/>
      </c>
      <c r="FF11" s="43" t="str">
        <f t="shared" si="3"/>
        <v/>
      </c>
      <c r="FG11" s="43" t="str">
        <f t="shared" si="3"/>
        <v/>
      </c>
      <c r="FH11" s="43" t="str">
        <f t="shared" si="3"/>
        <v/>
      </c>
      <c r="FI11" s="43" t="str">
        <f t="shared" si="4"/>
        <v/>
      </c>
      <c r="FJ11" s="43" t="str">
        <f t="shared" si="4"/>
        <v/>
      </c>
      <c r="FK11" s="43" t="str">
        <f t="shared" si="4"/>
        <v/>
      </c>
      <c r="FL11" s="43" t="str">
        <f t="shared" si="4"/>
        <v/>
      </c>
      <c r="FM11" s="43" t="str">
        <f t="shared" si="4"/>
        <v/>
      </c>
      <c r="FN11" s="43" t="str">
        <f t="shared" si="4"/>
        <v/>
      </c>
      <c r="FO11" s="43" t="str">
        <f t="shared" si="4"/>
        <v/>
      </c>
      <c r="FP11" s="43" t="str">
        <f t="shared" si="4"/>
        <v/>
      </c>
      <c r="FQ11" s="43" t="str">
        <f t="shared" si="4"/>
        <v/>
      </c>
      <c r="FR11" s="43" t="str">
        <f t="shared" si="4"/>
        <v/>
      </c>
      <c r="FS11" s="43" t="str">
        <f t="shared" si="4"/>
        <v/>
      </c>
      <c r="FT11" s="43" t="str">
        <f t="shared" si="4"/>
        <v/>
      </c>
      <c r="FU11" s="43" t="str">
        <f t="shared" si="4"/>
        <v/>
      </c>
      <c r="FV11" s="43" t="str">
        <f t="shared" si="4"/>
        <v/>
      </c>
      <c r="FW11" s="43" t="str">
        <f t="shared" si="4"/>
        <v/>
      </c>
      <c r="FX11" s="43" t="str">
        <f t="shared" si="4"/>
        <v/>
      </c>
      <c r="FY11" s="43" t="str">
        <f t="shared" si="5"/>
        <v/>
      </c>
      <c r="FZ11" s="43" t="str">
        <f t="shared" si="5"/>
        <v/>
      </c>
      <c r="GA11" s="43" t="str">
        <f t="shared" si="5"/>
        <v/>
      </c>
      <c r="GB11" s="43" t="str">
        <f t="shared" si="5"/>
        <v/>
      </c>
      <c r="GC11" s="43" t="str">
        <f t="shared" si="5"/>
        <v/>
      </c>
      <c r="GD11" s="43" t="str">
        <f t="shared" si="5"/>
        <v/>
      </c>
      <c r="GE11" s="43" t="str">
        <f t="shared" si="5"/>
        <v/>
      </c>
      <c r="GF11" s="43" t="str">
        <f t="shared" si="5"/>
        <v/>
      </c>
      <c r="GG11" s="43" t="str">
        <f t="shared" si="5"/>
        <v/>
      </c>
      <c r="GH11" s="43" t="str">
        <f t="shared" si="5"/>
        <v/>
      </c>
      <c r="GI11" s="43" t="str">
        <f t="shared" si="5"/>
        <v/>
      </c>
      <c r="GJ11" s="43" t="str">
        <f t="shared" si="5"/>
        <v/>
      </c>
      <c r="GK11" s="43" t="str">
        <f t="shared" si="5"/>
        <v/>
      </c>
      <c r="GL11" s="43" t="str">
        <f t="shared" si="5"/>
        <v/>
      </c>
      <c r="GM11" s="43" t="str">
        <f t="shared" si="5"/>
        <v/>
      </c>
      <c r="GN11" s="43" t="str">
        <f t="shared" si="5"/>
        <v/>
      </c>
      <c r="GO11" s="43" t="str">
        <f t="shared" si="6"/>
        <v/>
      </c>
      <c r="GP11" s="43" t="str">
        <f t="shared" si="6"/>
        <v/>
      </c>
      <c r="GQ11" s="43" t="str">
        <f t="shared" si="6"/>
        <v/>
      </c>
      <c r="GR11" s="43" t="str">
        <f t="shared" si="6"/>
        <v/>
      </c>
      <c r="GS11" s="43" t="str">
        <f t="shared" si="6"/>
        <v/>
      </c>
      <c r="GT11" s="43" t="str">
        <f t="shared" si="6"/>
        <v/>
      </c>
      <c r="GU11" s="43" t="str">
        <f t="shared" si="6"/>
        <v/>
      </c>
      <c r="GV11" s="43" t="str">
        <f t="shared" si="6"/>
        <v/>
      </c>
    </row>
    <row r="12" spans="1:204" x14ac:dyDescent="0.3">
      <c r="A12" s="47" t="s">
        <v>132</v>
      </c>
      <c r="B12" s="79">
        <v>1</v>
      </c>
      <c r="C12" s="79">
        <v>4</v>
      </c>
      <c r="D12" s="79">
        <v>10</v>
      </c>
      <c r="E12" s="79">
        <v>1</v>
      </c>
      <c r="F12" s="79">
        <v>1</v>
      </c>
      <c r="G12" s="48"/>
      <c r="H12" s="48"/>
      <c r="I12" s="48"/>
      <c r="J12" s="48"/>
      <c r="K12" s="48"/>
      <c r="L12" s="48"/>
      <c r="M12" s="48"/>
      <c r="N12" s="48"/>
      <c r="O12" s="48"/>
      <c r="P12" s="48"/>
      <c r="Q12" s="49"/>
      <c r="R12" s="49"/>
      <c r="S12" s="49"/>
      <c r="T12" s="50"/>
      <c r="U12" s="50"/>
      <c r="V12" s="50"/>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42">
        <f t="shared" si="7"/>
        <v>16</v>
      </c>
      <c r="CY12" s="43">
        <f t="shared" si="8"/>
        <v>17</v>
      </c>
      <c r="CZ12" s="43"/>
      <c r="DA12" s="43">
        <f t="shared" si="9"/>
        <v>16</v>
      </c>
      <c r="DB12" s="43">
        <f t="shared" si="0"/>
        <v>13</v>
      </c>
      <c r="DC12" s="43">
        <f t="shared" si="0"/>
        <v>7</v>
      </c>
      <c r="DD12" s="43">
        <f t="shared" si="0"/>
        <v>16</v>
      </c>
      <c r="DE12" s="43">
        <f t="shared" si="0"/>
        <v>16</v>
      </c>
      <c r="DF12" s="43" t="str">
        <f t="shared" si="0"/>
        <v/>
      </c>
      <c r="DG12" s="43" t="str">
        <f t="shared" si="0"/>
        <v/>
      </c>
      <c r="DH12" s="43" t="str">
        <f t="shared" si="0"/>
        <v/>
      </c>
      <c r="DI12" s="43" t="str">
        <f t="shared" si="0"/>
        <v/>
      </c>
      <c r="DJ12" s="43" t="str">
        <f t="shared" si="0"/>
        <v/>
      </c>
      <c r="DK12" s="43" t="str">
        <f t="shared" si="0"/>
        <v/>
      </c>
      <c r="DL12" s="43" t="str">
        <f t="shared" si="0"/>
        <v/>
      </c>
      <c r="DM12" s="43" t="str">
        <f t="shared" si="1"/>
        <v/>
      </c>
      <c r="DN12" s="43" t="str">
        <f t="shared" si="1"/>
        <v/>
      </c>
      <c r="DO12" s="43" t="str">
        <f t="shared" si="1"/>
        <v/>
      </c>
      <c r="DP12" s="43" t="str">
        <f t="shared" si="1"/>
        <v/>
      </c>
      <c r="DQ12" s="43" t="str">
        <f t="shared" si="1"/>
        <v/>
      </c>
      <c r="DR12" s="43" t="str">
        <f t="shared" si="1"/>
        <v/>
      </c>
      <c r="DS12" s="43" t="str">
        <f t="shared" si="1"/>
        <v/>
      </c>
      <c r="DT12" s="43" t="str">
        <f t="shared" si="1"/>
        <v/>
      </c>
      <c r="DU12" s="43" t="str">
        <f t="shared" si="1"/>
        <v/>
      </c>
      <c r="DV12" s="43" t="str">
        <f t="shared" si="1"/>
        <v/>
      </c>
      <c r="DW12" s="43" t="str">
        <f t="shared" si="1"/>
        <v/>
      </c>
      <c r="DX12" s="43" t="str">
        <f t="shared" si="1"/>
        <v/>
      </c>
      <c r="DY12" s="43" t="str">
        <f t="shared" si="1"/>
        <v/>
      </c>
      <c r="DZ12" s="43" t="str">
        <f t="shared" si="1"/>
        <v/>
      </c>
      <c r="EA12" s="43" t="str">
        <f t="shared" si="1"/>
        <v/>
      </c>
      <c r="EB12" s="43" t="str">
        <f t="shared" si="1"/>
        <v/>
      </c>
      <c r="EC12" s="43" t="str">
        <f t="shared" si="2"/>
        <v/>
      </c>
      <c r="ED12" s="43" t="str">
        <f t="shared" si="2"/>
        <v/>
      </c>
      <c r="EE12" s="43" t="str">
        <f t="shared" si="2"/>
        <v/>
      </c>
      <c r="EF12" s="43" t="str">
        <f t="shared" si="2"/>
        <v/>
      </c>
      <c r="EG12" s="43" t="str">
        <f t="shared" si="2"/>
        <v/>
      </c>
      <c r="EH12" s="43" t="str">
        <f t="shared" si="2"/>
        <v/>
      </c>
      <c r="EI12" s="43" t="str">
        <f t="shared" si="2"/>
        <v/>
      </c>
      <c r="EJ12" s="43" t="str">
        <f t="shared" si="2"/>
        <v/>
      </c>
      <c r="EK12" s="43" t="str">
        <f t="shared" si="2"/>
        <v/>
      </c>
      <c r="EL12" s="43" t="str">
        <f t="shared" si="2"/>
        <v/>
      </c>
      <c r="EM12" s="43" t="str">
        <f t="shared" si="2"/>
        <v/>
      </c>
      <c r="EN12" s="43" t="str">
        <f t="shared" si="2"/>
        <v/>
      </c>
      <c r="EO12" s="43" t="str">
        <f t="shared" si="2"/>
        <v/>
      </c>
      <c r="EP12" s="43" t="str">
        <f t="shared" si="2"/>
        <v/>
      </c>
      <c r="EQ12" s="43" t="str">
        <f t="shared" si="2"/>
        <v/>
      </c>
      <c r="ER12" s="43" t="str">
        <f t="shared" si="2"/>
        <v/>
      </c>
      <c r="ES12" s="43" t="str">
        <f t="shared" si="3"/>
        <v/>
      </c>
      <c r="ET12" s="43" t="str">
        <f t="shared" si="3"/>
        <v/>
      </c>
      <c r="EU12" s="43" t="str">
        <f t="shared" si="3"/>
        <v/>
      </c>
      <c r="EV12" s="43" t="str">
        <f t="shared" si="3"/>
        <v/>
      </c>
      <c r="EW12" s="43" t="str">
        <f t="shared" si="3"/>
        <v/>
      </c>
      <c r="EX12" s="43" t="str">
        <f t="shared" si="3"/>
        <v/>
      </c>
      <c r="EY12" s="43" t="str">
        <f t="shared" si="3"/>
        <v/>
      </c>
      <c r="EZ12" s="43" t="str">
        <f t="shared" si="3"/>
        <v/>
      </c>
      <c r="FA12" s="43" t="str">
        <f t="shared" si="3"/>
        <v/>
      </c>
      <c r="FB12" s="43" t="str">
        <f t="shared" si="3"/>
        <v/>
      </c>
      <c r="FC12" s="43" t="str">
        <f t="shared" si="3"/>
        <v/>
      </c>
      <c r="FD12" s="43" t="str">
        <f t="shared" si="3"/>
        <v/>
      </c>
      <c r="FE12" s="43" t="str">
        <f t="shared" si="3"/>
        <v/>
      </c>
      <c r="FF12" s="43" t="str">
        <f t="shared" si="3"/>
        <v/>
      </c>
      <c r="FG12" s="43" t="str">
        <f t="shared" si="3"/>
        <v/>
      </c>
      <c r="FH12" s="43" t="str">
        <f t="shared" si="3"/>
        <v/>
      </c>
      <c r="FI12" s="43" t="str">
        <f t="shared" si="4"/>
        <v/>
      </c>
      <c r="FJ12" s="43" t="str">
        <f t="shared" si="4"/>
        <v/>
      </c>
      <c r="FK12" s="43" t="str">
        <f t="shared" si="4"/>
        <v/>
      </c>
      <c r="FL12" s="43" t="str">
        <f t="shared" si="4"/>
        <v/>
      </c>
      <c r="FM12" s="43" t="str">
        <f t="shared" si="4"/>
        <v/>
      </c>
      <c r="FN12" s="43" t="str">
        <f t="shared" si="4"/>
        <v/>
      </c>
      <c r="FO12" s="43" t="str">
        <f t="shared" si="4"/>
        <v/>
      </c>
      <c r="FP12" s="43" t="str">
        <f t="shared" si="4"/>
        <v/>
      </c>
      <c r="FQ12" s="43" t="str">
        <f t="shared" si="4"/>
        <v/>
      </c>
      <c r="FR12" s="43" t="str">
        <f t="shared" si="4"/>
        <v/>
      </c>
      <c r="FS12" s="43" t="str">
        <f t="shared" si="4"/>
        <v/>
      </c>
      <c r="FT12" s="43" t="str">
        <f t="shared" si="4"/>
        <v/>
      </c>
      <c r="FU12" s="43" t="str">
        <f t="shared" si="4"/>
        <v/>
      </c>
      <c r="FV12" s="43" t="str">
        <f t="shared" si="4"/>
        <v/>
      </c>
      <c r="FW12" s="43" t="str">
        <f t="shared" si="4"/>
        <v/>
      </c>
      <c r="FX12" s="43" t="str">
        <f t="shared" si="4"/>
        <v/>
      </c>
      <c r="FY12" s="43" t="str">
        <f t="shared" si="5"/>
        <v/>
      </c>
      <c r="FZ12" s="43" t="str">
        <f t="shared" si="5"/>
        <v/>
      </c>
      <c r="GA12" s="43" t="str">
        <f t="shared" si="5"/>
        <v/>
      </c>
      <c r="GB12" s="43" t="str">
        <f t="shared" si="5"/>
        <v/>
      </c>
      <c r="GC12" s="43" t="str">
        <f t="shared" si="5"/>
        <v/>
      </c>
      <c r="GD12" s="43" t="str">
        <f t="shared" si="5"/>
        <v/>
      </c>
      <c r="GE12" s="43" t="str">
        <f t="shared" si="5"/>
        <v/>
      </c>
      <c r="GF12" s="43" t="str">
        <f t="shared" si="5"/>
        <v/>
      </c>
      <c r="GG12" s="43" t="str">
        <f t="shared" si="5"/>
        <v/>
      </c>
      <c r="GH12" s="43" t="str">
        <f t="shared" si="5"/>
        <v/>
      </c>
      <c r="GI12" s="43" t="str">
        <f t="shared" si="5"/>
        <v/>
      </c>
      <c r="GJ12" s="43" t="str">
        <f t="shared" si="5"/>
        <v/>
      </c>
      <c r="GK12" s="43" t="str">
        <f t="shared" si="5"/>
        <v/>
      </c>
      <c r="GL12" s="43" t="str">
        <f t="shared" si="5"/>
        <v/>
      </c>
      <c r="GM12" s="43" t="str">
        <f t="shared" si="5"/>
        <v/>
      </c>
      <c r="GN12" s="43" t="str">
        <f t="shared" si="5"/>
        <v/>
      </c>
      <c r="GO12" s="43" t="str">
        <f t="shared" si="6"/>
        <v/>
      </c>
      <c r="GP12" s="43" t="str">
        <f t="shared" si="6"/>
        <v/>
      </c>
      <c r="GQ12" s="43" t="str">
        <f t="shared" si="6"/>
        <v/>
      </c>
      <c r="GR12" s="43" t="str">
        <f t="shared" si="6"/>
        <v/>
      </c>
      <c r="GS12" s="43" t="str">
        <f t="shared" si="6"/>
        <v/>
      </c>
      <c r="GT12" s="43" t="str">
        <f t="shared" si="6"/>
        <v/>
      </c>
      <c r="GU12" s="43" t="str">
        <f t="shared" si="6"/>
        <v/>
      </c>
      <c r="GV12" s="43" t="str">
        <f t="shared" si="6"/>
        <v/>
      </c>
    </row>
    <row r="13" spans="1:204" x14ac:dyDescent="0.3">
      <c r="A13" s="47" t="s">
        <v>133</v>
      </c>
      <c r="B13" s="80">
        <v>3</v>
      </c>
      <c r="C13" s="80">
        <v>6</v>
      </c>
      <c r="D13" s="80">
        <v>3</v>
      </c>
      <c r="E13" s="80">
        <v>1</v>
      </c>
      <c r="F13" s="80">
        <v>2</v>
      </c>
      <c r="G13" s="48"/>
      <c r="H13" s="48"/>
      <c r="I13" s="48"/>
      <c r="J13" s="48"/>
      <c r="K13" s="48"/>
      <c r="L13" s="48"/>
      <c r="M13" s="48"/>
      <c r="N13" s="48"/>
      <c r="O13" s="48"/>
      <c r="P13" s="48"/>
      <c r="Q13" s="49"/>
      <c r="R13" s="49"/>
      <c r="S13" s="49"/>
      <c r="T13" s="50"/>
      <c r="U13" s="50"/>
      <c r="V13" s="50"/>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c r="CK13" s="51"/>
      <c r="CL13" s="51"/>
      <c r="CM13" s="51"/>
      <c r="CN13" s="51"/>
      <c r="CO13" s="51"/>
      <c r="CP13" s="51"/>
      <c r="CQ13" s="51"/>
      <c r="CR13" s="51"/>
      <c r="CS13" s="51"/>
      <c r="CT13" s="51"/>
      <c r="CU13" s="51"/>
      <c r="CV13" s="51"/>
      <c r="CW13" s="51"/>
      <c r="CX13" s="42">
        <f t="shared" si="7"/>
        <v>12</v>
      </c>
      <c r="CY13" s="43">
        <f t="shared" si="8"/>
        <v>15</v>
      </c>
      <c r="CZ13" s="43"/>
      <c r="DA13" s="43">
        <f t="shared" si="9"/>
        <v>12</v>
      </c>
      <c r="DB13" s="43">
        <f t="shared" si="0"/>
        <v>9</v>
      </c>
      <c r="DC13" s="43">
        <f t="shared" si="0"/>
        <v>12</v>
      </c>
      <c r="DD13" s="43">
        <f t="shared" si="0"/>
        <v>14</v>
      </c>
      <c r="DE13" s="43">
        <f t="shared" si="0"/>
        <v>13</v>
      </c>
      <c r="DF13" s="43" t="str">
        <f t="shared" si="0"/>
        <v/>
      </c>
      <c r="DG13" s="43" t="str">
        <f t="shared" si="0"/>
        <v/>
      </c>
      <c r="DH13" s="43" t="str">
        <f t="shared" si="0"/>
        <v/>
      </c>
      <c r="DI13" s="43" t="str">
        <f t="shared" si="0"/>
        <v/>
      </c>
      <c r="DJ13" s="43" t="str">
        <f t="shared" si="0"/>
        <v/>
      </c>
      <c r="DK13" s="43" t="str">
        <f t="shared" si="0"/>
        <v/>
      </c>
      <c r="DL13" s="43" t="str">
        <f t="shared" si="0"/>
        <v/>
      </c>
      <c r="DM13" s="43" t="str">
        <f t="shared" si="1"/>
        <v/>
      </c>
      <c r="DN13" s="43" t="str">
        <f t="shared" si="1"/>
        <v/>
      </c>
      <c r="DO13" s="43" t="str">
        <f t="shared" si="1"/>
        <v/>
      </c>
      <c r="DP13" s="43" t="str">
        <f t="shared" si="1"/>
        <v/>
      </c>
      <c r="DQ13" s="43" t="str">
        <f t="shared" si="1"/>
        <v/>
      </c>
      <c r="DR13" s="43" t="str">
        <f t="shared" si="1"/>
        <v/>
      </c>
      <c r="DS13" s="43" t="str">
        <f t="shared" si="1"/>
        <v/>
      </c>
      <c r="DT13" s="43" t="str">
        <f t="shared" si="1"/>
        <v/>
      </c>
      <c r="DU13" s="43" t="str">
        <f t="shared" si="1"/>
        <v/>
      </c>
      <c r="DV13" s="43" t="str">
        <f t="shared" si="1"/>
        <v/>
      </c>
      <c r="DW13" s="43" t="str">
        <f t="shared" si="1"/>
        <v/>
      </c>
      <c r="DX13" s="43" t="str">
        <f t="shared" si="1"/>
        <v/>
      </c>
      <c r="DY13" s="43" t="str">
        <f t="shared" si="1"/>
        <v/>
      </c>
      <c r="DZ13" s="43" t="str">
        <f t="shared" si="1"/>
        <v/>
      </c>
      <c r="EA13" s="43" t="str">
        <f t="shared" si="1"/>
        <v/>
      </c>
      <c r="EB13" s="43" t="str">
        <f t="shared" si="1"/>
        <v/>
      </c>
      <c r="EC13" s="43" t="str">
        <f t="shared" si="2"/>
        <v/>
      </c>
      <c r="ED13" s="43" t="str">
        <f t="shared" si="2"/>
        <v/>
      </c>
      <c r="EE13" s="43" t="str">
        <f t="shared" si="2"/>
        <v/>
      </c>
      <c r="EF13" s="43" t="str">
        <f t="shared" si="2"/>
        <v/>
      </c>
      <c r="EG13" s="43" t="str">
        <f t="shared" si="2"/>
        <v/>
      </c>
      <c r="EH13" s="43" t="str">
        <f t="shared" si="2"/>
        <v/>
      </c>
      <c r="EI13" s="43" t="str">
        <f t="shared" si="2"/>
        <v/>
      </c>
      <c r="EJ13" s="43" t="str">
        <f t="shared" si="2"/>
        <v/>
      </c>
      <c r="EK13" s="43" t="str">
        <f t="shared" si="2"/>
        <v/>
      </c>
      <c r="EL13" s="43" t="str">
        <f t="shared" si="2"/>
        <v/>
      </c>
      <c r="EM13" s="43" t="str">
        <f t="shared" si="2"/>
        <v/>
      </c>
      <c r="EN13" s="43" t="str">
        <f t="shared" si="2"/>
        <v/>
      </c>
      <c r="EO13" s="43" t="str">
        <f t="shared" si="2"/>
        <v/>
      </c>
      <c r="EP13" s="43" t="str">
        <f t="shared" si="2"/>
        <v/>
      </c>
      <c r="EQ13" s="43" t="str">
        <f t="shared" si="2"/>
        <v/>
      </c>
      <c r="ER13" s="43" t="str">
        <f t="shared" si="2"/>
        <v/>
      </c>
      <c r="ES13" s="43" t="str">
        <f t="shared" si="3"/>
        <v/>
      </c>
      <c r="ET13" s="43" t="str">
        <f t="shared" si="3"/>
        <v/>
      </c>
      <c r="EU13" s="43" t="str">
        <f t="shared" si="3"/>
        <v/>
      </c>
      <c r="EV13" s="43" t="str">
        <f t="shared" si="3"/>
        <v/>
      </c>
      <c r="EW13" s="43" t="str">
        <f t="shared" si="3"/>
        <v/>
      </c>
      <c r="EX13" s="43" t="str">
        <f t="shared" si="3"/>
        <v/>
      </c>
      <c r="EY13" s="43" t="str">
        <f t="shared" si="3"/>
        <v/>
      </c>
      <c r="EZ13" s="43" t="str">
        <f t="shared" si="3"/>
        <v/>
      </c>
      <c r="FA13" s="43" t="str">
        <f t="shared" si="3"/>
        <v/>
      </c>
      <c r="FB13" s="43" t="str">
        <f t="shared" si="3"/>
        <v/>
      </c>
      <c r="FC13" s="43" t="str">
        <f t="shared" si="3"/>
        <v/>
      </c>
      <c r="FD13" s="43" t="str">
        <f t="shared" si="3"/>
        <v/>
      </c>
      <c r="FE13" s="43" t="str">
        <f t="shared" si="3"/>
        <v/>
      </c>
      <c r="FF13" s="43" t="str">
        <f t="shared" si="3"/>
        <v/>
      </c>
      <c r="FG13" s="43" t="str">
        <f t="shared" si="3"/>
        <v/>
      </c>
      <c r="FH13" s="43" t="str">
        <f t="shared" si="3"/>
        <v/>
      </c>
      <c r="FI13" s="43" t="str">
        <f t="shared" si="4"/>
        <v/>
      </c>
      <c r="FJ13" s="43" t="str">
        <f t="shared" si="4"/>
        <v/>
      </c>
      <c r="FK13" s="43" t="str">
        <f t="shared" si="4"/>
        <v/>
      </c>
      <c r="FL13" s="43" t="str">
        <f t="shared" si="4"/>
        <v/>
      </c>
      <c r="FM13" s="43" t="str">
        <f t="shared" si="4"/>
        <v/>
      </c>
      <c r="FN13" s="43" t="str">
        <f t="shared" si="4"/>
        <v/>
      </c>
      <c r="FO13" s="43" t="str">
        <f t="shared" si="4"/>
        <v/>
      </c>
      <c r="FP13" s="43" t="str">
        <f t="shared" si="4"/>
        <v/>
      </c>
      <c r="FQ13" s="43" t="str">
        <f t="shared" si="4"/>
        <v/>
      </c>
      <c r="FR13" s="43" t="str">
        <f t="shared" si="4"/>
        <v/>
      </c>
      <c r="FS13" s="43" t="str">
        <f t="shared" si="4"/>
        <v/>
      </c>
      <c r="FT13" s="43" t="str">
        <f t="shared" si="4"/>
        <v/>
      </c>
      <c r="FU13" s="43" t="str">
        <f t="shared" si="4"/>
        <v/>
      </c>
      <c r="FV13" s="43" t="str">
        <f t="shared" si="4"/>
        <v/>
      </c>
      <c r="FW13" s="43" t="str">
        <f t="shared" si="4"/>
        <v/>
      </c>
      <c r="FX13" s="43" t="str">
        <f t="shared" si="4"/>
        <v/>
      </c>
      <c r="FY13" s="43" t="str">
        <f t="shared" si="5"/>
        <v/>
      </c>
      <c r="FZ13" s="43" t="str">
        <f t="shared" si="5"/>
        <v/>
      </c>
      <c r="GA13" s="43" t="str">
        <f t="shared" si="5"/>
        <v/>
      </c>
      <c r="GB13" s="43" t="str">
        <f t="shared" si="5"/>
        <v/>
      </c>
      <c r="GC13" s="43" t="str">
        <f t="shared" si="5"/>
        <v/>
      </c>
      <c r="GD13" s="43" t="str">
        <f t="shared" si="5"/>
        <v/>
      </c>
      <c r="GE13" s="43" t="str">
        <f t="shared" si="5"/>
        <v/>
      </c>
      <c r="GF13" s="43" t="str">
        <f t="shared" si="5"/>
        <v/>
      </c>
      <c r="GG13" s="43" t="str">
        <f t="shared" si="5"/>
        <v/>
      </c>
      <c r="GH13" s="43" t="str">
        <f t="shared" si="5"/>
        <v/>
      </c>
      <c r="GI13" s="43" t="str">
        <f t="shared" si="5"/>
        <v/>
      </c>
      <c r="GJ13" s="43" t="str">
        <f t="shared" si="5"/>
        <v/>
      </c>
      <c r="GK13" s="43" t="str">
        <f t="shared" si="5"/>
        <v/>
      </c>
      <c r="GL13" s="43" t="str">
        <f t="shared" si="5"/>
        <v/>
      </c>
      <c r="GM13" s="43" t="str">
        <f t="shared" si="5"/>
        <v/>
      </c>
      <c r="GN13" s="43" t="str">
        <f t="shared" si="5"/>
        <v/>
      </c>
      <c r="GO13" s="43" t="str">
        <f t="shared" si="6"/>
        <v/>
      </c>
      <c r="GP13" s="43" t="str">
        <f t="shared" si="6"/>
        <v/>
      </c>
      <c r="GQ13" s="43" t="str">
        <f t="shared" si="6"/>
        <v/>
      </c>
      <c r="GR13" s="43" t="str">
        <f t="shared" si="6"/>
        <v/>
      </c>
      <c r="GS13" s="43" t="str">
        <f t="shared" si="6"/>
        <v/>
      </c>
      <c r="GT13" s="43" t="str">
        <f t="shared" si="6"/>
        <v/>
      </c>
      <c r="GU13" s="43" t="str">
        <f t="shared" si="6"/>
        <v/>
      </c>
      <c r="GV13" s="43" t="str">
        <f t="shared" si="6"/>
        <v/>
      </c>
    </row>
    <row r="14" spans="1:204" x14ac:dyDescent="0.3">
      <c r="A14" s="47" t="s">
        <v>134</v>
      </c>
      <c r="B14" s="79">
        <v>0</v>
      </c>
      <c r="C14" s="79">
        <v>6</v>
      </c>
      <c r="D14" s="79">
        <v>13</v>
      </c>
      <c r="E14" s="79">
        <v>4</v>
      </c>
      <c r="F14" s="79">
        <v>8</v>
      </c>
      <c r="G14" s="48"/>
      <c r="H14" s="48"/>
      <c r="I14" s="48"/>
      <c r="J14" s="48"/>
      <c r="K14" s="48"/>
      <c r="L14" s="48"/>
      <c r="M14" s="48"/>
      <c r="N14" s="48"/>
      <c r="O14" s="48"/>
      <c r="P14" s="48"/>
      <c r="Q14" s="49"/>
      <c r="R14" s="49"/>
      <c r="S14" s="49"/>
      <c r="T14" s="50"/>
      <c r="U14" s="50"/>
      <c r="V14" s="50"/>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c r="CP14" s="51"/>
      <c r="CQ14" s="51"/>
      <c r="CR14" s="51"/>
      <c r="CS14" s="51"/>
      <c r="CT14" s="51"/>
      <c r="CU14" s="51"/>
      <c r="CV14" s="51"/>
      <c r="CW14" s="51"/>
      <c r="CX14" s="42">
        <f t="shared" si="7"/>
        <v>31</v>
      </c>
      <c r="CY14" s="43">
        <f t="shared" si="8"/>
        <v>31</v>
      </c>
      <c r="CZ14" s="43"/>
      <c r="DA14" s="43">
        <f t="shared" si="9"/>
        <v>31</v>
      </c>
      <c r="DB14" s="43">
        <f t="shared" si="0"/>
        <v>25</v>
      </c>
      <c r="DC14" s="43">
        <f t="shared" si="0"/>
        <v>18</v>
      </c>
      <c r="DD14" s="43">
        <f t="shared" si="0"/>
        <v>27</v>
      </c>
      <c r="DE14" s="43">
        <f t="shared" si="0"/>
        <v>23</v>
      </c>
      <c r="DF14" s="43" t="str">
        <f t="shared" si="0"/>
        <v/>
      </c>
      <c r="DG14" s="43" t="str">
        <f t="shared" si="0"/>
        <v/>
      </c>
      <c r="DH14" s="43" t="str">
        <f t="shared" si="0"/>
        <v/>
      </c>
      <c r="DI14" s="43" t="str">
        <f t="shared" si="0"/>
        <v/>
      </c>
      <c r="DJ14" s="43" t="str">
        <f t="shared" si="0"/>
        <v/>
      </c>
      <c r="DK14" s="43" t="str">
        <f t="shared" si="0"/>
        <v/>
      </c>
      <c r="DL14" s="43" t="str">
        <f t="shared" si="0"/>
        <v/>
      </c>
      <c r="DM14" s="43" t="str">
        <f t="shared" si="1"/>
        <v/>
      </c>
      <c r="DN14" s="43" t="str">
        <f t="shared" si="1"/>
        <v/>
      </c>
      <c r="DO14" s="43" t="str">
        <f t="shared" si="1"/>
        <v/>
      </c>
      <c r="DP14" s="43" t="str">
        <f t="shared" si="1"/>
        <v/>
      </c>
      <c r="DQ14" s="43" t="str">
        <f t="shared" si="1"/>
        <v/>
      </c>
      <c r="DR14" s="43" t="str">
        <f t="shared" si="1"/>
        <v/>
      </c>
      <c r="DS14" s="43" t="str">
        <f t="shared" si="1"/>
        <v/>
      </c>
      <c r="DT14" s="43" t="str">
        <f t="shared" si="1"/>
        <v/>
      </c>
      <c r="DU14" s="43" t="str">
        <f t="shared" si="1"/>
        <v/>
      </c>
      <c r="DV14" s="43" t="str">
        <f t="shared" si="1"/>
        <v/>
      </c>
      <c r="DW14" s="43" t="str">
        <f t="shared" si="1"/>
        <v/>
      </c>
      <c r="DX14" s="43" t="str">
        <f t="shared" si="1"/>
        <v/>
      </c>
      <c r="DY14" s="43" t="str">
        <f t="shared" si="1"/>
        <v/>
      </c>
      <c r="DZ14" s="43" t="str">
        <f t="shared" si="1"/>
        <v/>
      </c>
      <c r="EA14" s="43" t="str">
        <f t="shared" si="1"/>
        <v/>
      </c>
      <c r="EB14" s="43" t="str">
        <f t="shared" si="1"/>
        <v/>
      </c>
      <c r="EC14" s="43" t="str">
        <f t="shared" si="2"/>
        <v/>
      </c>
      <c r="ED14" s="43" t="str">
        <f t="shared" si="2"/>
        <v/>
      </c>
      <c r="EE14" s="43" t="str">
        <f t="shared" si="2"/>
        <v/>
      </c>
      <c r="EF14" s="43" t="str">
        <f t="shared" si="2"/>
        <v/>
      </c>
      <c r="EG14" s="43" t="str">
        <f t="shared" si="2"/>
        <v/>
      </c>
      <c r="EH14" s="43" t="str">
        <f t="shared" si="2"/>
        <v/>
      </c>
      <c r="EI14" s="43" t="str">
        <f t="shared" si="2"/>
        <v/>
      </c>
      <c r="EJ14" s="43" t="str">
        <f t="shared" si="2"/>
        <v/>
      </c>
      <c r="EK14" s="43" t="str">
        <f t="shared" si="2"/>
        <v/>
      </c>
      <c r="EL14" s="43" t="str">
        <f t="shared" si="2"/>
        <v/>
      </c>
      <c r="EM14" s="43" t="str">
        <f t="shared" si="2"/>
        <v/>
      </c>
      <c r="EN14" s="43" t="str">
        <f t="shared" si="2"/>
        <v/>
      </c>
      <c r="EO14" s="43" t="str">
        <f t="shared" si="2"/>
        <v/>
      </c>
      <c r="EP14" s="43" t="str">
        <f t="shared" si="2"/>
        <v/>
      </c>
      <c r="EQ14" s="43" t="str">
        <f t="shared" si="2"/>
        <v/>
      </c>
      <c r="ER14" s="43" t="str">
        <f t="shared" si="2"/>
        <v/>
      </c>
      <c r="ES14" s="43" t="str">
        <f t="shared" si="3"/>
        <v/>
      </c>
      <c r="ET14" s="43" t="str">
        <f t="shared" si="3"/>
        <v/>
      </c>
      <c r="EU14" s="43" t="str">
        <f t="shared" si="3"/>
        <v/>
      </c>
      <c r="EV14" s="43" t="str">
        <f t="shared" si="3"/>
        <v/>
      </c>
      <c r="EW14" s="43" t="str">
        <f t="shared" si="3"/>
        <v/>
      </c>
      <c r="EX14" s="43" t="str">
        <f t="shared" si="3"/>
        <v/>
      </c>
      <c r="EY14" s="43" t="str">
        <f t="shared" si="3"/>
        <v/>
      </c>
      <c r="EZ14" s="43" t="str">
        <f t="shared" si="3"/>
        <v/>
      </c>
      <c r="FA14" s="43" t="str">
        <f t="shared" si="3"/>
        <v/>
      </c>
      <c r="FB14" s="43" t="str">
        <f t="shared" si="3"/>
        <v/>
      </c>
      <c r="FC14" s="43" t="str">
        <f t="shared" si="3"/>
        <v/>
      </c>
      <c r="FD14" s="43" t="str">
        <f t="shared" si="3"/>
        <v/>
      </c>
      <c r="FE14" s="43" t="str">
        <f t="shared" si="3"/>
        <v/>
      </c>
      <c r="FF14" s="43" t="str">
        <f t="shared" si="3"/>
        <v/>
      </c>
      <c r="FG14" s="43" t="str">
        <f t="shared" si="3"/>
        <v/>
      </c>
      <c r="FH14" s="43" t="str">
        <f t="shared" si="3"/>
        <v/>
      </c>
      <c r="FI14" s="43" t="str">
        <f t="shared" si="4"/>
        <v/>
      </c>
      <c r="FJ14" s="43" t="str">
        <f t="shared" si="4"/>
        <v/>
      </c>
      <c r="FK14" s="43" t="str">
        <f t="shared" si="4"/>
        <v/>
      </c>
      <c r="FL14" s="43" t="str">
        <f t="shared" si="4"/>
        <v/>
      </c>
      <c r="FM14" s="43" t="str">
        <f t="shared" si="4"/>
        <v/>
      </c>
      <c r="FN14" s="43" t="str">
        <f t="shared" si="4"/>
        <v/>
      </c>
      <c r="FO14" s="43" t="str">
        <f t="shared" si="4"/>
        <v/>
      </c>
      <c r="FP14" s="43" t="str">
        <f t="shared" si="4"/>
        <v/>
      </c>
      <c r="FQ14" s="43" t="str">
        <f t="shared" si="4"/>
        <v/>
      </c>
      <c r="FR14" s="43" t="str">
        <f t="shared" si="4"/>
        <v/>
      </c>
      <c r="FS14" s="43" t="str">
        <f t="shared" si="4"/>
        <v/>
      </c>
      <c r="FT14" s="43" t="str">
        <f t="shared" si="4"/>
        <v/>
      </c>
      <c r="FU14" s="43" t="str">
        <f t="shared" si="4"/>
        <v/>
      </c>
      <c r="FV14" s="43" t="str">
        <f t="shared" si="4"/>
        <v/>
      </c>
      <c r="FW14" s="43" t="str">
        <f t="shared" si="4"/>
        <v/>
      </c>
      <c r="FX14" s="43" t="str">
        <f t="shared" si="4"/>
        <v/>
      </c>
      <c r="FY14" s="43" t="str">
        <f t="shared" si="5"/>
        <v/>
      </c>
      <c r="FZ14" s="43" t="str">
        <f t="shared" si="5"/>
        <v/>
      </c>
      <c r="GA14" s="43" t="str">
        <f t="shared" si="5"/>
        <v/>
      </c>
      <c r="GB14" s="43" t="str">
        <f t="shared" si="5"/>
        <v/>
      </c>
      <c r="GC14" s="43" t="str">
        <f t="shared" si="5"/>
        <v/>
      </c>
      <c r="GD14" s="43" t="str">
        <f t="shared" si="5"/>
        <v/>
      </c>
      <c r="GE14" s="43" t="str">
        <f t="shared" si="5"/>
        <v/>
      </c>
      <c r="GF14" s="43" t="str">
        <f t="shared" si="5"/>
        <v/>
      </c>
      <c r="GG14" s="43" t="str">
        <f t="shared" si="5"/>
        <v/>
      </c>
      <c r="GH14" s="43" t="str">
        <f t="shared" si="5"/>
        <v/>
      </c>
      <c r="GI14" s="43" t="str">
        <f t="shared" si="5"/>
        <v/>
      </c>
      <c r="GJ14" s="43" t="str">
        <f t="shared" si="5"/>
        <v/>
      </c>
      <c r="GK14" s="43" t="str">
        <f t="shared" si="5"/>
        <v/>
      </c>
      <c r="GL14" s="43" t="str">
        <f t="shared" si="5"/>
        <v/>
      </c>
      <c r="GM14" s="43" t="str">
        <f t="shared" si="5"/>
        <v/>
      </c>
      <c r="GN14" s="43" t="str">
        <f t="shared" si="5"/>
        <v/>
      </c>
      <c r="GO14" s="43" t="str">
        <f t="shared" si="6"/>
        <v/>
      </c>
      <c r="GP14" s="43" t="str">
        <f t="shared" si="6"/>
        <v/>
      </c>
      <c r="GQ14" s="43" t="str">
        <f t="shared" si="6"/>
        <v/>
      </c>
      <c r="GR14" s="43" t="str">
        <f t="shared" si="6"/>
        <v/>
      </c>
      <c r="GS14" s="43" t="str">
        <f t="shared" si="6"/>
        <v/>
      </c>
      <c r="GT14" s="43" t="str">
        <f t="shared" si="6"/>
        <v/>
      </c>
      <c r="GU14" s="43" t="str">
        <f t="shared" si="6"/>
        <v/>
      </c>
      <c r="GV14" s="43" t="str">
        <f t="shared" si="6"/>
        <v/>
      </c>
    </row>
    <row r="15" spans="1:204" x14ac:dyDescent="0.3">
      <c r="A15" s="47" t="s">
        <v>135</v>
      </c>
      <c r="B15" s="80">
        <v>5</v>
      </c>
      <c r="C15" s="80">
        <v>6</v>
      </c>
      <c r="D15" s="80">
        <v>9</v>
      </c>
      <c r="E15" s="80">
        <v>5</v>
      </c>
      <c r="F15" s="80">
        <v>8</v>
      </c>
      <c r="G15" s="48"/>
      <c r="H15" s="48"/>
      <c r="I15" s="48"/>
      <c r="J15" s="48"/>
      <c r="K15" s="48"/>
      <c r="L15" s="48"/>
      <c r="M15" s="48"/>
      <c r="N15" s="48"/>
      <c r="O15" s="48"/>
      <c r="P15" s="48"/>
      <c r="Q15" s="49"/>
      <c r="R15" s="49"/>
      <c r="S15" s="49"/>
      <c r="T15" s="50"/>
      <c r="U15" s="50"/>
      <c r="V15" s="50"/>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c r="CK15" s="51"/>
      <c r="CL15" s="51"/>
      <c r="CM15" s="51"/>
      <c r="CN15" s="51"/>
      <c r="CO15" s="51"/>
      <c r="CP15" s="51"/>
      <c r="CQ15" s="51"/>
      <c r="CR15" s="51"/>
      <c r="CS15" s="51"/>
      <c r="CT15" s="51"/>
      <c r="CU15" s="51"/>
      <c r="CV15" s="51"/>
      <c r="CW15" s="51"/>
      <c r="CX15" s="42">
        <f t="shared" si="7"/>
        <v>28</v>
      </c>
      <c r="CY15" s="43">
        <f t="shared" si="8"/>
        <v>33</v>
      </c>
      <c r="CZ15" s="43"/>
      <c r="DA15" s="43">
        <f t="shared" si="9"/>
        <v>28</v>
      </c>
      <c r="DB15" s="43">
        <f t="shared" si="0"/>
        <v>27</v>
      </c>
      <c r="DC15" s="43">
        <f t="shared" si="0"/>
        <v>24</v>
      </c>
      <c r="DD15" s="43">
        <f t="shared" si="0"/>
        <v>28</v>
      </c>
      <c r="DE15" s="43">
        <f t="shared" si="0"/>
        <v>25</v>
      </c>
      <c r="DF15" s="43" t="str">
        <f t="shared" si="0"/>
        <v/>
      </c>
      <c r="DG15" s="43" t="str">
        <f t="shared" si="0"/>
        <v/>
      </c>
      <c r="DH15" s="43" t="str">
        <f t="shared" si="0"/>
        <v/>
      </c>
      <c r="DI15" s="43" t="str">
        <f t="shared" si="0"/>
        <v/>
      </c>
      <c r="DJ15" s="43" t="str">
        <f t="shared" si="0"/>
        <v/>
      </c>
      <c r="DK15" s="43" t="str">
        <f t="shared" si="0"/>
        <v/>
      </c>
      <c r="DL15" s="43" t="str">
        <f t="shared" si="0"/>
        <v/>
      </c>
      <c r="DM15" s="43" t="str">
        <f t="shared" si="1"/>
        <v/>
      </c>
      <c r="DN15" s="43" t="str">
        <f t="shared" si="1"/>
        <v/>
      </c>
      <c r="DO15" s="43" t="str">
        <f t="shared" si="1"/>
        <v/>
      </c>
      <c r="DP15" s="43" t="str">
        <f t="shared" si="1"/>
        <v/>
      </c>
      <c r="DQ15" s="43" t="str">
        <f t="shared" si="1"/>
        <v/>
      </c>
      <c r="DR15" s="43" t="str">
        <f t="shared" si="1"/>
        <v/>
      </c>
      <c r="DS15" s="43" t="str">
        <f t="shared" si="1"/>
        <v/>
      </c>
      <c r="DT15" s="43" t="str">
        <f t="shared" si="1"/>
        <v/>
      </c>
      <c r="DU15" s="43" t="str">
        <f t="shared" si="1"/>
        <v/>
      </c>
      <c r="DV15" s="43" t="str">
        <f t="shared" si="1"/>
        <v/>
      </c>
      <c r="DW15" s="43" t="str">
        <f t="shared" si="1"/>
        <v/>
      </c>
      <c r="DX15" s="43" t="str">
        <f t="shared" si="1"/>
        <v/>
      </c>
      <c r="DY15" s="43" t="str">
        <f t="shared" si="1"/>
        <v/>
      </c>
      <c r="DZ15" s="43" t="str">
        <f t="shared" si="1"/>
        <v/>
      </c>
      <c r="EA15" s="43" t="str">
        <f t="shared" si="1"/>
        <v/>
      </c>
      <c r="EB15" s="43" t="str">
        <f t="shared" si="1"/>
        <v/>
      </c>
      <c r="EC15" s="43" t="str">
        <f t="shared" si="2"/>
        <v/>
      </c>
      <c r="ED15" s="43" t="str">
        <f t="shared" si="2"/>
        <v/>
      </c>
      <c r="EE15" s="43" t="str">
        <f t="shared" si="2"/>
        <v/>
      </c>
      <c r="EF15" s="43" t="str">
        <f t="shared" si="2"/>
        <v/>
      </c>
      <c r="EG15" s="43" t="str">
        <f t="shared" si="2"/>
        <v/>
      </c>
      <c r="EH15" s="43" t="str">
        <f t="shared" si="2"/>
        <v/>
      </c>
      <c r="EI15" s="43" t="str">
        <f t="shared" si="2"/>
        <v/>
      </c>
      <c r="EJ15" s="43" t="str">
        <f t="shared" si="2"/>
        <v/>
      </c>
      <c r="EK15" s="43" t="str">
        <f t="shared" si="2"/>
        <v/>
      </c>
      <c r="EL15" s="43" t="str">
        <f t="shared" si="2"/>
        <v/>
      </c>
      <c r="EM15" s="43" t="str">
        <f t="shared" si="2"/>
        <v/>
      </c>
      <c r="EN15" s="43" t="str">
        <f t="shared" si="2"/>
        <v/>
      </c>
      <c r="EO15" s="43" t="str">
        <f t="shared" si="2"/>
        <v/>
      </c>
      <c r="EP15" s="43" t="str">
        <f t="shared" si="2"/>
        <v/>
      </c>
      <c r="EQ15" s="43" t="str">
        <f t="shared" si="2"/>
        <v/>
      </c>
      <c r="ER15" s="43" t="str">
        <f t="shared" si="2"/>
        <v/>
      </c>
      <c r="ES15" s="43" t="str">
        <f t="shared" si="3"/>
        <v/>
      </c>
      <c r="ET15" s="43" t="str">
        <f t="shared" si="3"/>
        <v/>
      </c>
      <c r="EU15" s="43" t="str">
        <f t="shared" si="3"/>
        <v/>
      </c>
      <c r="EV15" s="43" t="str">
        <f t="shared" si="3"/>
        <v/>
      </c>
      <c r="EW15" s="43" t="str">
        <f t="shared" si="3"/>
        <v/>
      </c>
      <c r="EX15" s="43" t="str">
        <f t="shared" si="3"/>
        <v/>
      </c>
      <c r="EY15" s="43" t="str">
        <f t="shared" si="3"/>
        <v/>
      </c>
      <c r="EZ15" s="43" t="str">
        <f t="shared" si="3"/>
        <v/>
      </c>
      <c r="FA15" s="43" t="str">
        <f t="shared" si="3"/>
        <v/>
      </c>
      <c r="FB15" s="43" t="str">
        <f t="shared" si="3"/>
        <v/>
      </c>
      <c r="FC15" s="43" t="str">
        <f t="shared" si="3"/>
        <v/>
      </c>
      <c r="FD15" s="43" t="str">
        <f t="shared" si="3"/>
        <v/>
      </c>
      <c r="FE15" s="43" t="str">
        <f t="shared" si="3"/>
        <v/>
      </c>
      <c r="FF15" s="43" t="str">
        <f t="shared" si="3"/>
        <v/>
      </c>
      <c r="FG15" s="43" t="str">
        <f t="shared" si="3"/>
        <v/>
      </c>
      <c r="FH15" s="43" t="str">
        <f t="shared" si="3"/>
        <v/>
      </c>
      <c r="FI15" s="43" t="str">
        <f t="shared" si="4"/>
        <v/>
      </c>
      <c r="FJ15" s="43" t="str">
        <f t="shared" si="4"/>
        <v/>
      </c>
      <c r="FK15" s="43" t="str">
        <f t="shared" si="4"/>
        <v/>
      </c>
      <c r="FL15" s="43" t="str">
        <f t="shared" si="4"/>
        <v/>
      </c>
      <c r="FM15" s="43" t="str">
        <f t="shared" si="4"/>
        <v/>
      </c>
      <c r="FN15" s="43" t="str">
        <f t="shared" si="4"/>
        <v/>
      </c>
      <c r="FO15" s="43" t="str">
        <f t="shared" si="4"/>
        <v/>
      </c>
      <c r="FP15" s="43" t="str">
        <f t="shared" si="4"/>
        <v/>
      </c>
      <c r="FQ15" s="43" t="str">
        <f t="shared" si="4"/>
        <v/>
      </c>
      <c r="FR15" s="43" t="str">
        <f t="shared" si="4"/>
        <v/>
      </c>
      <c r="FS15" s="43" t="str">
        <f t="shared" si="4"/>
        <v/>
      </c>
      <c r="FT15" s="43" t="str">
        <f t="shared" si="4"/>
        <v/>
      </c>
      <c r="FU15" s="43" t="str">
        <f t="shared" si="4"/>
        <v/>
      </c>
      <c r="FV15" s="43" t="str">
        <f t="shared" si="4"/>
        <v/>
      </c>
      <c r="FW15" s="43" t="str">
        <f t="shared" si="4"/>
        <v/>
      </c>
      <c r="FX15" s="43" t="str">
        <f t="shared" si="4"/>
        <v/>
      </c>
      <c r="FY15" s="43" t="str">
        <f t="shared" si="5"/>
        <v/>
      </c>
      <c r="FZ15" s="43" t="str">
        <f t="shared" si="5"/>
        <v/>
      </c>
      <c r="GA15" s="43" t="str">
        <f t="shared" si="5"/>
        <v/>
      </c>
      <c r="GB15" s="43" t="str">
        <f t="shared" si="5"/>
        <v/>
      </c>
      <c r="GC15" s="43" t="str">
        <f t="shared" si="5"/>
        <v/>
      </c>
      <c r="GD15" s="43" t="str">
        <f t="shared" si="5"/>
        <v/>
      </c>
      <c r="GE15" s="43" t="str">
        <f t="shared" si="5"/>
        <v/>
      </c>
      <c r="GF15" s="43" t="str">
        <f t="shared" si="5"/>
        <v/>
      </c>
      <c r="GG15" s="43" t="str">
        <f t="shared" si="5"/>
        <v/>
      </c>
      <c r="GH15" s="43" t="str">
        <f t="shared" si="5"/>
        <v/>
      </c>
      <c r="GI15" s="43" t="str">
        <f t="shared" si="5"/>
        <v/>
      </c>
      <c r="GJ15" s="43" t="str">
        <f t="shared" si="5"/>
        <v/>
      </c>
      <c r="GK15" s="43" t="str">
        <f t="shared" si="5"/>
        <v/>
      </c>
      <c r="GL15" s="43" t="str">
        <f t="shared" si="5"/>
        <v/>
      </c>
      <c r="GM15" s="43" t="str">
        <f t="shared" si="5"/>
        <v/>
      </c>
      <c r="GN15" s="43" t="str">
        <f t="shared" si="5"/>
        <v/>
      </c>
      <c r="GO15" s="43" t="str">
        <f t="shared" si="6"/>
        <v/>
      </c>
      <c r="GP15" s="43" t="str">
        <f t="shared" si="6"/>
        <v/>
      </c>
      <c r="GQ15" s="43" t="str">
        <f t="shared" si="6"/>
        <v/>
      </c>
      <c r="GR15" s="43" t="str">
        <f t="shared" si="6"/>
        <v/>
      </c>
      <c r="GS15" s="43" t="str">
        <f t="shared" si="6"/>
        <v/>
      </c>
      <c r="GT15" s="43" t="str">
        <f t="shared" si="6"/>
        <v/>
      </c>
      <c r="GU15" s="43" t="str">
        <f t="shared" si="6"/>
        <v/>
      </c>
      <c r="GV15" s="43" t="str">
        <f t="shared" si="6"/>
        <v/>
      </c>
    </row>
    <row r="16" spans="1:204" x14ac:dyDescent="0.3">
      <c r="A16" s="47" t="s">
        <v>136</v>
      </c>
      <c r="B16" s="79">
        <v>5</v>
      </c>
      <c r="C16" s="79">
        <v>3</v>
      </c>
      <c r="D16" s="79">
        <v>10</v>
      </c>
      <c r="E16" s="79">
        <v>3</v>
      </c>
      <c r="F16" s="79">
        <v>1</v>
      </c>
      <c r="G16" s="48"/>
      <c r="H16" s="48"/>
      <c r="I16" s="48"/>
      <c r="J16" s="48"/>
      <c r="K16" s="48"/>
      <c r="L16" s="48"/>
      <c r="M16" s="48"/>
      <c r="N16" s="48"/>
      <c r="O16" s="48"/>
      <c r="P16" s="48"/>
      <c r="Q16" s="49"/>
      <c r="R16" s="49"/>
      <c r="S16" s="49"/>
      <c r="T16" s="50"/>
      <c r="U16" s="50"/>
      <c r="V16" s="50"/>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c r="CP16" s="51"/>
      <c r="CQ16" s="51"/>
      <c r="CR16" s="51"/>
      <c r="CS16" s="51"/>
      <c r="CT16" s="51"/>
      <c r="CU16" s="51"/>
      <c r="CV16" s="51"/>
      <c r="CW16" s="51"/>
      <c r="CX16" s="42">
        <f t="shared" si="7"/>
        <v>17</v>
      </c>
      <c r="CY16" s="43">
        <f t="shared" si="8"/>
        <v>22</v>
      </c>
      <c r="CZ16" s="43"/>
      <c r="DA16" s="43">
        <f t="shared" si="9"/>
        <v>17</v>
      </c>
      <c r="DB16" s="43">
        <f t="shared" si="0"/>
        <v>19</v>
      </c>
      <c r="DC16" s="43">
        <f t="shared" si="0"/>
        <v>12</v>
      </c>
      <c r="DD16" s="43">
        <f t="shared" si="0"/>
        <v>19</v>
      </c>
      <c r="DE16" s="43">
        <f t="shared" si="0"/>
        <v>21</v>
      </c>
      <c r="DF16" s="43" t="str">
        <f t="shared" si="0"/>
        <v/>
      </c>
      <c r="DG16" s="43" t="str">
        <f t="shared" si="0"/>
        <v/>
      </c>
      <c r="DH16" s="43" t="str">
        <f t="shared" si="0"/>
        <v/>
      </c>
      <c r="DI16" s="43" t="str">
        <f t="shared" si="0"/>
        <v/>
      </c>
      <c r="DJ16" s="43" t="str">
        <f t="shared" si="0"/>
        <v/>
      </c>
      <c r="DK16" s="43" t="str">
        <f t="shared" si="0"/>
        <v/>
      </c>
      <c r="DL16" s="43" t="str">
        <f t="shared" si="0"/>
        <v/>
      </c>
      <c r="DM16" s="43" t="str">
        <f t="shared" si="1"/>
        <v/>
      </c>
      <c r="DN16" s="43" t="str">
        <f t="shared" si="1"/>
        <v/>
      </c>
      <c r="DO16" s="43" t="str">
        <f t="shared" si="1"/>
        <v/>
      </c>
      <c r="DP16" s="43" t="str">
        <f t="shared" si="1"/>
        <v/>
      </c>
      <c r="DQ16" s="43" t="str">
        <f t="shared" si="1"/>
        <v/>
      </c>
      <c r="DR16" s="43" t="str">
        <f t="shared" si="1"/>
        <v/>
      </c>
      <c r="DS16" s="43" t="str">
        <f t="shared" si="1"/>
        <v/>
      </c>
      <c r="DT16" s="43" t="str">
        <f t="shared" si="1"/>
        <v/>
      </c>
      <c r="DU16" s="43" t="str">
        <f t="shared" si="1"/>
        <v/>
      </c>
      <c r="DV16" s="43" t="str">
        <f t="shared" si="1"/>
        <v/>
      </c>
      <c r="DW16" s="43" t="str">
        <f t="shared" si="1"/>
        <v/>
      </c>
      <c r="DX16" s="43" t="str">
        <f t="shared" si="1"/>
        <v/>
      </c>
      <c r="DY16" s="43" t="str">
        <f t="shared" si="1"/>
        <v/>
      </c>
      <c r="DZ16" s="43" t="str">
        <f t="shared" si="1"/>
        <v/>
      </c>
      <c r="EA16" s="43" t="str">
        <f t="shared" si="1"/>
        <v/>
      </c>
      <c r="EB16" s="43" t="str">
        <f t="shared" si="1"/>
        <v/>
      </c>
      <c r="EC16" s="43" t="str">
        <f t="shared" si="2"/>
        <v/>
      </c>
      <c r="ED16" s="43" t="str">
        <f t="shared" si="2"/>
        <v/>
      </c>
      <c r="EE16" s="43" t="str">
        <f t="shared" si="2"/>
        <v/>
      </c>
      <c r="EF16" s="43" t="str">
        <f t="shared" si="2"/>
        <v/>
      </c>
      <c r="EG16" s="43" t="str">
        <f t="shared" si="2"/>
        <v/>
      </c>
      <c r="EH16" s="43" t="str">
        <f t="shared" si="2"/>
        <v/>
      </c>
      <c r="EI16" s="43" t="str">
        <f t="shared" si="2"/>
        <v/>
      </c>
      <c r="EJ16" s="43" t="str">
        <f t="shared" si="2"/>
        <v/>
      </c>
      <c r="EK16" s="43" t="str">
        <f t="shared" si="2"/>
        <v/>
      </c>
      <c r="EL16" s="43" t="str">
        <f t="shared" si="2"/>
        <v/>
      </c>
      <c r="EM16" s="43" t="str">
        <f t="shared" si="2"/>
        <v/>
      </c>
      <c r="EN16" s="43" t="str">
        <f t="shared" si="2"/>
        <v/>
      </c>
      <c r="EO16" s="43" t="str">
        <f t="shared" si="2"/>
        <v/>
      </c>
      <c r="EP16" s="43" t="str">
        <f t="shared" si="2"/>
        <v/>
      </c>
      <c r="EQ16" s="43" t="str">
        <f t="shared" si="2"/>
        <v/>
      </c>
      <c r="ER16" s="43" t="str">
        <f t="shared" si="2"/>
        <v/>
      </c>
      <c r="ES16" s="43" t="str">
        <f t="shared" si="3"/>
        <v/>
      </c>
      <c r="ET16" s="43" t="str">
        <f t="shared" si="3"/>
        <v/>
      </c>
      <c r="EU16" s="43" t="str">
        <f t="shared" si="3"/>
        <v/>
      </c>
      <c r="EV16" s="43" t="str">
        <f t="shared" si="3"/>
        <v/>
      </c>
      <c r="EW16" s="43" t="str">
        <f t="shared" si="3"/>
        <v/>
      </c>
      <c r="EX16" s="43" t="str">
        <f t="shared" si="3"/>
        <v/>
      </c>
      <c r="EY16" s="43" t="str">
        <f t="shared" si="3"/>
        <v/>
      </c>
      <c r="EZ16" s="43" t="str">
        <f t="shared" si="3"/>
        <v/>
      </c>
      <c r="FA16" s="43" t="str">
        <f t="shared" si="3"/>
        <v/>
      </c>
      <c r="FB16" s="43" t="str">
        <f t="shared" si="3"/>
        <v/>
      </c>
      <c r="FC16" s="43" t="str">
        <f t="shared" si="3"/>
        <v/>
      </c>
      <c r="FD16" s="43" t="str">
        <f t="shared" si="3"/>
        <v/>
      </c>
      <c r="FE16" s="43" t="str">
        <f t="shared" si="3"/>
        <v/>
      </c>
      <c r="FF16" s="43" t="str">
        <f t="shared" si="3"/>
        <v/>
      </c>
      <c r="FG16" s="43" t="str">
        <f t="shared" si="3"/>
        <v/>
      </c>
      <c r="FH16" s="43" t="str">
        <f t="shared" si="3"/>
        <v/>
      </c>
      <c r="FI16" s="43" t="str">
        <f t="shared" si="4"/>
        <v/>
      </c>
      <c r="FJ16" s="43" t="str">
        <f t="shared" si="4"/>
        <v/>
      </c>
      <c r="FK16" s="43" t="str">
        <f t="shared" si="4"/>
        <v/>
      </c>
      <c r="FL16" s="43" t="str">
        <f t="shared" si="4"/>
        <v/>
      </c>
      <c r="FM16" s="43" t="str">
        <f t="shared" si="4"/>
        <v/>
      </c>
      <c r="FN16" s="43" t="str">
        <f t="shared" si="4"/>
        <v/>
      </c>
      <c r="FO16" s="43" t="str">
        <f t="shared" si="4"/>
        <v/>
      </c>
      <c r="FP16" s="43" t="str">
        <f t="shared" si="4"/>
        <v/>
      </c>
      <c r="FQ16" s="43" t="str">
        <f t="shared" si="4"/>
        <v/>
      </c>
      <c r="FR16" s="43" t="str">
        <f t="shared" si="4"/>
        <v/>
      </c>
      <c r="FS16" s="43" t="str">
        <f t="shared" si="4"/>
        <v/>
      </c>
      <c r="FT16" s="43" t="str">
        <f t="shared" si="4"/>
        <v/>
      </c>
      <c r="FU16" s="43" t="str">
        <f t="shared" si="4"/>
        <v/>
      </c>
      <c r="FV16" s="43" t="str">
        <f t="shared" si="4"/>
        <v/>
      </c>
      <c r="FW16" s="43" t="str">
        <f t="shared" si="4"/>
        <v/>
      </c>
      <c r="FX16" s="43" t="str">
        <f t="shared" si="4"/>
        <v/>
      </c>
      <c r="FY16" s="43" t="str">
        <f t="shared" si="5"/>
        <v/>
      </c>
      <c r="FZ16" s="43" t="str">
        <f t="shared" si="5"/>
        <v/>
      </c>
      <c r="GA16" s="43" t="str">
        <f t="shared" si="5"/>
        <v/>
      </c>
      <c r="GB16" s="43" t="str">
        <f t="shared" si="5"/>
        <v/>
      </c>
      <c r="GC16" s="43" t="str">
        <f t="shared" si="5"/>
        <v/>
      </c>
      <c r="GD16" s="43" t="str">
        <f t="shared" si="5"/>
        <v/>
      </c>
      <c r="GE16" s="43" t="str">
        <f t="shared" si="5"/>
        <v/>
      </c>
      <c r="GF16" s="43" t="str">
        <f t="shared" si="5"/>
        <v/>
      </c>
      <c r="GG16" s="43" t="str">
        <f t="shared" si="5"/>
        <v/>
      </c>
      <c r="GH16" s="43" t="str">
        <f t="shared" si="5"/>
        <v/>
      </c>
      <c r="GI16" s="43" t="str">
        <f t="shared" si="5"/>
        <v/>
      </c>
      <c r="GJ16" s="43" t="str">
        <f t="shared" si="5"/>
        <v/>
      </c>
      <c r="GK16" s="43" t="str">
        <f t="shared" si="5"/>
        <v/>
      </c>
      <c r="GL16" s="43" t="str">
        <f t="shared" si="5"/>
        <v/>
      </c>
      <c r="GM16" s="43" t="str">
        <f t="shared" si="5"/>
        <v/>
      </c>
      <c r="GN16" s="43" t="str">
        <f t="shared" si="5"/>
        <v/>
      </c>
      <c r="GO16" s="43" t="str">
        <f t="shared" si="6"/>
        <v/>
      </c>
      <c r="GP16" s="43" t="str">
        <f t="shared" si="6"/>
        <v/>
      </c>
      <c r="GQ16" s="43" t="str">
        <f t="shared" si="6"/>
        <v/>
      </c>
      <c r="GR16" s="43" t="str">
        <f t="shared" si="6"/>
        <v/>
      </c>
      <c r="GS16" s="43" t="str">
        <f t="shared" si="6"/>
        <v/>
      </c>
      <c r="GT16" s="43" t="str">
        <f t="shared" si="6"/>
        <v/>
      </c>
      <c r="GU16" s="43" t="str">
        <f t="shared" si="6"/>
        <v/>
      </c>
      <c r="GV16" s="43" t="str">
        <f t="shared" si="6"/>
        <v/>
      </c>
    </row>
    <row r="17" spans="1:204" x14ac:dyDescent="0.3">
      <c r="A17" s="47" t="s">
        <v>137</v>
      </c>
      <c r="B17" s="80">
        <v>2</v>
      </c>
      <c r="C17" s="80">
        <v>5</v>
      </c>
      <c r="D17" s="80">
        <v>8</v>
      </c>
      <c r="E17" s="80">
        <v>2</v>
      </c>
      <c r="F17" s="80">
        <v>8</v>
      </c>
      <c r="G17" s="48"/>
      <c r="H17" s="48"/>
      <c r="I17" s="48"/>
      <c r="J17" s="48"/>
      <c r="K17" s="48"/>
      <c r="L17" s="48"/>
      <c r="M17" s="48"/>
      <c r="N17" s="48"/>
      <c r="O17" s="48"/>
      <c r="P17" s="48"/>
      <c r="Q17" s="49"/>
      <c r="R17" s="49"/>
      <c r="S17" s="49"/>
      <c r="T17" s="50"/>
      <c r="U17" s="50"/>
      <c r="V17" s="50"/>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1"/>
      <c r="CR17" s="51"/>
      <c r="CS17" s="51"/>
      <c r="CT17" s="51"/>
      <c r="CU17" s="51"/>
      <c r="CV17" s="51"/>
      <c r="CW17" s="51"/>
      <c r="CX17" s="42">
        <f t="shared" si="7"/>
        <v>23</v>
      </c>
      <c r="CY17" s="43">
        <f t="shared" si="8"/>
        <v>25</v>
      </c>
      <c r="CZ17" s="43"/>
      <c r="DA17" s="43">
        <f t="shared" si="9"/>
        <v>23</v>
      </c>
      <c r="DB17" s="43">
        <f t="shared" si="0"/>
        <v>20</v>
      </c>
      <c r="DC17" s="43">
        <f t="shared" si="0"/>
        <v>17</v>
      </c>
      <c r="DD17" s="43">
        <f t="shared" si="0"/>
        <v>23</v>
      </c>
      <c r="DE17" s="43">
        <f t="shared" si="0"/>
        <v>17</v>
      </c>
      <c r="DF17" s="43" t="str">
        <f t="shared" si="0"/>
        <v/>
      </c>
      <c r="DG17" s="43" t="str">
        <f t="shared" si="0"/>
        <v/>
      </c>
      <c r="DH17" s="43" t="str">
        <f t="shared" si="0"/>
        <v/>
      </c>
      <c r="DI17" s="43" t="str">
        <f t="shared" si="0"/>
        <v/>
      </c>
      <c r="DJ17" s="43" t="str">
        <f t="shared" si="0"/>
        <v/>
      </c>
      <c r="DK17" s="43" t="str">
        <f t="shared" si="0"/>
        <v/>
      </c>
      <c r="DL17" s="43" t="str">
        <f t="shared" si="0"/>
        <v/>
      </c>
      <c r="DM17" s="43" t="str">
        <f t="shared" si="1"/>
        <v/>
      </c>
      <c r="DN17" s="43" t="str">
        <f t="shared" si="1"/>
        <v/>
      </c>
      <c r="DO17" s="43" t="str">
        <f t="shared" si="1"/>
        <v/>
      </c>
      <c r="DP17" s="43" t="str">
        <f t="shared" si="1"/>
        <v/>
      </c>
      <c r="DQ17" s="43" t="str">
        <f t="shared" si="1"/>
        <v/>
      </c>
      <c r="DR17" s="43" t="str">
        <f t="shared" si="1"/>
        <v/>
      </c>
      <c r="DS17" s="43" t="str">
        <f t="shared" si="1"/>
        <v/>
      </c>
      <c r="DT17" s="43" t="str">
        <f t="shared" si="1"/>
        <v/>
      </c>
      <c r="DU17" s="43" t="str">
        <f t="shared" si="1"/>
        <v/>
      </c>
      <c r="DV17" s="43" t="str">
        <f t="shared" si="1"/>
        <v/>
      </c>
      <c r="DW17" s="43" t="str">
        <f t="shared" si="1"/>
        <v/>
      </c>
      <c r="DX17" s="43" t="str">
        <f t="shared" si="1"/>
        <v/>
      </c>
      <c r="DY17" s="43" t="str">
        <f t="shared" si="1"/>
        <v/>
      </c>
      <c r="DZ17" s="43" t="str">
        <f t="shared" si="1"/>
        <v/>
      </c>
      <c r="EA17" s="43" t="str">
        <f t="shared" si="1"/>
        <v/>
      </c>
      <c r="EB17" s="43" t="str">
        <f t="shared" si="1"/>
        <v/>
      </c>
      <c r="EC17" s="43" t="str">
        <f t="shared" si="2"/>
        <v/>
      </c>
      <c r="ED17" s="43" t="str">
        <f t="shared" si="2"/>
        <v/>
      </c>
      <c r="EE17" s="43" t="str">
        <f t="shared" si="2"/>
        <v/>
      </c>
      <c r="EF17" s="43" t="str">
        <f t="shared" si="2"/>
        <v/>
      </c>
      <c r="EG17" s="43" t="str">
        <f t="shared" si="2"/>
        <v/>
      </c>
      <c r="EH17" s="43" t="str">
        <f t="shared" si="2"/>
        <v/>
      </c>
      <c r="EI17" s="43" t="str">
        <f t="shared" si="2"/>
        <v/>
      </c>
      <c r="EJ17" s="43" t="str">
        <f t="shared" si="2"/>
        <v/>
      </c>
      <c r="EK17" s="43" t="str">
        <f t="shared" si="2"/>
        <v/>
      </c>
      <c r="EL17" s="43" t="str">
        <f t="shared" si="2"/>
        <v/>
      </c>
      <c r="EM17" s="43" t="str">
        <f t="shared" si="2"/>
        <v/>
      </c>
      <c r="EN17" s="43" t="str">
        <f t="shared" si="2"/>
        <v/>
      </c>
      <c r="EO17" s="43" t="str">
        <f t="shared" si="2"/>
        <v/>
      </c>
      <c r="EP17" s="43" t="str">
        <f t="shared" si="2"/>
        <v/>
      </c>
      <c r="EQ17" s="43" t="str">
        <f t="shared" si="2"/>
        <v/>
      </c>
      <c r="ER17" s="43" t="str">
        <f t="shared" si="2"/>
        <v/>
      </c>
      <c r="ES17" s="43" t="str">
        <f t="shared" si="3"/>
        <v/>
      </c>
      <c r="ET17" s="43" t="str">
        <f t="shared" si="3"/>
        <v/>
      </c>
      <c r="EU17" s="43" t="str">
        <f t="shared" si="3"/>
        <v/>
      </c>
      <c r="EV17" s="43" t="str">
        <f t="shared" si="3"/>
        <v/>
      </c>
      <c r="EW17" s="43" t="str">
        <f t="shared" si="3"/>
        <v/>
      </c>
      <c r="EX17" s="43" t="str">
        <f t="shared" si="3"/>
        <v/>
      </c>
      <c r="EY17" s="43" t="str">
        <f t="shared" si="3"/>
        <v/>
      </c>
      <c r="EZ17" s="43" t="str">
        <f t="shared" si="3"/>
        <v/>
      </c>
      <c r="FA17" s="43" t="str">
        <f t="shared" si="3"/>
        <v/>
      </c>
      <c r="FB17" s="43" t="str">
        <f t="shared" si="3"/>
        <v/>
      </c>
      <c r="FC17" s="43" t="str">
        <f t="shared" si="3"/>
        <v/>
      </c>
      <c r="FD17" s="43" t="str">
        <f t="shared" si="3"/>
        <v/>
      </c>
      <c r="FE17" s="43" t="str">
        <f t="shared" si="3"/>
        <v/>
      </c>
      <c r="FF17" s="43" t="str">
        <f t="shared" si="3"/>
        <v/>
      </c>
      <c r="FG17" s="43" t="str">
        <f t="shared" si="3"/>
        <v/>
      </c>
      <c r="FH17" s="43" t="str">
        <f t="shared" si="3"/>
        <v/>
      </c>
      <c r="FI17" s="43" t="str">
        <f t="shared" si="4"/>
        <v/>
      </c>
      <c r="FJ17" s="43" t="str">
        <f t="shared" si="4"/>
        <v/>
      </c>
      <c r="FK17" s="43" t="str">
        <f t="shared" si="4"/>
        <v/>
      </c>
      <c r="FL17" s="43" t="str">
        <f t="shared" si="4"/>
        <v/>
      </c>
      <c r="FM17" s="43" t="str">
        <f t="shared" si="4"/>
        <v/>
      </c>
      <c r="FN17" s="43" t="str">
        <f t="shared" si="4"/>
        <v/>
      </c>
      <c r="FO17" s="43" t="str">
        <f t="shared" si="4"/>
        <v/>
      </c>
      <c r="FP17" s="43" t="str">
        <f t="shared" si="4"/>
        <v/>
      </c>
      <c r="FQ17" s="43" t="str">
        <f t="shared" si="4"/>
        <v/>
      </c>
      <c r="FR17" s="43" t="str">
        <f t="shared" si="4"/>
        <v/>
      </c>
      <c r="FS17" s="43" t="str">
        <f t="shared" si="4"/>
        <v/>
      </c>
      <c r="FT17" s="43" t="str">
        <f t="shared" si="4"/>
        <v/>
      </c>
      <c r="FU17" s="43" t="str">
        <f t="shared" si="4"/>
        <v/>
      </c>
      <c r="FV17" s="43" t="str">
        <f t="shared" si="4"/>
        <v/>
      </c>
      <c r="FW17" s="43" t="str">
        <f t="shared" si="4"/>
        <v/>
      </c>
      <c r="FX17" s="43" t="str">
        <f t="shared" si="4"/>
        <v/>
      </c>
      <c r="FY17" s="43" t="str">
        <f t="shared" si="5"/>
        <v/>
      </c>
      <c r="FZ17" s="43" t="str">
        <f t="shared" si="5"/>
        <v/>
      </c>
      <c r="GA17" s="43" t="str">
        <f t="shared" si="5"/>
        <v/>
      </c>
      <c r="GB17" s="43" t="str">
        <f t="shared" si="5"/>
        <v/>
      </c>
      <c r="GC17" s="43" t="str">
        <f t="shared" si="5"/>
        <v/>
      </c>
      <c r="GD17" s="43" t="str">
        <f t="shared" si="5"/>
        <v/>
      </c>
      <c r="GE17" s="43" t="str">
        <f t="shared" si="5"/>
        <v/>
      </c>
      <c r="GF17" s="43" t="str">
        <f t="shared" si="5"/>
        <v/>
      </c>
      <c r="GG17" s="43" t="str">
        <f t="shared" si="5"/>
        <v/>
      </c>
      <c r="GH17" s="43" t="str">
        <f t="shared" si="5"/>
        <v/>
      </c>
      <c r="GI17" s="43" t="str">
        <f t="shared" si="5"/>
        <v/>
      </c>
      <c r="GJ17" s="43" t="str">
        <f t="shared" si="5"/>
        <v/>
      </c>
      <c r="GK17" s="43" t="str">
        <f t="shared" si="5"/>
        <v/>
      </c>
      <c r="GL17" s="43" t="str">
        <f t="shared" si="5"/>
        <v/>
      </c>
      <c r="GM17" s="43" t="str">
        <f t="shared" si="5"/>
        <v/>
      </c>
      <c r="GN17" s="43" t="str">
        <f t="shared" si="5"/>
        <v/>
      </c>
      <c r="GO17" s="43" t="str">
        <f t="shared" si="6"/>
        <v/>
      </c>
      <c r="GP17" s="43" t="str">
        <f t="shared" si="6"/>
        <v/>
      </c>
      <c r="GQ17" s="43" t="str">
        <f t="shared" si="6"/>
        <v/>
      </c>
      <c r="GR17" s="43" t="str">
        <f t="shared" si="6"/>
        <v/>
      </c>
      <c r="GS17" s="43" t="str">
        <f t="shared" si="6"/>
        <v/>
      </c>
      <c r="GT17" s="43" t="str">
        <f t="shared" si="6"/>
        <v/>
      </c>
      <c r="GU17" s="43" t="str">
        <f t="shared" si="6"/>
        <v/>
      </c>
      <c r="GV17" s="43" t="str">
        <f t="shared" si="6"/>
        <v/>
      </c>
    </row>
    <row r="18" spans="1:204" x14ac:dyDescent="0.3">
      <c r="A18" s="47" t="s">
        <v>138</v>
      </c>
      <c r="B18" s="79">
        <v>2</v>
      </c>
      <c r="C18" s="79">
        <v>6</v>
      </c>
      <c r="D18" s="79">
        <v>7</v>
      </c>
      <c r="E18" s="79">
        <v>4</v>
      </c>
      <c r="F18" s="79">
        <v>4</v>
      </c>
      <c r="G18" s="48"/>
      <c r="H18" s="48"/>
      <c r="I18" s="48"/>
      <c r="J18" s="48"/>
      <c r="K18" s="48"/>
      <c r="L18" s="48"/>
      <c r="M18" s="48"/>
      <c r="N18" s="48"/>
      <c r="O18" s="48"/>
      <c r="P18" s="48"/>
      <c r="Q18" s="49"/>
      <c r="R18" s="49"/>
      <c r="S18" s="49"/>
      <c r="T18" s="50"/>
      <c r="U18" s="50"/>
      <c r="V18" s="50"/>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1"/>
      <c r="CP18" s="51"/>
      <c r="CQ18" s="51"/>
      <c r="CR18" s="51"/>
      <c r="CS18" s="51"/>
      <c r="CT18" s="51"/>
      <c r="CU18" s="51"/>
      <c r="CV18" s="51"/>
      <c r="CW18" s="51"/>
      <c r="CX18" s="42">
        <f t="shared" si="7"/>
        <v>21</v>
      </c>
      <c r="CY18" s="43">
        <f t="shared" si="8"/>
        <v>23</v>
      </c>
      <c r="CZ18" s="43"/>
      <c r="DA18" s="43">
        <f t="shared" si="9"/>
        <v>21</v>
      </c>
      <c r="DB18" s="43">
        <f t="shared" si="0"/>
        <v>17</v>
      </c>
      <c r="DC18" s="43">
        <f t="shared" si="0"/>
        <v>16</v>
      </c>
      <c r="DD18" s="43">
        <f t="shared" si="0"/>
        <v>19</v>
      </c>
      <c r="DE18" s="43">
        <f t="shared" si="0"/>
        <v>19</v>
      </c>
      <c r="DF18" s="43" t="str">
        <f t="shared" si="0"/>
        <v/>
      </c>
      <c r="DG18" s="43" t="str">
        <f t="shared" si="0"/>
        <v/>
      </c>
      <c r="DH18" s="43" t="str">
        <f t="shared" si="0"/>
        <v/>
      </c>
      <c r="DI18" s="43" t="str">
        <f t="shared" si="0"/>
        <v/>
      </c>
      <c r="DJ18" s="43" t="str">
        <f t="shared" si="0"/>
        <v/>
      </c>
      <c r="DK18" s="43" t="str">
        <f t="shared" si="0"/>
        <v/>
      </c>
      <c r="DL18" s="43" t="str">
        <f t="shared" si="0"/>
        <v/>
      </c>
      <c r="DM18" s="43" t="str">
        <f t="shared" si="1"/>
        <v/>
      </c>
      <c r="DN18" s="43" t="str">
        <f t="shared" si="1"/>
        <v/>
      </c>
      <c r="DO18" s="43" t="str">
        <f t="shared" si="1"/>
        <v/>
      </c>
      <c r="DP18" s="43" t="str">
        <f t="shared" si="1"/>
        <v/>
      </c>
      <c r="DQ18" s="43" t="str">
        <f t="shared" si="1"/>
        <v/>
      </c>
      <c r="DR18" s="43" t="str">
        <f t="shared" si="1"/>
        <v/>
      </c>
      <c r="DS18" s="43" t="str">
        <f t="shared" si="1"/>
        <v/>
      </c>
      <c r="DT18" s="43" t="str">
        <f t="shared" si="1"/>
        <v/>
      </c>
      <c r="DU18" s="43" t="str">
        <f t="shared" si="1"/>
        <v/>
      </c>
      <c r="DV18" s="43" t="str">
        <f t="shared" si="1"/>
        <v/>
      </c>
      <c r="DW18" s="43" t="str">
        <f t="shared" si="1"/>
        <v/>
      </c>
      <c r="DX18" s="43" t="str">
        <f t="shared" si="1"/>
        <v/>
      </c>
      <c r="DY18" s="43" t="str">
        <f t="shared" si="1"/>
        <v/>
      </c>
      <c r="DZ18" s="43" t="str">
        <f t="shared" si="1"/>
        <v/>
      </c>
      <c r="EA18" s="43" t="str">
        <f t="shared" si="1"/>
        <v/>
      </c>
      <c r="EB18" s="43" t="str">
        <f t="shared" si="1"/>
        <v/>
      </c>
      <c r="EC18" s="43" t="str">
        <f t="shared" si="2"/>
        <v/>
      </c>
      <c r="ED18" s="43" t="str">
        <f t="shared" si="2"/>
        <v/>
      </c>
      <c r="EE18" s="43" t="str">
        <f t="shared" si="2"/>
        <v/>
      </c>
      <c r="EF18" s="43" t="str">
        <f t="shared" si="2"/>
        <v/>
      </c>
      <c r="EG18" s="43" t="str">
        <f t="shared" si="2"/>
        <v/>
      </c>
      <c r="EH18" s="43" t="str">
        <f t="shared" si="2"/>
        <v/>
      </c>
      <c r="EI18" s="43" t="str">
        <f t="shared" si="2"/>
        <v/>
      </c>
      <c r="EJ18" s="43" t="str">
        <f t="shared" si="2"/>
        <v/>
      </c>
      <c r="EK18" s="43" t="str">
        <f t="shared" si="2"/>
        <v/>
      </c>
      <c r="EL18" s="43" t="str">
        <f t="shared" si="2"/>
        <v/>
      </c>
      <c r="EM18" s="43" t="str">
        <f t="shared" si="2"/>
        <v/>
      </c>
      <c r="EN18" s="43" t="str">
        <f t="shared" si="2"/>
        <v/>
      </c>
      <c r="EO18" s="43" t="str">
        <f t="shared" si="2"/>
        <v/>
      </c>
      <c r="EP18" s="43" t="str">
        <f t="shared" si="2"/>
        <v/>
      </c>
      <c r="EQ18" s="43" t="str">
        <f t="shared" si="2"/>
        <v/>
      </c>
      <c r="ER18" s="43" t="str">
        <f t="shared" si="2"/>
        <v/>
      </c>
      <c r="ES18" s="43" t="str">
        <f t="shared" si="3"/>
        <v/>
      </c>
      <c r="ET18" s="43" t="str">
        <f t="shared" si="3"/>
        <v/>
      </c>
      <c r="EU18" s="43" t="str">
        <f t="shared" si="3"/>
        <v/>
      </c>
      <c r="EV18" s="43" t="str">
        <f t="shared" si="3"/>
        <v/>
      </c>
      <c r="EW18" s="43" t="str">
        <f t="shared" si="3"/>
        <v/>
      </c>
      <c r="EX18" s="43" t="str">
        <f t="shared" si="3"/>
        <v/>
      </c>
      <c r="EY18" s="43" t="str">
        <f t="shared" si="3"/>
        <v/>
      </c>
      <c r="EZ18" s="43" t="str">
        <f t="shared" si="3"/>
        <v/>
      </c>
      <c r="FA18" s="43" t="str">
        <f t="shared" si="3"/>
        <v/>
      </c>
      <c r="FB18" s="43" t="str">
        <f t="shared" si="3"/>
        <v/>
      </c>
      <c r="FC18" s="43" t="str">
        <f t="shared" si="3"/>
        <v/>
      </c>
      <c r="FD18" s="43" t="str">
        <f t="shared" si="3"/>
        <v/>
      </c>
      <c r="FE18" s="43" t="str">
        <f t="shared" si="3"/>
        <v/>
      </c>
      <c r="FF18" s="43" t="str">
        <f t="shared" si="3"/>
        <v/>
      </c>
      <c r="FG18" s="43" t="str">
        <f t="shared" si="3"/>
        <v/>
      </c>
      <c r="FH18" s="43" t="str">
        <f t="shared" si="3"/>
        <v/>
      </c>
      <c r="FI18" s="43" t="str">
        <f t="shared" si="4"/>
        <v/>
      </c>
      <c r="FJ18" s="43" t="str">
        <f t="shared" si="4"/>
        <v/>
      </c>
      <c r="FK18" s="43" t="str">
        <f t="shared" si="4"/>
        <v/>
      </c>
      <c r="FL18" s="43" t="str">
        <f t="shared" si="4"/>
        <v/>
      </c>
      <c r="FM18" s="43" t="str">
        <f t="shared" si="4"/>
        <v/>
      </c>
      <c r="FN18" s="43" t="str">
        <f t="shared" si="4"/>
        <v/>
      </c>
      <c r="FO18" s="43" t="str">
        <f t="shared" si="4"/>
        <v/>
      </c>
      <c r="FP18" s="43" t="str">
        <f t="shared" si="4"/>
        <v/>
      </c>
      <c r="FQ18" s="43" t="str">
        <f t="shared" si="4"/>
        <v/>
      </c>
      <c r="FR18" s="43" t="str">
        <f t="shared" si="4"/>
        <v/>
      </c>
      <c r="FS18" s="43" t="str">
        <f t="shared" si="4"/>
        <v/>
      </c>
      <c r="FT18" s="43" t="str">
        <f t="shared" si="4"/>
        <v/>
      </c>
      <c r="FU18" s="43" t="str">
        <f t="shared" si="4"/>
        <v/>
      </c>
      <c r="FV18" s="43" t="str">
        <f t="shared" si="4"/>
        <v/>
      </c>
      <c r="FW18" s="43" t="str">
        <f t="shared" si="4"/>
        <v/>
      </c>
      <c r="FX18" s="43" t="str">
        <f t="shared" si="4"/>
        <v/>
      </c>
      <c r="FY18" s="43" t="str">
        <f t="shared" si="5"/>
        <v/>
      </c>
      <c r="FZ18" s="43" t="str">
        <f t="shared" si="5"/>
        <v/>
      </c>
      <c r="GA18" s="43" t="str">
        <f t="shared" si="5"/>
        <v/>
      </c>
      <c r="GB18" s="43" t="str">
        <f t="shared" si="5"/>
        <v/>
      </c>
      <c r="GC18" s="43" t="str">
        <f t="shared" si="5"/>
        <v/>
      </c>
      <c r="GD18" s="43" t="str">
        <f t="shared" si="5"/>
        <v/>
      </c>
      <c r="GE18" s="43" t="str">
        <f t="shared" si="5"/>
        <v/>
      </c>
      <c r="GF18" s="43" t="str">
        <f t="shared" si="5"/>
        <v/>
      </c>
      <c r="GG18" s="43" t="str">
        <f t="shared" si="5"/>
        <v/>
      </c>
      <c r="GH18" s="43" t="str">
        <f t="shared" si="5"/>
        <v/>
      </c>
      <c r="GI18" s="43" t="str">
        <f t="shared" si="5"/>
        <v/>
      </c>
      <c r="GJ18" s="43" t="str">
        <f t="shared" si="5"/>
        <v/>
      </c>
      <c r="GK18" s="43" t="str">
        <f t="shared" si="5"/>
        <v/>
      </c>
      <c r="GL18" s="43" t="str">
        <f t="shared" si="5"/>
        <v/>
      </c>
      <c r="GM18" s="43" t="str">
        <f t="shared" si="5"/>
        <v/>
      </c>
      <c r="GN18" s="43" t="str">
        <f t="shared" si="5"/>
        <v/>
      </c>
      <c r="GO18" s="43" t="str">
        <f t="shared" si="6"/>
        <v/>
      </c>
      <c r="GP18" s="43" t="str">
        <f t="shared" si="6"/>
        <v/>
      </c>
      <c r="GQ18" s="43" t="str">
        <f t="shared" si="6"/>
        <v/>
      </c>
      <c r="GR18" s="43" t="str">
        <f t="shared" si="6"/>
        <v/>
      </c>
      <c r="GS18" s="43" t="str">
        <f t="shared" si="6"/>
        <v/>
      </c>
      <c r="GT18" s="43" t="str">
        <f t="shared" si="6"/>
        <v/>
      </c>
      <c r="GU18" s="43" t="str">
        <f t="shared" si="6"/>
        <v/>
      </c>
      <c r="GV18" s="43" t="str">
        <f t="shared" si="6"/>
        <v/>
      </c>
    </row>
    <row r="19" spans="1:204" x14ac:dyDescent="0.3">
      <c r="A19" s="47" t="s">
        <v>139</v>
      </c>
      <c r="B19" s="80">
        <v>0</v>
      </c>
      <c r="C19" s="80">
        <v>4</v>
      </c>
      <c r="D19" s="80">
        <v>5</v>
      </c>
      <c r="E19" s="80">
        <v>4</v>
      </c>
      <c r="F19" s="80">
        <v>1</v>
      </c>
      <c r="G19" s="48"/>
      <c r="H19" s="48"/>
      <c r="I19" s="48"/>
      <c r="J19" s="48"/>
      <c r="K19" s="48"/>
      <c r="L19" s="48"/>
      <c r="M19" s="48"/>
      <c r="N19" s="48"/>
      <c r="O19" s="48"/>
      <c r="P19" s="48"/>
      <c r="Q19" s="49"/>
      <c r="R19" s="49"/>
      <c r="S19" s="49"/>
      <c r="T19" s="50"/>
      <c r="U19" s="50"/>
      <c r="V19" s="50"/>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c r="CK19" s="51"/>
      <c r="CL19" s="51"/>
      <c r="CM19" s="51"/>
      <c r="CN19" s="51"/>
      <c r="CO19" s="51"/>
      <c r="CP19" s="51"/>
      <c r="CQ19" s="51"/>
      <c r="CR19" s="51"/>
      <c r="CS19" s="51"/>
      <c r="CT19" s="51"/>
      <c r="CU19" s="51"/>
      <c r="CV19" s="51"/>
      <c r="CW19" s="51"/>
      <c r="CX19" s="42">
        <f t="shared" si="7"/>
        <v>14</v>
      </c>
      <c r="CY19" s="43">
        <f t="shared" si="8"/>
        <v>14</v>
      </c>
      <c r="CZ19" s="43"/>
      <c r="DA19" s="43">
        <f t="shared" si="9"/>
        <v>14</v>
      </c>
      <c r="DB19" s="43">
        <f t="shared" si="0"/>
        <v>10</v>
      </c>
      <c r="DC19" s="43">
        <f t="shared" si="0"/>
        <v>9</v>
      </c>
      <c r="DD19" s="43">
        <f t="shared" si="0"/>
        <v>10</v>
      </c>
      <c r="DE19" s="43">
        <f t="shared" si="0"/>
        <v>13</v>
      </c>
      <c r="DF19" s="43" t="str">
        <f t="shared" si="0"/>
        <v/>
      </c>
      <c r="DG19" s="43" t="str">
        <f t="shared" si="0"/>
        <v/>
      </c>
      <c r="DH19" s="43" t="str">
        <f t="shared" si="0"/>
        <v/>
      </c>
      <c r="DI19" s="43" t="str">
        <f t="shared" si="0"/>
        <v/>
      </c>
      <c r="DJ19" s="43" t="str">
        <f t="shared" si="0"/>
        <v/>
      </c>
      <c r="DK19" s="43" t="str">
        <f t="shared" si="0"/>
        <v/>
      </c>
      <c r="DL19" s="43" t="str">
        <f t="shared" si="0"/>
        <v/>
      </c>
      <c r="DM19" s="43" t="str">
        <f t="shared" si="1"/>
        <v/>
      </c>
      <c r="DN19" s="43" t="str">
        <f t="shared" si="1"/>
        <v/>
      </c>
      <c r="DO19" s="43" t="str">
        <f t="shared" si="1"/>
        <v/>
      </c>
      <c r="DP19" s="43" t="str">
        <f t="shared" si="1"/>
        <v/>
      </c>
      <c r="DQ19" s="43" t="str">
        <f t="shared" si="1"/>
        <v/>
      </c>
      <c r="DR19" s="43" t="str">
        <f t="shared" si="1"/>
        <v/>
      </c>
      <c r="DS19" s="43" t="str">
        <f t="shared" si="1"/>
        <v/>
      </c>
      <c r="DT19" s="43" t="str">
        <f t="shared" si="1"/>
        <v/>
      </c>
      <c r="DU19" s="43" t="str">
        <f t="shared" si="1"/>
        <v/>
      </c>
      <c r="DV19" s="43" t="str">
        <f t="shared" si="1"/>
        <v/>
      </c>
      <c r="DW19" s="43" t="str">
        <f t="shared" si="1"/>
        <v/>
      </c>
      <c r="DX19" s="43" t="str">
        <f t="shared" si="1"/>
        <v/>
      </c>
      <c r="DY19" s="43" t="str">
        <f t="shared" si="1"/>
        <v/>
      </c>
      <c r="DZ19" s="43" t="str">
        <f t="shared" si="1"/>
        <v/>
      </c>
      <c r="EA19" s="43" t="str">
        <f t="shared" si="1"/>
        <v/>
      </c>
      <c r="EB19" s="43" t="str">
        <f t="shared" ref="EB19:EQ35" si="10">IF(OR($CY19="",AC19=""),"",$CY19-AC19)</f>
        <v/>
      </c>
      <c r="EC19" s="43" t="str">
        <f t="shared" si="2"/>
        <v/>
      </c>
      <c r="ED19" s="43" t="str">
        <f t="shared" si="2"/>
        <v/>
      </c>
      <c r="EE19" s="43" t="str">
        <f t="shared" si="2"/>
        <v/>
      </c>
      <c r="EF19" s="43" t="str">
        <f t="shared" si="2"/>
        <v/>
      </c>
      <c r="EG19" s="43" t="str">
        <f t="shared" si="2"/>
        <v/>
      </c>
      <c r="EH19" s="43" t="str">
        <f t="shared" si="2"/>
        <v/>
      </c>
      <c r="EI19" s="43" t="str">
        <f t="shared" si="2"/>
        <v/>
      </c>
      <c r="EJ19" s="43" t="str">
        <f t="shared" si="2"/>
        <v/>
      </c>
      <c r="EK19" s="43" t="str">
        <f t="shared" si="2"/>
        <v/>
      </c>
      <c r="EL19" s="43" t="str">
        <f t="shared" si="2"/>
        <v/>
      </c>
      <c r="EM19" s="43" t="str">
        <f t="shared" si="2"/>
        <v/>
      </c>
      <c r="EN19" s="43" t="str">
        <f t="shared" si="2"/>
        <v/>
      </c>
      <c r="EO19" s="43" t="str">
        <f t="shared" si="2"/>
        <v/>
      </c>
      <c r="EP19" s="43" t="str">
        <f t="shared" si="2"/>
        <v/>
      </c>
      <c r="EQ19" s="43" t="str">
        <f t="shared" si="2"/>
        <v/>
      </c>
      <c r="ER19" s="43" t="str">
        <f t="shared" ref="ER19:FG35" si="11">IF(OR($CY19="",AS19=""),"",$CY19-AS19)</f>
        <v/>
      </c>
      <c r="ES19" s="43" t="str">
        <f t="shared" si="3"/>
        <v/>
      </c>
      <c r="ET19" s="43" t="str">
        <f t="shared" si="3"/>
        <v/>
      </c>
      <c r="EU19" s="43" t="str">
        <f t="shared" si="3"/>
        <v/>
      </c>
      <c r="EV19" s="43" t="str">
        <f t="shared" si="3"/>
        <v/>
      </c>
      <c r="EW19" s="43" t="str">
        <f t="shared" si="3"/>
        <v/>
      </c>
      <c r="EX19" s="43" t="str">
        <f t="shared" si="3"/>
        <v/>
      </c>
      <c r="EY19" s="43" t="str">
        <f t="shared" si="3"/>
        <v/>
      </c>
      <c r="EZ19" s="43" t="str">
        <f t="shared" si="3"/>
        <v/>
      </c>
      <c r="FA19" s="43" t="str">
        <f t="shared" si="3"/>
        <v/>
      </c>
      <c r="FB19" s="43" t="str">
        <f t="shared" si="3"/>
        <v/>
      </c>
      <c r="FC19" s="43" t="str">
        <f t="shared" si="3"/>
        <v/>
      </c>
      <c r="FD19" s="43" t="str">
        <f t="shared" si="3"/>
        <v/>
      </c>
      <c r="FE19" s="43" t="str">
        <f t="shared" si="3"/>
        <v/>
      </c>
      <c r="FF19" s="43" t="str">
        <f t="shared" si="3"/>
        <v/>
      </c>
      <c r="FG19" s="43" t="str">
        <f t="shared" si="3"/>
        <v/>
      </c>
      <c r="FH19" s="43" t="str">
        <f t="shared" ref="FH19:FW35" si="12">IF(OR($CY19="",BI19=""),"",$CY19-BI19)</f>
        <v/>
      </c>
      <c r="FI19" s="43" t="str">
        <f t="shared" si="4"/>
        <v/>
      </c>
      <c r="FJ19" s="43" t="str">
        <f t="shared" si="4"/>
        <v/>
      </c>
      <c r="FK19" s="43" t="str">
        <f t="shared" si="4"/>
        <v/>
      </c>
      <c r="FL19" s="43" t="str">
        <f t="shared" si="4"/>
        <v/>
      </c>
      <c r="FM19" s="43" t="str">
        <f t="shared" si="4"/>
        <v/>
      </c>
      <c r="FN19" s="43" t="str">
        <f t="shared" si="4"/>
        <v/>
      </c>
      <c r="FO19" s="43" t="str">
        <f t="shared" si="4"/>
        <v/>
      </c>
      <c r="FP19" s="43" t="str">
        <f t="shared" si="4"/>
        <v/>
      </c>
      <c r="FQ19" s="43" t="str">
        <f t="shared" si="4"/>
        <v/>
      </c>
      <c r="FR19" s="43" t="str">
        <f t="shared" si="4"/>
        <v/>
      </c>
      <c r="FS19" s="43" t="str">
        <f t="shared" si="4"/>
        <v/>
      </c>
      <c r="FT19" s="43" t="str">
        <f t="shared" si="4"/>
        <v/>
      </c>
      <c r="FU19" s="43" t="str">
        <f t="shared" si="4"/>
        <v/>
      </c>
      <c r="FV19" s="43" t="str">
        <f t="shared" si="4"/>
        <v/>
      </c>
      <c r="FW19" s="43" t="str">
        <f t="shared" si="4"/>
        <v/>
      </c>
      <c r="FX19" s="43" t="str">
        <f t="shared" ref="FX19:GM35" si="13">IF(OR($CY19="",BY19=""),"",$CY19-BY19)</f>
        <v/>
      </c>
      <c r="FY19" s="43" t="str">
        <f t="shared" si="5"/>
        <v/>
      </c>
      <c r="FZ19" s="43" t="str">
        <f t="shared" si="5"/>
        <v/>
      </c>
      <c r="GA19" s="43" t="str">
        <f t="shared" si="5"/>
        <v/>
      </c>
      <c r="GB19" s="43" t="str">
        <f t="shared" si="5"/>
        <v/>
      </c>
      <c r="GC19" s="43" t="str">
        <f t="shared" si="5"/>
        <v/>
      </c>
      <c r="GD19" s="43" t="str">
        <f t="shared" si="5"/>
        <v/>
      </c>
      <c r="GE19" s="43" t="str">
        <f t="shared" si="5"/>
        <v/>
      </c>
      <c r="GF19" s="43" t="str">
        <f t="shared" si="5"/>
        <v/>
      </c>
      <c r="GG19" s="43" t="str">
        <f t="shared" si="5"/>
        <v/>
      </c>
      <c r="GH19" s="43" t="str">
        <f t="shared" si="5"/>
        <v/>
      </c>
      <c r="GI19" s="43" t="str">
        <f t="shared" si="5"/>
        <v/>
      </c>
      <c r="GJ19" s="43" t="str">
        <f t="shared" si="5"/>
        <v/>
      </c>
      <c r="GK19" s="43" t="str">
        <f t="shared" si="5"/>
        <v/>
      </c>
      <c r="GL19" s="43" t="str">
        <f t="shared" si="5"/>
        <v/>
      </c>
      <c r="GM19" s="43" t="str">
        <f t="shared" si="5"/>
        <v/>
      </c>
      <c r="GN19" s="43" t="str">
        <f t="shared" ref="GN19:GU36" si="14">IF(OR($CY19="",CO19=""),"",$CY19-CO19)</f>
        <v/>
      </c>
      <c r="GO19" s="43" t="str">
        <f t="shared" si="6"/>
        <v/>
      </c>
      <c r="GP19" s="43" t="str">
        <f t="shared" si="6"/>
        <v/>
      </c>
      <c r="GQ19" s="43" t="str">
        <f t="shared" si="6"/>
        <v/>
      </c>
      <c r="GR19" s="43" t="str">
        <f t="shared" si="6"/>
        <v/>
      </c>
      <c r="GS19" s="43" t="str">
        <f t="shared" si="6"/>
        <v/>
      </c>
      <c r="GT19" s="43" t="str">
        <f t="shared" si="6"/>
        <v/>
      </c>
      <c r="GU19" s="43" t="str">
        <f t="shared" si="6"/>
        <v/>
      </c>
      <c r="GV19" s="43" t="str">
        <f t="shared" si="6"/>
        <v/>
      </c>
    </row>
    <row r="20" spans="1:204" x14ac:dyDescent="0.3">
      <c r="A20" s="47" t="s">
        <v>140</v>
      </c>
      <c r="B20" s="79">
        <v>1</v>
      </c>
      <c r="C20" s="79">
        <v>5</v>
      </c>
      <c r="D20" s="79">
        <v>5</v>
      </c>
      <c r="E20" s="79">
        <v>1</v>
      </c>
      <c r="F20" s="79">
        <v>1</v>
      </c>
      <c r="G20" s="48"/>
      <c r="H20" s="48"/>
      <c r="I20" s="48"/>
      <c r="J20" s="48"/>
      <c r="K20" s="48"/>
      <c r="L20" s="48"/>
      <c r="M20" s="48"/>
      <c r="N20" s="48"/>
      <c r="O20" s="48"/>
      <c r="P20" s="48"/>
      <c r="Q20" s="49"/>
      <c r="R20" s="49"/>
      <c r="S20" s="49"/>
      <c r="T20" s="50"/>
      <c r="U20" s="50"/>
      <c r="V20" s="50"/>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51"/>
      <c r="CQ20" s="51"/>
      <c r="CR20" s="51"/>
      <c r="CS20" s="51"/>
      <c r="CT20" s="51"/>
      <c r="CU20" s="51"/>
      <c r="CV20" s="51"/>
      <c r="CW20" s="51"/>
      <c r="CX20" s="42">
        <f t="shared" si="7"/>
        <v>12</v>
      </c>
      <c r="CY20" s="43">
        <f t="shared" si="8"/>
        <v>13</v>
      </c>
      <c r="CZ20" s="43"/>
      <c r="DA20" s="43">
        <f t="shared" si="9"/>
        <v>12</v>
      </c>
      <c r="DB20" s="43">
        <f t="shared" si="9"/>
        <v>8</v>
      </c>
      <c r="DC20" s="43">
        <f t="shared" si="9"/>
        <v>8</v>
      </c>
      <c r="DD20" s="43">
        <f t="shared" si="9"/>
        <v>12</v>
      </c>
      <c r="DE20" s="43">
        <f t="shared" si="9"/>
        <v>12</v>
      </c>
      <c r="DF20" s="43" t="str">
        <f t="shared" si="9"/>
        <v/>
      </c>
      <c r="DG20" s="43" t="str">
        <f t="shared" si="9"/>
        <v/>
      </c>
      <c r="DH20" s="43" t="str">
        <f t="shared" si="9"/>
        <v/>
      </c>
      <c r="DI20" s="43" t="str">
        <f t="shared" si="9"/>
        <v/>
      </c>
      <c r="DJ20" s="43" t="str">
        <f t="shared" si="9"/>
        <v/>
      </c>
      <c r="DK20" s="43" t="str">
        <f t="shared" si="9"/>
        <v/>
      </c>
      <c r="DL20" s="43" t="str">
        <f t="shared" si="9"/>
        <v/>
      </c>
      <c r="DM20" s="43" t="str">
        <f t="shared" si="9"/>
        <v/>
      </c>
      <c r="DN20" s="43" t="str">
        <f t="shared" si="9"/>
        <v/>
      </c>
      <c r="DO20" s="43" t="str">
        <f t="shared" si="9"/>
        <v/>
      </c>
      <c r="DP20" s="43" t="str">
        <f t="shared" si="9"/>
        <v/>
      </c>
      <c r="DQ20" s="43" t="str">
        <f t="shared" ref="DQ20:EF40" si="15">IF(OR($CY20="",R20=""),"",$CY20-R20)</f>
        <v/>
      </c>
      <c r="DR20" s="43" t="str">
        <f t="shared" si="15"/>
        <v/>
      </c>
      <c r="DS20" s="43" t="str">
        <f t="shared" si="15"/>
        <v/>
      </c>
      <c r="DT20" s="43" t="str">
        <f t="shared" si="15"/>
        <v/>
      </c>
      <c r="DU20" s="43" t="str">
        <f t="shared" si="15"/>
        <v/>
      </c>
      <c r="DV20" s="43" t="str">
        <f t="shared" si="15"/>
        <v/>
      </c>
      <c r="DW20" s="43" t="str">
        <f t="shared" si="15"/>
        <v/>
      </c>
      <c r="DX20" s="43" t="str">
        <f t="shared" si="15"/>
        <v/>
      </c>
      <c r="DY20" s="43" t="str">
        <f t="shared" si="15"/>
        <v/>
      </c>
      <c r="DZ20" s="43" t="str">
        <f t="shared" si="15"/>
        <v/>
      </c>
      <c r="EA20" s="43" t="str">
        <f t="shared" si="15"/>
        <v/>
      </c>
      <c r="EB20" s="43" t="str">
        <f t="shared" si="10"/>
        <v/>
      </c>
      <c r="EC20" s="43" t="str">
        <f t="shared" si="10"/>
        <v/>
      </c>
      <c r="ED20" s="43" t="str">
        <f t="shared" si="10"/>
        <v/>
      </c>
      <c r="EE20" s="43" t="str">
        <f t="shared" si="10"/>
        <v/>
      </c>
      <c r="EF20" s="43" t="str">
        <f t="shared" si="10"/>
        <v/>
      </c>
      <c r="EG20" s="43" t="str">
        <f t="shared" si="10"/>
        <v/>
      </c>
      <c r="EH20" s="43" t="str">
        <f t="shared" si="10"/>
        <v/>
      </c>
      <c r="EI20" s="43" t="str">
        <f t="shared" si="10"/>
        <v/>
      </c>
      <c r="EJ20" s="43" t="str">
        <f t="shared" si="10"/>
        <v/>
      </c>
      <c r="EK20" s="43" t="str">
        <f t="shared" si="10"/>
        <v/>
      </c>
      <c r="EL20" s="43" t="str">
        <f t="shared" si="10"/>
        <v/>
      </c>
      <c r="EM20" s="43" t="str">
        <f t="shared" si="10"/>
        <v/>
      </c>
      <c r="EN20" s="43" t="str">
        <f t="shared" si="10"/>
        <v/>
      </c>
      <c r="EO20" s="43" t="str">
        <f t="shared" si="10"/>
        <v/>
      </c>
      <c r="EP20" s="43" t="str">
        <f t="shared" si="10"/>
        <v/>
      </c>
      <c r="EQ20" s="43" t="str">
        <f t="shared" si="10"/>
        <v/>
      </c>
      <c r="ER20" s="43" t="str">
        <f t="shared" si="11"/>
        <v/>
      </c>
      <c r="ES20" s="43" t="str">
        <f t="shared" si="11"/>
        <v/>
      </c>
      <c r="ET20" s="43" t="str">
        <f t="shared" si="11"/>
        <v/>
      </c>
      <c r="EU20" s="43" t="str">
        <f t="shared" si="11"/>
        <v/>
      </c>
      <c r="EV20" s="43" t="str">
        <f t="shared" si="11"/>
        <v/>
      </c>
      <c r="EW20" s="43" t="str">
        <f t="shared" si="11"/>
        <v/>
      </c>
      <c r="EX20" s="43" t="str">
        <f t="shared" si="11"/>
        <v/>
      </c>
      <c r="EY20" s="43" t="str">
        <f t="shared" si="11"/>
        <v/>
      </c>
      <c r="EZ20" s="43" t="str">
        <f t="shared" si="11"/>
        <v/>
      </c>
      <c r="FA20" s="43" t="str">
        <f t="shared" si="11"/>
        <v/>
      </c>
      <c r="FB20" s="43" t="str">
        <f t="shared" si="11"/>
        <v/>
      </c>
      <c r="FC20" s="43" t="str">
        <f t="shared" si="11"/>
        <v/>
      </c>
      <c r="FD20" s="43" t="str">
        <f t="shared" si="11"/>
        <v/>
      </c>
      <c r="FE20" s="43" t="str">
        <f t="shared" si="11"/>
        <v/>
      </c>
      <c r="FF20" s="43" t="str">
        <f t="shared" si="11"/>
        <v/>
      </c>
      <c r="FG20" s="43" t="str">
        <f t="shared" si="11"/>
        <v/>
      </c>
      <c r="FH20" s="43" t="str">
        <f t="shared" si="12"/>
        <v/>
      </c>
      <c r="FI20" s="43" t="str">
        <f t="shared" si="12"/>
        <v/>
      </c>
      <c r="FJ20" s="43" t="str">
        <f t="shared" si="12"/>
        <v/>
      </c>
      <c r="FK20" s="43" t="str">
        <f t="shared" si="12"/>
        <v/>
      </c>
      <c r="FL20" s="43" t="str">
        <f t="shared" si="12"/>
        <v/>
      </c>
      <c r="FM20" s="43" t="str">
        <f t="shared" si="12"/>
        <v/>
      </c>
      <c r="FN20" s="43" t="str">
        <f t="shared" si="12"/>
        <v/>
      </c>
      <c r="FO20" s="43" t="str">
        <f t="shared" si="12"/>
        <v/>
      </c>
      <c r="FP20" s="43" t="str">
        <f t="shared" si="12"/>
        <v/>
      </c>
      <c r="FQ20" s="43" t="str">
        <f t="shared" si="12"/>
        <v/>
      </c>
      <c r="FR20" s="43" t="str">
        <f t="shared" si="12"/>
        <v/>
      </c>
      <c r="FS20" s="43" t="str">
        <f t="shared" si="12"/>
        <v/>
      </c>
      <c r="FT20" s="43" t="str">
        <f t="shared" si="12"/>
        <v/>
      </c>
      <c r="FU20" s="43" t="str">
        <f t="shared" si="12"/>
        <v/>
      </c>
      <c r="FV20" s="43" t="str">
        <f t="shared" si="12"/>
        <v/>
      </c>
      <c r="FW20" s="43" t="str">
        <f t="shared" si="12"/>
        <v/>
      </c>
      <c r="FX20" s="43" t="str">
        <f t="shared" si="13"/>
        <v/>
      </c>
      <c r="FY20" s="43" t="str">
        <f t="shared" si="13"/>
        <v/>
      </c>
      <c r="FZ20" s="43" t="str">
        <f t="shared" si="13"/>
        <v/>
      </c>
      <c r="GA20" s="43" t="str">
        <f t="shared" si="13"/>
        <v/>
      </c>
      <c r="GB20" s="43" t="str">
        <f t="shared" si="13"/>
        <v/>
      </c>
      <c r="GC20" s="43" t="str">
        <f t="shared" si="13"/>
        <v/>
      </c>
      <c r="GD20" s="43" t="str">
        <f t="shared" si="13"/>
        <v/>
      </c>
      <c r="GE20" s="43" t="str">
        <f t="shared" si="13"/>
        <v/>
      </c>
      <c r="GF20" s="43" t="str">
        <f t="shared" si="13"/>
        <v/>
      </c>
      <c r="GG20" s="43" t="str">
        <f t="shared" si="13"/>
        <v/>
      </c>
      <c r="GH20" s="43" t="str">
        <f t="shared" si="13"/>
        <v/>
      </c>
      <c r="GI20" s="43" t="str">
        <f t="shared" si="13"/>
        <v/>
      </c>
      <c r="GJ20" s="43" t="str">
        <f t="shared" si="13"/>
        <v/>
      </c>
      <c r="GK20" s="43" t="str">
        <f t="shared" si="13"/>
        <v/>
      </c>
      <c r="GL20" s="43" t="str">
        <f t="shared" si="13"/>
        <v/>
      </c>
      <c r="GM20" s="43" t="str">
        <f t="shared" si="13"/>
        <v/>
      </c>
      <c r="GN20" s="43" t="str">
        <f t="shared" si="14"/>
        <v/>
      </c>
      <c r="GO20" s="43" t="str">
        <f t="shared" si="6"/>
        <v/>
      </c>
      <c r="GP20" s="43" t="str">
        <f t="shared" si="6"/>
        <v/>
      </c>
      <c r="GQ20" s="43" t="str">
        <f t="shared" si="6"/>
        <v/>
      </c>
      <c r="GR20" s="43" t="str">
        <f t="shared" si="6"/>
        <v/>
      </c>
      <c r="GS20" s="43" t="str">
        <f t="shared" si="6"/>
        <v/>
      </c>
      <c r="GT20" s="43" t="str">
        <f t="shared" si="6"/>
        <v/>
      </c>
      <c r="GU20" s="43" t="str">
        <f t="shared" si="6"/>
        <v/>
      </c>
      <c r="GV20" s="43" t="str">
        <f t="shared" si="6"/>
        <v/>
      </c>
    </row>
    <row r="21" spans="1:204" x14ac:dyDescent="0.3">
      <c r="A21" s="47" t="s">
        <v>141</v>
      </c>
      <c r="B21" s="80">
        <v>3</v>
      </c>
      <c r="C21" s="80">
        <v>1</v>
      </c>
      <c r="D21" s="80">
        <v>1</v>
      </c>
      <c r="E21" s="80">
        <v>2</v>
      </c>
      <c r="F21" s="80">
        <v>1</v>
      </c>
      <c r="G21" s="48"/>
      <c r="H21" s="48"/>
      <c r="I21" s="48"/>
      <c r="J21" s="48"/>
      <c r="K21" s="48"/>
      <c r="L21" s="48"/>
      <c r="M21" s="48"/>
      <c r="N21" s="48"/>
      <c r="O21" s="48"/>
      <c r="P21" s="48"/>
      <c r="Q21" s="49"/>
      <c r="R21" s="49"/>
      <c r="S21" s="49"/>
      <c r="T21" s="50"/>
      <c r="U21" s="50"/>
      <c r="V21" s="50"/>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c r="CK21" s="51"/>
      <c r="CL21" s="51"/>
      <c r="CM21" s="51"/>
      <c r="CN21" s="51"/>
      <c r="CO21" s="51"/>
      <c r="CP21" s="51"/>
      <c r="CQ21" s="51"/>
      <c r="CR21" s="51"/>
      <c r="CS21" s="51"/>
      <c r="CT21" s="51"/>
      <c r="CU21" s="51"/>
      <c r="CV21" s="51"/>
      <c r="CW21" s="51"/>
      <c r="CX21" s="42">
        <f t="shared" si="7"/>
        <v>5</v>
      </c>
      <c r="CY21" s="43">
        <f t="shared" si="8"/>
        <v>8</v>
      </c>
      <c r="CZ21" s="43"/>
      <c r="DA21" s="43">
        <f t="shared" ref="DA21:DP36" si="16">IF(OR($CY21="",B21=""),"",$CY21-B21)</f>
        <v>5</v>
      </c>
      <c r="DB21" s="43">
        <f t="shared" si="16"/>
        <v>7</v>
      </c>
      <c r="DC21" s="43">
        <f t="shared" si="16"/>
        <v>7</v>
      </c>
      <c r="DD21" s="43">
        <f t="shared" si="16"/>
        <v>6</v>
      </c>
      <c r="DE21" s="43">
        <f t="shared" si="16"/>
        <v>7</v>
      </c>
      <c r="DF21" s="43" t="str">
        <f t="shared" si="16"/>
        <v/>
      </c>
      <c r="DG21" s="43" t="str">
        <f t="shared" si="16"/>
        <v/>
      </c>
      <c r="DH21" s="43" t="str">
        <f t="shared" si="16"/>
        <v/>
      </c>
      <c r="DI21" s="43" t="str">
        <f t="shared" si="16"/>
        <v/>
      </c>
      <c r="DJ21" s="43" t="str">
        <f t="shared" si="16"/>
        <v/>
      </c>
      <c r="DK21" s="43" t="str">
        <f t="shared" si="16"/>
        <v/>
      </c>
      <c r="DL21" s="43" t="str">
        <f t="shared" si="16"/>
        <v/>
      </c>
      <c r="DM21" s="43" t="str">
        <f t="shared" si="16"/>
        <v/>
      </c>
      <c r="DN21" s="43" t="str">
        <f t="shared" si="16"/>
        <v/>
      </c>
      <c r="DO21" s="43" t="str">
        <f t="shared" si="16"/>
        <v/>
      </c>
      <c r="DP21" s="43" t="str">
        <f t="shared" si="16"/>
        <v/>
      </c>
      <c r="DQ21" s="43" t="str">
        <f t="shared" si="15"/>
        <v/>
      </c>
      <c r="DR21" s="43" t="str">
        <f t="shared" si="15"/>
        <v/>
      </c>
      <c r="DS21" s="43" t="str">
        <f t="shared" si="15"/>
        <v/>
      </c>
      <c r="DT21" s="43" t="str">
        <f t="shared" si="15"/>
        <v/>
      </c>
      <c r="DU21" s="43" t="str">
        <f t="shared" si="15"/>
        <v/>
      </c>
      <c r="DV21" s="43" t="str">
        <f t="shared" si="15"/>
        <v/>
      </c>
      <c r="DW21" s="43" t="str">
        <f t="shared" si="15"/>
        <v/>
      </c>
      <c r="DX21" s="43" t="str">
        <f t="shared" si="15"/>
        <v/>
      </c>
      <c r="DY21" s="43" t="str">
        <f t="shared" si="15"/>
        <v/>
      </c>
      <c r="DZ21" s="43" t="str">
        <f t="shared" si="15"/>
        <v/>
      </c>
      <c r="EA21" s="43" t="str">
        <f t="shared" si="15"/>
        <v/>
      </c>
      <c r="EB21" s="43" t="str">
        <f t="shared" si="10"/>
        <v/>
      </c>
      <c r="EC21" s="43" t="str">
        <f t="shared" si="10"/>
        <v/>
      </c>
      <c r="ED21" s="43" t="str">
        <f t="shared" si="10"/>
        <v/>
      </c>
      <c r="EE21" s="43" t="str">
        <f t="shared" si="10"/>
        <v/>
      </c>
      <c r="EF21" s="43" t="str">
        <f t="shared" si="10"/>
        <v/>
      </c>
      <c r="EG21" s="43" t="str">
        <f t="shared" si="10"/>
        <v/>
      </c>
      <c r="EH21" s="43" t="str">
        <f t="shared" si="10"/>
        <v/>
      </c>
      <c r="EI21" s="43" t="str">
        <f t="shared" si="10"/>
        <v/>
      </c>
      <c r="EJ21" s="43" t="str">
        <f t="shared" si="10"/>
        <v/>
      </c>
      <c r="EK21" s="43" t="str">
        <f t="shared" si="10"/>
        <v/>
      </c>
      <c r="EL21" s="43" t="str">
        <f t="shared" si="10"/>
        <v/>
      </c>
      <c r="EM21" s="43" t="str">
        <f t="shared" si="10"/>
        <v/>
      </c>
      <c r="EN21" s="43" t="str">
        <f t="shared" si="10"/>
        <v/>
      </c>
      <c r="EO21" s="43" t="str">
        <f t="shared" si="10"/>
        <v/>
      </c>
      <c r="EP21" s="43" t="str">
        <f t="shared" si="10"/>
        <v/>
      </c>
      <c r="EQ21" s="43" t="str">
        <f t="shared" si="10"/>
        <v/>
      </c>
      <c r="ER21" s="43" t="str">
        <f t="shared" si="11"/>
        <v/>
      </c>
      <c r="ES21" s="43" t="str">
        <f t="shared" si="11"/>
        <v/>
      </c>
      <c r="ET21" s="43" t="str">
        <f t="shared" si="11"/>
        <v/>
      </c>
      <c r="EU21" s="43" t="str">
        <f t="shared" si="11"/>
        <v/>
      </c>
      <c r="EV21" s="43" t="str">
        <f t="shared" si="11"/>
        <v/>
      </c>
      <c r="EW21" s="43" t="str">
        <f t="shared" si="11"/>
        <v/>
      </c>
      <c r="EX21" s="43" t="str">
        <f t="shared" si="11"/>
        <v/>
      </c>
      <c r="EY21" s="43" t="str">
        <f t="shared" si="11"/>
        <v/>
      </c>
      <c r="EZ21" s="43" t="str">
        <f t="shared" si="11"/>
        <v/>
      </c>
      <c r="FA21" s="43" t="str">
        <f t="shared" si="11"/>
        <v/>
      </c>
      <c r="FB21" s="43" t="str">
        <f t="shared" si="11"/>
        <v/>
      </c>
      <c r="FC21" s="43" t="str">
        <f t="shared" si="11"/>
        <v/>
      </c>
      <c r="FD21" s="43" t="str">
        <f t="shared" si="11"/>
        <v/>
      </c>
      <c r="FE21" s="43" t="str">
        <f t="shared" si="11"/>
        <v/>
      </c>
      <c r="FF21" s="43" t="str">
        <f t="shared" si="11"/>
        <v/>
      </c>
      <c r="FG21" s="43" t="str">
        <f t="shared" si="11"/>
        <v/>
      </c>
      <c r="FH21" s="43" t="str">
        <f t="shared" si="12"/>
        <v/>
      </c>
      <c r="FI21" s="43" t="str">
        <f t="shared" si="12"/>
        <v/>
      </c>
      <c r="FJ21" s="43" t="str">
        <f t="shared" si="12"/>
        <v/>
      </c>
      <c r="FK21" s="43" t="str">
        <f t="shared" si="12"/>
        <v/>
      </c>
      <c r="FL21" s="43" t="str">
        <f t="shared" si="12"/>
        <v/>
      </c>
      <c r="FM21" s="43" t="str">
        <f t="shared" si="12"/>
        <v/>
      </c>
      <c r="FN21" s="43" t="str">
        <f t="shared" si="12"/>
        <v/>
      </c>
      <c r="FO21" s="43" t="str">
        <f t="shared" si="12"/>
        <v/>
      </c>
      <c r="FP21" s="43" t="str">
        <f t="shared" si="12"/>
        <v/>
      </c>
      <c r="FQ21" s="43" t="str">
        <f t="shared" si="12"/>
        <v/>
      </c>
      <c r="FR21" s="43" t="str">
        <f t="shared" si="12"/>
        <v/>
      </c>
      <c r="FS21" s="43" t="str">
        <f t="shared" si="12"/>
        <v/>
      </c>
      <c r="FT21" s="43" t="str">
        <f t="shared" si="12"/>
        <v/>
      </c>
      <c r="FU21" s="43" t="str">
        <f t="shared" si="12"/>
        <v/>
      </c>
      <c r="FV21" s="43" t="str">
        <f t="shared" si="12"/>
        <v/>
      </c>
      <c r="FW21" s="43" t="str">
        <f t="shared" si="12"/>
        <v/>
      </c>
      <c r="FX21" s="43" t="str">
        <f t="shared" si="13"/>
        <v/>
      </c>
      <c r="FY21" s="43" t="str">
        <f t="shared" si="13"/>
        <v/>
      </c>
      <c r="FZ21" s="43" t="str">
        <f t="shared" si="13"/>
        <v/>
      </c>
      <c r="GA21" s="43" t="str">
        <f t="shared" si="13"/>
        <v/>
      </c>
      <c r="GB21" s="43" t="str">
        <f t="shared" si="13"/>
        <v/>
      </c>
      <c r="GC21" s="43" t="str">
        <f t="shared" si="13"/>
        <v/>
      </c>
      <c r="GD21" s="43" t="str">
        <f t="shared" si="13"/>
        <v/>
      </c>
      <c r="GE21" s="43" t="str">
        <f t="shared" si="13"/>
        <v/>
      </c>
      <c r="GF21" s="43" t="str">
        <f t="shared" si="13"/>
        <v/>
      </c>
      <c r="GG21" s="43" t="str">
        <f t="shared" si="13"/>
        <v/>
      </c>
      <c r="GH21" s="43" t="str">
        <f t="shared" si="13"/>
        <v/>
      </c>
      <c r="GI21" s="43" t="str">
        <f t="shared" si="13"/>
        <v/>
      </c>
      <c r="GJ21" s="43" t="str">
        <f t="shared" si="13"/>
        <v/>
      </c>
      <c r="GK21" s="43" t="str">
        <f t="shared" si="13"/>
        <v/>
      </c>
      <c r="GL21" s="43" t="str">
        <f t="shared" si="13"/>
        <v/>
      </c>
      <c r="GM21" s="43" t="str">
        <f t="shared" si="13"/>
        <v/>
      </c>
      <c r="GN21" s="43" t="str">
        <f t="shared" si="14"/>
        <v/>
      </c>
      <c r="GO21" s="43" t="str">
        <f t="shared" si="6"/>
        <v/>
      </c>
      <c r="GP21" s="43" t="str">
        <f t="shared" si="6"/>
        <v/>
      </c>
      <c r="GQ21" s="43" t="str">
        <f t="shared" si="6"/>
        <v/>
      </c>
      <c r="GR21" s="43" t="str">
        <f t="shared" si="6"/>
        <v/>
      </c>
      <c r="GS21" s="43" t="str">
        <f t="shared" si="6"/>
        <v/>
      </c>
      <c r="GT21" s="43" t="str">
        <f t="shared" si="6"/>
        <v/>
      </c>
      <c r="GU21" s="43" t="str">
        <f t="shared" si="6"/>
        <v/>
      </c>
      <c r="GV21" s="43" t="str">
        <f t="shared" si="6"/>
        <v/>
      </c>
    </row>
    <row r="22" spans="1:204" x14ac:dyDescent="0.3">
      <c r="A22" s="47" t="s">
        <v>142</v>
      </c>
      <c r="B22" s="79">
        <v>0</v>
      </c>
      <c r="C22" s="79">
        <v>3</v>
      </c>
      <c r="D22" s="79">
        <v>4</v>
      </c>
      <c r="E22" s="79">
        <v>4</v>
      </c>
      <c r="F22" s="79">
        <v>4</v>
      </c>
      <c r="G22" s="48"/>
      <c r="H22" s="48"/>
      <c r="I22" s="48"/>
      <c r="J22" s="48"/>
      <c r="K22" s="48"/>
      <c r="L22" s="48"/>
      <c r="M22" s="48"/>
      <c r="N22" s="48"/>
      <c r="O22" s="48"/>
      <c r="P22" s="48"/>
      <c r="Q22" s="52"/>
      <c r="R22" s="52"/>
      <c r="S22" s="52"/>
      <c r="T22" s="50"/>
      <c r="U22" s="50"/>
      <c r="V22" s="50"/>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c r="CK22" s="51"/>
      <c r="CL22" s="51"/>
      <c r="CM22" s="51"/>
      <c r="CN22" s="51"/>
      <c r="CO22" s="51"/>
      <c r="CP22" s="51"/>
      <c r="CQ22" s="51"/>
      <c r="CR22" s="51"/>
      <c r="CS22" s="51"/>
      <c r="CT22" s="51"/>
      <c r="CU22" s="51"/>
      <c r="CV22" s="51"/>
      <c r="CW22" s="51"/>
      <c r="CX22" s="42">
        <f t="shared" si="7"/>
        <v>15</v>
      </c>
      <c r="CY22" s="43">
        <f t="shared" si="8"/>
        <v>15</v>
      </c>
      <c r="CZ22" s="43"/>
      <c r="DA22" s="43">
        <f t="shared" si="16"/>
        <v>15</v>
      </c>
      <c r="DB22" s="43">
        <f t="shared" si="16"/>
        <v>12</v>
      </c>
      <c r="DC22" s="43">
        <f t="shared" si="16"/>
        <v>11</v>
      </c>
      <c r="DD22" s="43">
        <f t="shared" si="16"/>
        <v>11</v>
      </c>
      <c r="DE22" s="43">
        <f t="shared" si="16"/>
        <v>11</v>
      </c>
      <c r="DF22" s="43" t="str">
        <f t="shared" si="16"/>
        <v/>
      </c>
      <c r="DG22" s="43" t="str">
        <f t="shared" si="16"/>
        <v/>
      </c>
      <c r="DH22" s="43" t="str">
        <f t="shared" si="16"/>
        <v/>
      </c>
      <c r="DI22" s="43" t="str">
        <f t="shared" si="16"/>
        <v/>
      </c>
      <c r="DJ22" s="43" t="str">
        <f t="shared" si="16"/>
        <v/>
      </c>
      <c r="DK22" s="43" t="str">
        <f t="shared" si="16"/>
        <v/>
      </c>
      <c r="DL22" s="43" t="str">
        <f t="shared" si="16"/>
        <v/>
      </c>
      <c r="DM22" s="43" t="str">
        <f t="shared" si="16"/>
        <v/>
      </c>
      <c r="DN22" s="43" t="str">
        <f t="shared" si="16"/>
        <v/>
      </c>
      <c r="DO22" s="43" t="str">
        <f t="shared" si="16"/>
        <v/>
      </c>
      <c r="DP22" s="43" t="str">
        <f t="shared" si="16"/>
        <v/>
      </c>
      <c r="DQ22" s="43" t="str">
        <f t="shared" si="15"/>
        <v/>
      </c>
      <c r="DR22" s="43" t="str">
        <f t="shared" si="15"/>
        <v/>
      </c>
      <c r="DS22" s="43" t="str">
        <f t="shared" si="15"/>
        <v/>
      </c>
      <c r="DT22" s="43" t="str">
        <f t="shared" si="15"/>
        <v/>
      </c>
      <c r="DU22" s="43" t="str">
        <f t="shared" si="15"/>
        <v/>
      </c>
      <c r="DV22" s="43" t="str">
        <f t="shared" si="15"/>
        <v/>
      </c>
      <c r="DW22" s="43" t="str">
        <f t="shared" si="15"/>
        <v/>
      </c>
      <c r="DX22" s="43" t="str">
        <f t="shared" si="15"/>
        <v/>
      </c>
      <c r="DY22" s="43" t="str">
        <f t="shared" si="15"/>
        <v/>
      </c>
      <c r="DZ22" s="43" t="str">
        <f t="shared" si="15"/>
        <v/>
      </c>
      <c r="EA22" s="43" t="str">
        <f t="shared" si="15"/>
        <v/>
      </c>
      <c r="EB22" s="43" t="str">
        <f t="shared" si="10"/>
        <v/>
      </c>
      <c r="EC22" s="43" t="str">
        <f t="shared" si="10"/>
        <v/>
      </c>
      <c r="ED22" s="43" t="str">
        <f t="shared" si="10"/>
        <v/>
      </c>
      <c r="EE22" s="43" t="str">
        <f t="shared" si="10"/>
        <v/>
      </c>
      <c r="EF22" s="43" t="str">
        <f t="shared" si="10"/>
        <v/>
      </c>
      <c r="EG22" s="43" t="str">
        <f t="shared" si="10"/>
        <v/>
      </c>
      <c r="EH22" s="43" t="str">
        <f t="shared" si="10"/>
        <v/>
      </c>
      <c r="EI22" s="43" t="str">
        <f t="shared" si="10"/>
        <v/>
      </c>
      <c r="EJ22" s="43" t="str">
        <f t="shared" si="10"/>
        <v/>
      </c>
      <c r="EK22" s="43" t="str">
        <f t="shared" si="10"/>
        <v/>
      </c>
      <c r="EL22" s="43" t="str">
        <f t="shared" si="10"/>
        <v/>
      </c>
      <c r="EM22" s="43" t="str">
        <f t="shared" si="10"/>
        <v/>
      </c>
      <c r="EN22" s="43" t="str">
        <f t="shared" si="10"/>
        <v/>
      </c>
      <c r="EO22" s="43" t="str">
        <f t="shared" si="10"/>
        <v/>
      </c>
      <c r="EP22" s="43" t="str">
        <f t="shared" si="10"/>
        <v/>
      </c>
      <c r="EQ22" s="43" t="str">
        <f t="shared" si="10"/>
        <v/>
      </c>
      <c r="ER22" s="43" t="str">
        <f t="shared" si="11"/>
        <v/>
      </c>
      <c r="ES22" s="43" t="str">
        <f t="shared" si="11"/>
        <v/>
      </c>
      <c r="ET22" s="43" t="str">
        <f t="shared" si="11"/>
        <v/>
      </c>
      <c r="EU22" s="43" t="str">
        <f t="shared" si="11"/>
        <v/>
      </c>
      <c r="EV22" s="43" t="str">
        <f t="shared" si="11"/>
        <v/>
      </c>
      <c r="EW22" s="43" t="str">
        <f t="shared" si="11"/>
        <v/>
      </c>
      <c r="EX22" s="43" t="str">
        <f t="shared" si="11"/>
        <v/>
      </c>
      <c r="EY22" s="43" t="str">
        <f t="shared" si="11"/>
        <v/>
      </c>
      <c r="EZ22" s="43" t="str">
        <f t="shared" si="11"/>
        <v/>
      </c>
      <c r="FA22" s="43" t="str">
        <f t="shared" si="11"/>
        <v/>
      </c>
      <c r="FB22" s="43" t="str">
        <f t="shared" si="11"/>
        <v/>
      </c>
      <c r="FC22" s="43" t="str">
        <f t="shared" si="11"/>
        <v/>
      </c>
      <c r="FD22" s="43" t="str">
        <f t="shared" si="11"/>
        <v/>
      </c>
      <c r="FE22" s="43" t="str">
        <f t="shared" si="11"/>
        <v/>
      </c>
      <c r="FF22" s="43" t="str">
        <f t="shared" si="11"/>
        <v/>
      </c>
      <c r="FG22" s="43" t="str">
        <f t="shared" si="11"/>
        <v/>
      </c>
      <c r="FH22" s="43" t="str">
        <f t="shared" si="12"/>
        <v/>
      </c>
      <c r="FI22" s="43" t="str">
        <f t="shared" si="12"/>
        <v/>
      </c>
      <c r="FJ22" s="43" t="str">
        <f t="shared" si="12"/>
        <v/>
      </c>
      <c r="FK22" s="43" t="str">
        <f t="shared" si="12"/>
        <v/>
      </c>
      <c r="FL22" s="43" t="str">
        <f t="shared" si="12"/>
        <v/>
      </c>
      <c r="FM22" s="43" t="str">
        <f t="shared" si="12"/>
        <v/>
      </c>
      <c r="FN22" s="43" t="str">
        <f t="shared" si="12"/>
        <v/>
      </c>
      <c r="FO22" s="43" t="str">
        <f t="shared" si="12"/>
        <v/>
      </c>
      <c r="FP22" s="43" t="str">
        <f t="shared" si="12"/>
        <v/>
      </c>
      <c r="FQ22" s="43" t="str">
        <f t="shared" si="12"/>
        <v/>
      </c>
      <c r="FR22" s="43" t="str">
        <f t="shared" si="12"/>
        <v/>
      </c>
      <c r="FS22" s="43" t="str">
        <f t="shared" si="12"/>
        <v/>
      </c>
      <c r="FT22" s="43" t="str">
        <f t="shared" si="12"/>
        <v/>
      </c>
      <c r="FU22" s="43" t="str">
        <f t="shared" si="12"/>
        <v/>
      </c>
      <c r="FV22" s="43" t="str">
        <f t="shared" si="12"/>
        <v/>
      </c>
      <c r="FW22" s="43" t="str">
        <f t="shared" si="12"/>
        <v/>
      </c>
      <c r="FX22" s="43" t="str">
        <f t="shared" si="13"/>
        <v/>
      </c>
      <c r="FY22" s="43" t="str">
        <f t="shared" si="13"/>
        <v/>
      </c>
      <c r="FZ22" s="43" t="str">
        <f t="shared" si="13"/>
        <v/>
      </c>
      <c r="GA22" s="43" t="str">
        <f t="shared" si="13"/>
        <v/>
      </c>
      <c r="GB22" s="43" t="str">
        <f t="shared" si="13"/>
        <v/>
      </c>
      <c r="GC22" s="43" t="str">
        <f t="shared" si="13"/>
        <v/>
      </c>
      <c r="GD22" s="43" t="str">
        <f t="shared" si="13"/>
        <v/>
      </c>
      <c r="GE22" s="43" t="str">
        <f t="shared" si="13"/>
        <v/>
      </c>
      <c r="GF22" s="43" t="str">
        <f t="shared" si="13"/>
        <v/>
      </c>
      <c r="GG22" s="43" t="str">
        <f t="shared" si="13"/>
        <v/>
      </c>
      <c r="GH22" s="43" t="str">
        <f t="shared" si="13"/>
        <v/>
      </c>
      <c r="GI22" s="43" t="str">
        <f t="shared" si="13"/>
        <v/>
      </c>
      <c r="GJ22" s="43" t="str">
        <f t="shared" si="13"/>
        <v/>
      </c>
      <c r="GK22" s="43" t="str">
        <f t="shared" si="13"/>
        <v/>
      </c>
      <c r="GL22" s="43" t="str">
        <f t="shared" si="13"/>
        <v/>
      </c>
      <c r="GM22" s="43" t="str">
        <f t="shared" si="13"/>
        <v/>
      </c>
      <c r="GN22" s="43" t="str">
        <f t="shared" si="14"/>
        <v/>
      </c>
      <c r="GO22" s="43" t="str">
        <f t="shared" si="6"/>
        <v/>
      </c>
      <c r="GP22" s="43" t="str">
        <f t="shared" si="6"/>
        <v/>
      </c>
      <c r="GQ22" s="43" t="str">
        <f t="shared" si="6"/>
        <v/>
      </c>
      <c r="GR22" s="43" t="str">
        <f t="shared" si="6"/>
        <v/>
      </c>
      <c r="GS22" s="43" t="str">
        <f t="shared" si="6"/>
        <v/>
      </c>
      <c r="GT22" s="43" t="str">
        <f t="shared" si="6"/>
        <v/>
      </c>
      <c r="GU22" s="43" t="str">
        <f t="shared" si="6"/>
        <v/>
      </c>
      <c r="GV22" s="43" t="str">
        <f t="shared" si="6"/>
        <v/>
      </c>
    </row>
    <row r="23" spans="1:204" x14ac:dyDescent="0.3">
      <c r="A23" s="47" t="s">
        <v>143</v>
      </c>
      <c r="B23" s="80">
        <v>2</v>
      </c>
      <c r="C23" s="80">
        <v>0</v>
      </c>
      <c r="D23" s="80">
        <v>3</v>
      </c>
      <c r="E23" s="80">
        <v>0</v>
      </c>
      <c r="F23" s="80">
        <v>0</v>
      </c>
      <c r="G23" s="53"/>
      <c r="H23" s="53"/>
      <c r="I23" s="53"/>
      <c r="J23" s="53"/>
      <c r="K23" s="50"/>
      <c r="L23" s="50"/>
      <c r="M23" s="50"/>
      <c r="N23" s="50"/>
      <c r="O23" s="50"/>
      <c r="P23" s="50"/>
      <c r="Q23" s="52"/>
      <c r="R23" s="52"/>
      <c r="S23" s="52"/>
      <c r="T23" s="50"/>
      <c r="U23" s="50"/>
      <c r="V23" s="50"/>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42">
        <f t="shared" si="7"/>
        <v>3</v>
      </c>
      <c r="CY23" s="43">
        <f t="shared" si="8"/>
        <v>5</v>
      </c>
      <c r="CZ23" s="43"/>
      <c r="DA23" s="43">
        <f t="shared" si="16"/>
        <v>3</v>
      </c>
      <c r="DB23" s="43">
        <f t="shared" si="16"/>
        <v>5</v>
      </c>
      <c r="DC23" s="43">
        <f t="shared" si="16"/>
        <v>2</v>
      </c>
      <c r="DD23" s="43">
        <f t="shared" si="16"/>
        <v>5</v>
      </c>
      <c r="DE23" s="43">
        <f t="shared" si="16"/>
        <v>5</v>
      </c>
      <c r="DF23" s="43" t="str">
        <f t="shared" si="16"/>
        <v/>
      </c>
      <c r="DG23" s="43" t="str">
        <f t="shared" si="16"/>
        <v/>
      </c>
      <c r="DH23" s="43" t="str">
        <f t="shared" si="16"/>
        <v/>
      </c>
      <c r="DI23" s="43" t="str">
        <f t="shared" si="16"/>
        <v/>
      </c>
      <c r="DJ23" s="43" t="str">
        <f t="shared" si="16"/>
        <v/>
      </c>
      <c r="DK23" s="43" t="str">
        <f t="shared" si="16"/>
        <v/>
      </c>
      <c r="DL23" s="43" t="str">
        <f t="shared" si="16"/>
        <v/>
      </c>
      <c r="DM23" s="43" t="str">
        <f t="shared" si="16"/>
        <v/>
      </c>
      <c r="DN23" s="43" t="str">
        <f t="shared" si="16"/>
        <v/>
      </c>
      <c r="DO23" s="43" t="str">
        <f t="shared" si="16"/>
        <v/>
      </c>
      <c r="DP23" s="43" t="str">
        <f t="shared" si="16"/>
        <v/>
      </c>
      <c r="DQ23" s="43" t="str">
        <f t="shared" si="15"/>
        <v/>
      </c>
      <c r="DR23" s="43" t="str">
        <f t="shared" si="15"/>
        <v/>
      </c>
      <c r="DS23" s="43" t="str">
        <f t="shared" si="15"/>
        <v/>
      </c>
      <c r="DT23" s="43" t="str">
        <f t="shared" si="15"/>
        <v/>
      </c>
      <c r="DU23" s="43" t="str">
        <f t="shared" si="15"/>
        <v/>
      </c>
      <c r="DV23" s="43" t="str">
        <f t="shared" si="15"/>
        <v/>
      </c>
      <c r="DW23" s="43" t="str">
        <f t="shared" si="15"/>
        <v/>
      </c>
      <c r="DX23" s="43" t="str">
        <f t="shared" si="15"/>
        <v/>
      </c>
      <c r="DY23" s="43" t="str">
        <f t="shared" si="15"/>
        <v/>
      </c>
      <c r="DZ23" s="43" t="str">
        <f t="shared" si="15"/>
        <v/>
      </c>
      <c r="EA23" s="43" t="str">
        <f t="shared" si="15"/>
        <v/>
      </c>
      <c r="EB23" s="43" t="str">
        <f t="shared" si="10"/>
        <v/>
      </c>
      <c r="EC23" s="43" t="str">
        <f t="shared" si="10"/>
        <v/>
      </c>
      <c r="ED23" s="43" t="str">
        <f t="shared" si="10"/>
        <v/>
      </c>
      <c r="EE23" s="43" t="str">
        <f t="shared" si="10"/>
        <v/>
      </c>
      <c r="EF23" s="43" t="str">
        <f t="shared" si="10"/>
        <v/>
      </c>
      <c r="EG23" s="43" t="str">
        <f t="shared" si="10"/>
        <v/>
      </c>
      <c r="EH23" s="43" t="str">
        <f t="shared" si="10"/>
        <v/>
      </c>
      <c r="EI23" s="43" t="str">
        <f t="shared" si="10"/>
        <v/>
      </c>
      <c r="EJ23" s="43" t="str">
        <f t="shared" si="10"/>
        <v/>
      </c>
      <c r="EK23" s="43" t="str">
        <f t="shared" si="10"/>
        <v/>
      </c>
      <c r="EL23" s="43" t="str">
        <f t="shared" si="10"/>
        <v/>
      </c>
      <c r="EM23" s="43" t="str">
        <f t="shared" si="10"/>
        <v/>
      </c>
      <c r="EN23" s="43" t="str">
        <f t="shared" si="10"/>
        <v/>
      </c>
      <c r="EO23" s="43" t="str">
        <f t="shared" si="10"/>
        <v/>
      </c>
      <c r="EP23" s="43" t="str">
        <f t="shared" si="10"/>
        <v/>
      </c>
      <c r="EQ23" s="43" t="str">
        <f t="shared" si="10"/>
        <v/>
      </c>
      <c r="ER23" s="43" t="str">
        <f t="shared" si="11"/>
        <v/>
      </c>
      <c r="ES23" s="43" t="str">
        <f t="shared" si="11"/>
        <v/>
      </c>
      <c r="ET23" s="43" t="str">
        <f t="shared" si="11"/>
        <v/>
      </c>
      <c r="EU23" s="43" t="str">
        <f t="shared" si="11"/>
        <v/>
      </c>
      <c r="EV23" s="43" t="str">
        <f t="shared" si="11"/>
        <v/>
      </c>
      <c r="EW23" s="43" t="str">
        <f t="shared" si="11"/>
        <v/>
      </c>
      <c r="EX23" s="43" t="str">
        <f t="shared" si="11"/>
        <v/>
      </c>
      <c r="EY23" s="43" t="str">
        <f t="shared" si="11"/>
        <v/>
      </c>
      <c r="EZ23" s="43" t="str">
        <f t="shared" si="11"/>
        <v/>
      </c>
      <c r="FA23" s="43" t="str">
        <f t="shared" si="11"/>
        <v/>
      </c>
      <c r="FB23" s="43" t="str">
        <f t="shared" si="11"/>
        <v/>
      </c>
      <c r="FC23" s="43" t="str">
        <f t="shared" si="11"/>
        <v/>
      </c>
      <c r="FD23" s="43" t="str">
        <f t="shared" si="11"/>
        <v/>
      </c>
      <c r="FE23" s="43" t="str">
        <f t="shared" si="11"/>
        <v/>
      </c>
      <c r="FF23" s="43" t="str">
        <f t="shared" si="11"/>
        <v/>
      </c>
      <c r="FG23" s="43" t="str">
        <f t="shared" si="11"/>
        <v/>
      </c>
      <c r="FH23" s="43" t="str">
        <f t="shared" si="12"/>
        <v/>
      </c>
      <c r="FI23" s="43" t="str">
        <f t="shared" si="12"/>
        <v/>
      </c>
      <c r="FJ23" s="43" t="str">
        <f t="shared" si="12"/>
        <v/>
      </c>
      <c r="FK23" s="43" t="str">
        <f t="shared" si="12"/>
        <v/>
      </c>
      <c r="FL23" s="43" t="str">
        <f t="shared" si="12"/>
        <v/>
      </c>
      <c r="FM23" s="43" t="str">
        <f t="shared" si="12"/>
        <v/>
      </c>
      <c r="FN23" s="43" t="str">
        <f t="shared" si="12"/>
        <v/>
      </c>
      <c r="FO23" s="43" t="str">
        <f t="shared" si="12"/>
        <v/>
      </c>
      <c r="FP23" s="43" t="str">
        <f t="shared" si="12"/>
        <v/>
      </c>
      <c r="FQ23" s="43" t="str">
        <f t="shared" si="12"/>
        <v/>
      </c>
      <c r="FR23" s="43" t="str">
        <f t="shared" si="12"/>
        <v/>
      </c>
      <c r="FS23" s="43" t="str">
        <f t="shared" si="12"/>
        <v/>
      </c>
      <c r="FT23" s="43" t="str">
        <f t="shared" si="12"/>
        <v/>
      </c>
      <c r="FU23" s="43" t="str">
        <f t="shared" si="12"/>
        <v/>
      </c>
      <c r="FV23" s="43" t="str">
        <f t="shared" si="12"/>
        <v/>
      </c>
      <c r="FW23" s="43" t="str">
        <f t="shared" si="12"/>
        <v/>
      </c>
      <c r="FX23" s="43" t="str">
        <f t="shared" si="13"/>
        <v/>
      </c>
      <c r="FY23" s="43" t="str">
        <f t="shared" si="13"/>
        <v/>
      </c>
      <c r="FZ23" s="43" t="str">
        <f t="shared" si="13"/>
        <v/>
      </c>
      <c r="GA23" s="43" t="str">
        <f t="shared" si="13"/>
        <v/>
      </c>
      <c r="GB23" s="43" t="str">
        <f t="shared" si="13"/>
        <v/>
      </c>
      <c r="GC23" s="43" t="str">
        <f t="shared" si="13"/>
        <v/>
      </c>
      <c r="GD23" s="43" t="str">
        <f t="shared" si="13"/>
        <v/>
      </c>
      <c r="GE23" s="43" t="str">
        <f t="shared" si="13"/>
        <v/>
      </c>
      <c r="GF23" s="43" t="str">
        <f t="shared" si="13"/>
        <v/>
      </c>
      <c r="GG23" s="43" t="str">
        <f t="shared" si="13"/>
        <v/>
      </c>
      <c r="GH23" s="43" t="str">
        <f t="shared" si="13"/>
        <v/>
      </c>
      <c r="GI23" s="43" t="str">
        <f t="shared" si="13"/>
        <v/>
      </c>
      <c r="GJ23" s="43" t="str">
        <f t="shared" si="13"/>
        <v/>
      </c>
      <c r="GK23" s="43" t="str">
        <f t="shared" si="13"/>
        <v/>
      </c>
      <c r="GL23" s="43" t="str">
        <f t="shared" si="13"/>
        <v/>
      </c>
      <c r="GM23" s="43" t="str">
        <f t="shared" si="13"/>
        <v/>
      </c>
      <c r="GN23" s="43" t="str">
        <f t="shared" si="14"/>
        <v/>
      </c>
      <c r="GO23" s="43" t="str">
        <f t="shared" si="6"/>
        <v/>
      </c>
      <c r="GP23" s="43" t="str">
        <f t="shared" si="6"/>
        <v/>
      </c>
      <c r="GQ23" s="43" t="str">
        <f t="shared" si="6"/>
        <v/>
      </c>
      <c r="GR23" s="43" t="str">
        <f t="shared" si="6"/>
        <v/>
      </c>
      <c r="GS23" s="43" t="str">
        <f t="shared" si="6"/>
        <v/>
      </c>
      <c r="GT23" s="43" t="str">
        <f t="shared" si="6"/>
        <v/>
      </c>
      <c r="GU23" s="43" t="str">
        <f t="shared" si="6"/>
        <v/>
      </c>
      <c r="GV23" s="43" t="str">
        <f t="shared" si="6"/>
        <v/>
      </c>
    </row>
    <row r="24" spans="1:204" x14ac:dyDescent="0.3">
      <c r="A24" s="47" t="s">
        <v>144</v>
      </c>
      <c r="B24" s="79">
        <v>0</v>
      </c>
      <c r="C24" s="79">
        <v>1</v>
      </c>
      <c r="D24" s="79">
        <v>4</v>
      </c>
      <c r="E24" s="79">
        <v>5</v>
      </c>
      <c r="F24" s="79">
        <v>0</v>
      </c>
      <c r="G24" s="53"/>
      <c r="H24" s="53"/>
      <c r="I24" s="53"/>
      <c r="J24" s="53"/>
      <c r="K24" s="50"/>
      <c r="L24" s="50"/>
      <c r="M24" s="50"/>
      <c r="N24" s="50"/>
      <c r="O24" s="50"/>
      <c r="P24" s="50"/>
      <c r="Q24" s="52"/>
      <c r="R24" s="52"/>
      <c r="S24" s="52"/>
      <c r="T24" s="50"/>
      <c r="U24" s="50"/>
      <c r="V24" s="50"/>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42">
        <f t="shared" si="7"/>
        <v>10</v>
      </c>
      <c r="CY24" s="43">
        <f t="shared" si="8"/>
        <v>10</v>
      </c>
      <c r="CZ24" s="43"/>
      <c r="DA24" s="43">
        <f t="shared" si="16"/>
        <v>10</v>
      </c>
      <c r="DB24" s="43">
        <f t="shared" si="16"/>
        <v>9</v>
      </c>
      <c r="DC24" s="43">
        <f t="shared" si="16"/>
        <v>6</v>
      </c>
      <c r="DD24" s="43">
        <f t="shared" si="16"/>
        <v>5</v>
      </c>
      <c r="DE24" s="43">
        <f t="shared" si="16"/>
        <v>10</v>
      </c>
      <c r="DF24" s="43" t="str">
        <f t="shared" si="16"/>
        <v/>
      </c>
      <c r="DG24" s="43" t="str">
        <f t="shared" si="16"/>
        <v/>
      </c>
      <c r="DH24" s="43" t="str">
        <f t="shared" si="16"/>
        <v/>
      </c>
      <c r="DI24" s="43" t="str">
        <f t="shared" si="16"/>
        <v/>
      </c>
      <c r="DJ24" s="43" t="str">
        <f t="shared" si="16"/>
        <v/>
      </c>
      <c r="DK24" s="43" t="str">
        <f t="shared" si="16"/>
        <v/>
      </c>
      <c r="DL24" s="43" t="str">
        <f t="shared" si="16"/>
        <v/>
      </c>
      <c r="DM24" s="43" t="str">
        <f t="shared" si="16"/>
        <v/>
      </c>
      <c r="DN24" s="43" t="str">
        <f t="shared" si="16"/>
        <v/>
      </c>
      <c r="DO24" s="43" t="str">
        <f t="shared" si="16"/>
        <v/>
      </c>
      <c r="DP24" s="43" t="str">
        <f t="shared" si="16"/>
        <v/>
      </c>
      <c r="DQ24" s="43" t="str">
        <f t="shared" si="15"/>
        <v/>
      </c>
      <c r="DR24" s="43" t="str">
        <f t="shared" si="15"/>
        <v/>
      </c>
      <c r="DS24" s="43" t="str">
        <f t="shared" si="15"/>
        <v/>
      </c>
      <c r="DT24" s="43" t="str">
        <f t="shared" si="15"/>
        <v/>
      </c>
      <c r="DU24" s="43" t="str">
        <f t="shared" si="15"/>
        <v/>
      </c>
      <c r="DV24" s="43" t="str">
        <f t="shared" si="15"/>
        <v/>
      </c>
      <c r="DW24" s="43" t="str">
        <f t="shared" si="15"/>
        <v/>
      </c>
      <c r="DX24" s="43" t="str">
        <f t="shared" si="15"/>
        <v/>
      </c>
      <c r="DY24" s="43" t="str">
        <f t="shared" si="15"/>
        <v/>
      </c>
      <c r="DZ24" s="43" t="str">
        <f t="shared" si="15"/>
        <v/>
      </c>
      <c r="EA24" s="43" t="str">
        <f t="shared" si="15"/>
        <v/>
      </c>
      <c r="EB24" s="43" t="str">
        <f t="shared" si="10"/>
        <v/>
      </c>
      <c r="EC24" s="43" t="str">
        <f t="shared" si="10"/>
        <v/>
      </c>
      <c r="ED24" s="43" t="str">
        <f t="shared" si="10"/>
        <v/>
      </c>
      <c r="EE24" s="43" t="str">
        <f t="shared" si="10"/>
        <v/>
      </c>
      <c r="EF24" s="43" t="str">
        <f t="shared" si="10"/>
        <v/>
      </c>
      <c r="EG24" s="43" t="str">
        <f t="shared" si="10"/>
        <v/>
      </c>
      <c r="EH24" s="43" t="str">
        <f t="shared" si="10"/>
        <v/>
      </c>
      <c r="EI24" s="43" t="str">
        <f t="shared" si="10"/>
        <v/>
      </c>
      <c r="EJ24" s="43" t="str">
        <f t="shared" si="10"/>
        <v/>
      </c>
      <c r="EK24" s="43" t="str">
        <f t="shared" si="10"/>
        <v/>
      </c>
      <c r="EL24" s="43" t="str">
        <f t="shared" si="10"/>
        <v/>
      </c>
      <c r="EM24" s="43" t="str">
        <f t="shared" si="10"/>
        <v/>
      </c>
      <c r="EN24" s="43" t="str">
        <f t="shared" si="10"/>
        <v/>
      </c>
      <c r="EO24" s="43" t="str">
        <f t="shared" si="10"/>
        <v/>
      </c>
      <c r="EP24" s="43" t="str">
        <f t="shared" si="10"/>
        <v/>
      </c>
      <c r="EQ24" s="43" t="str">
        <f t="shared" si="10"/>
        <v/>
      </c>
      <c r="ER24" s="43" t="str">
        <f t="shared" si="11"/>
        <v/>
      </c>
      <c r="ES24" s="43" t="str">
        <f t="shared" si="11"/>
        <v/>
      </c>
      <c r="ET24" s="43" t="str">
        <f t="shared" si="11"/>
        <v/>
      </c>
      <c r="EU24" s="43" t="str">
        <f t="shared" si="11"/>
        <v/>
      </c>
      <c r="EV24" s="43" t="str">
        <f t="shared" si="11"/>
        <v/>
      </c>
      <c r="EW24" s="43" t="str">
        <f t="shared" si="11"/>
        <v/>
      </c>
      <c r="EX24" s="43" t="str">
        <f t="shared" si="11"/>
        <v/>
      </c>
      <c r="EY24" s="43" t="str">
        <f t="shared" si="11"/>
        <v/>
      </c>
      <c r="EZ24" s="43" t="str">
        <f t="shared" si="11"/>
        <v/>
      </c>
      <c r="FA24" s="43" t="str">
        <f t="shared" si="11"/>
        <v/>
      </c>
      <c r="FB24" s="43" t="str">
        <f t="shared" si="11"/>
        <v/>
      </c>
      <c r="FC24" s="43" t="str">
        <f t="shared" si="11"/>
        <v/>
      </c>
      <c r="FD24" s="43" t="str">
        <f t="shared" si="11"/>
        <v/>
      </c>
      <c r="FE24" s="43" t="str">
        <f t="shared" si="11"/>
        <v/>
      </c>
      <c r="FF24" s="43" t="str">
        <f t="shared" si="11"/>
        <v/>
      </c>
      <c r="FG24" s="43" t="str">
        <f t="shared" si="11"/>
        <v/>
      </c>
      <c r="FH24" s="43" t="str">
        <f t="shared" si="12"/>
        <v/>
      </c>
      <c r="FI24" s="43" t="str">
        <f t="shared" si="12"/>
        <v/>
      </c>
      <c r="FJ24" s="43" t="str">
        <f t="shared" si="12"/>
        <v/>
      </c>
      <c r="FK24" s="43" t="str">
        <f t="shared" si="12"/>
        <v/>
      </c>
      <c r="FL24" s="43" t="str">
        <f t="shared" si="12"/>
        <v/>
      </c>
      <c r="FM24" s="43" t="str">
        <f t="shared" si="12"/>
        <v/>
      </c>
      <c r="FN24" s="43" t="str">
        <f t="shared" si="12"/>
        <v/>
      </c>
      <c r="FO24" s="43" t="str">
        <f t="shared" si="12"/>
        <v/>
      </c>
      <c r="FP24" s="43" t="str">
        <f t="shared" si="12"/>
        <v/>
      </c>
      <c r="FQ24" s="43" t="str">
        <f t="shared" si="12"/>
        <v/>
      </c>
      <c r="FR24" s="43" t="str">
        <f t="shared" si="12"/>
        <v/>
      </c>
      <c r="FS24" s="43" t="str">
        <f t="shared" si="12"/>
        <v/>
      </c>
      <c r="FT24" s="43" t="str">
        <f t="shared" si="12"/>
        <v/>
      </c>
      <c r="FU24" s="43" t="str">
        <f t="shared" si="12"/>
        <v/>
      </c>
      <c r="FV24" s="43" t="str">
        <f t="shared" si="12"/>
        <v/>
      </c>
      <c r="FW24" s="43" t="str">
        <f t="shared" si="12"/>
        <v/>
      </c>
      <c r="FX24" s="43" t="str">
        <f t="shared" si="13"/>
        <v/>
      </c>
      <c r="FY24" s="43" t="str">
        <f t="shared" si="13"/>
        <v/>
      </c>
      <c r="FZ24" s="43" t="str">
        <f t="shared" si="13"/>
        <v/>
      </c>
      <c r="GA24" s="43" t="str">
        <f t="shared" si="13"/>
        <v/>
      </c>
      <c r="GB24" s="43" t="str">
        <f t="shared" si="13"/>
        <v/>
      </c>
      <c r="GC24" s="43" t="str">
        <f t="shared" si="13"/>
        <v/>
      </c>
      <c r="GD24" s="43" t="str">
        <f t="shared" si="13"/>
        <v/>
      </c>
      <c r="GE24" s="43" t="str">
        <f t="shared" si="13"/>
        <v/>
      </c>
      <c r="GF24" s="43" t="str">
        <f t="shared" si="13"/>
        <v/>
      </c>
      <c r="GG24" s="43" t="str">
        <f t="shared" si="13"/>
        <v/>
      </c>
      <c r="GH24" s="43" t="str">
        <f t="shared" si="13"/>
        <v/>
      </c>
      <c r="GI24" s="43" t="str">
        <f t="shared" si="13"/>
        <v/>
      </c>
      <c r="GJ24" s="43" t="str">
        <f t="shared" si="13"/>
        <v/>
      </c>
      <c r="GK24" s="43" t="str">
        <f t="shared" si="13"/>
        <v/>
      </c>
      <c r="GL24" s="43" t="str">
        <f t="shared" si="13"/>
        <v/>
      </c>
      <c r="GM24" s="43" t="str">
        <f t="shared" si="13"/>
        <v/>
      </c>
      <c r="GN24" s="43" t="str">
        <f t="shared" si="14"/>
        <v/>
      </c>
      <c r="GO24" s="43" t="str">
        <f t="shared" si="6"/>
        <v/>
      </c>
      <c r="GP24" s="43" t="str">
        <f t="shared" si="6"/>
        <v/>
      </c>
      <c r="GQ24" s="43" t="str">
        <f t="shared" si="6"/>
        <v/>
      </c>
      <c r="GR24" s="43" t="str">
        <f t="shared" si="6"/>
        <v/>
      </c>
      <c r="GS24" s="43" t="str">
        <f t="shared" si="6"/>
        <v/>
      </c>
      <c r="GT24" s="43" t="str">
        <f t="shared" si="6"/>
        <v/>
      </c>
      <c r="GU24" s="43" t="str">
        <f t="shared" si="6"/>
        <v/>
      </c>
      <c r="GV24" s="43" t="str">
        <f t="shared" si="6"/>
        <v/>
      </c>
    </row>
    <row r="25" spans="1:204" x14ac:dyDescent="0.3">
      <c r="A25" s="47" t="s">
        <v>145</v>
      </c>
      <c r="B25" s="80">
        <v>1</v>
      </c>
      <c r="C25" s="80">
        <v>4</v>
      </c>
      <c r="D25" s="80">
        <v>5</v>
      </c>
      <c r="E25" s="80">
        <v>3</v>
      </c>
      <c r="F25" s="80">
        <v>1</v>
      </c>
      <c r="G25" s="53"/>
      <c r="H25" s="53"/>
      <c r="I25" s="53"/>
      <c r="J25" s="53"/>
      <c r="K25" s="50"/>
      <c r="L25" s="50"/>
      <c r="M25" s="50"/>
      <c r="N25" s="50"/>
      <c r="O25" s="50"/>
      <c r="P25" s="50"/>
      <c r="Q25" s="52"/>
      <c r="R25" s="52"/>
      <c r="S25" s="52"/>
      <c r="T25" s="50"/>
      <c r="U25" s="50"/>
      <c r="V25" s="50"/>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c r="CK25" s="51"/>
      <c r="CL25" s="51"/>
      <c r="CM25" s="51"/>
      <c r="CN25" s="51"/>
      <c r="CO25" s="51"/>
      <c r="CP25" s="51"/>
      <c r="CQ25" s="51"/>
      <c r="CR25" s="51"/>
      <c r="CS25" s="51"/>
      <c r="CT25" s="51"/>
      <c r="CU25" s="51"/>
      <c r="CV25" s="51"/>
      <c r="CW25" s="51"/>
      <c r="CX25" s="42">
        <f t="shared" si="7"/>
        <v>13</v>
      </c>
      <c r="CY25" s="43">
        <f t="shared" si="8"/>
        <v>14</v>
      </c>
      <c r="CZ25" s="43"/>
      <c r="DA25" s="43">
        <f t="shared" si="16"/>
        <v>13</v>
      </c>
      <c r="DB25" s="43">
        <f t="shared" si="16"/>
        <v>10</v>
      </c>
      <c r="DC25" s="43">
        <f t="shared" si="16"/>
        <v>9</v>
      </c>
      <c r="DD25" s="43">
        <f t="shared" si="16"/>
        <v>11</v>
      </c>
      <c r="DE25" s="43">
        <f t="shared" si="16"/>
        <v>13</v>
      </c>
      <c r="DF25" s="43" t="str">
        <f t="shared" si="16"/>
        <v/>
      </c>
      <c r="DG25" s="43" t="str">
        <f t="shared" si="16"/>
        <v/>
      </c>
      <c r="DH25" s="43" t="str">
        <f t="shared" si="16"/>
        <v/>
      </c>
      <c r="DI25" s="43" t="str">
        <f t="shared" si="16"/>
        <v/>
      </c>
      <c r="DJ25" s="43" t="str">
        <f t="shared" si="16"/>
        <v/>
      </c>
      <c r="DK25" s="43" t="str">
        <f t="shared" si="16"/>
        <v/>
      </c>
      <c r="DL25" s="43" t="str">
        <f t="shared" si="16"/>
        <v/>
      </c>
      <c r="DM25" s="43" t="str">
        <f t="shared" si="16"/>
        <v/>
      </c>
      <c r="DN25" s="43" t="str">
        <f t="shared" si="16"/>
        <v/>
      </c>
      <c r="DO25" s="43" t="str">
        <f t="shared" si="16"/>
        <v/>
      </c>
      <c r="DP25" s="43" t="str">
        <f t="shared" si="16"/>
        <v/>
      </c>
      <c r="DQ25" s="43" t="str">
        <f t="shared" si="15"/>
        <v/>
      </c>
      <c r="DR25" s="43" t="str">
        <f t="shared" si="15"/>
        <v/>
      </c>
      <c r="DS25" s="43" t="str">
        <f t="shared" si="15"/>
        <v/>
      </c>
      <c r="DT25" s="43" t="str">
        <f t="shared" si="15"/>
        <v/>
      </c>
      <c r="DU25" s="43" t="str">
        <f t="shared" si="15"/>
        <v/>
      </c>
      <c r="DV25" s="43" t="str">
        <f t="shared" si="15"/>
        <v/>
      </c>
      <c r="DW25" s="43" t="str">
        <f t="shared" si="15"/>
        <v/>
      </c>
      <c r="DX25" s="43" t="str">
        <f t="shared" si="15"/>
        <v/>
      </c>
      <c r="DY25" s="43" t="str">
        <f t="shared" si="15"/>
        <v/>
      </c>
      <c r="DZ25" s="43" t="str">
        <f t="shared" si="15"/>
        <v/>
      </c>
      <c r="EA25" s="43" t="str">
        <f t="shared" si="15"/>
        <v/>
      </c>
      <c r="EB25" s="43" t="str">
        <f t="shared" si="10"/>
        <v/>
      </c>
      <c r="EC25" s="43" t="str">
        <f t="shared" si="10"/>
        <v/>
      </c>
      <c r="ED25" s="43" t="str">
        <f t="shared" si="10"/>
        <v/>
      </c>
      <c r="EE25" s="43" t="str">
        <f t="shared" si="10"/>
        <v/>
      </c>
      <c r="EF25" s="43" t="str">
        <f t="shared" si="10"/>
        <v/>
      </c>
      <c r="EG25" s="43" t="str">
        <f t="shared" si="10"/>
        <v/>
      </c>
      <c r="EH25" s="43" t="str">
        <f t="shared" si="10"/>
        <v/>
      </c>
      <c r="EI25" s="43" t="str">
        <f t="shared" si="10"/>
        <v/>
      </c>
      <c r="EJ25" s="43" t="str">
        <f t="shared" si="10"/>
        <v/>
      </c>
      <c r="EK25" s="43" t="str">
        <f t="shared" si="10"/>
        <v/>
      </c>
      <c r="EL25" s="43" t="str">
        <f t="shared" si="10"/>
        <v/>
      </c>
      <c r="EM25" s="43" t="str">
        <f t="shared" si="10"/>
        <v/>
      </c>
      <c r="EN25" s="43" t="str">
        <f t="shared" si="10"/>
        <v/>
      </c>
      <c r="EO25" s="43" t="str">
        <f t="shared" si="10"/>
        <v/>
      </c>
      <c r="EP25" s="43" t="str">
        <f t="shared" si="10"/>
        <v/>
      </c>
      <c r="EQ25" s="43" t="str">
        <f t="shared" si="10"/>
        <v/>
      </c>
      <c r="ER25" s="43" t="str">
        <f t="shared" si="11"/>
        <v/>
      </c>
      <c r="ES25" s="43" t="str">
        <f t="shared" si="11"/>
        <v/>
      </c>
      <c r="ET25" s="43" t="str">
        <f t="shared" si="11"/>
        <v/>
      </c>
      <c r="EU25" s="43" t="str">
        <f t="shared" si="11"/>
        <v/>
      </c>
      <c r="EV25" s="43" t="str">
        <f t="shared" si="11"/>
        <v/>
      </c>
      <c r="EW25" s="43" t="str">
        <f t="shared" si="11"/>
        <v/>
      </c>
      <c r="EX25" s="43" t="str">
        <f t="shared" si="11"/>
        <v/>
      </c>
      <c r="EY25" s="43" t="str">
        <f t="shared" si="11"/>
        <v/>
      </c>
      <c r="EZ25" s="43" t="str">
        <f t="shared" si="11"/>
        <v/>
      </c>
      <c r="FA25" s="43" t="str">
        <f t="shared" si="11"/>
        <v/>
      </c>
      <c r="FB25" s="43" t="str">
        <f t="shared" si="11"/>
        <v/>
      </c>
      <c r="FC25" s="43" t="str">
        <f t="shared" si="11"/>
        <v/>
      </c>
      <c r="FD25" s="43" t="str">
        <f t="shared" si="11"/>
        <v/>
      </c>
      <c r="FE25" s="43" t="str">
        <f t="shared" si="11"/>
        <v/>
      </c>
      <c r="FF25" s="43" t="str">
        <f t="shared" si="11"/>
        <v/>
      </c>
      <c r="FG25" s="43" t="str">
        <f t="shared" si="11"/>
        <v/>
      </c>
      <c r="FH25" s="43" t="str">
        <f t="shared" si="12"/>
        <v/>
      </c>
      <c r="FI25" s="43" t="str">
        <f t="shared" si="12"/>
        <v/>
      </c>
      <c r="FJ25" s="43" t="str">
        <f t="shared" si="12"/>
        <v/>
      </c>
      <c r="FK25" s="43" t="str">
        <f t="shared" si="12"/>
        <v/>
      </c>
      <c r="FL25" s="43" t="str">
        <f t="shared" si="12"/>
        <v/>
      </c>
      <c r="FM25" s="43" t="str">
        <f t="shared" si="12"/>
        <v/>
      </c>
      <c r="FN25" s="43" t="str">
        <f t="shared" si="12"/>
        <v/>
      </c>
      <c r="FO25" s="43" t="str">
        <f t="shared" si="12"/>
        <v/>
      </c>
      <c r="FP25" s="43" t="str">
        <f t="shared" si="12"/>
        <v/>
      </c>
      <c r="FQ25" s="43" t="str">
        <f t="shared" si="12"/>
        <v/>
      </c>
      <c r="FR25" s="43" t="str">
        <f t="shared" si="12"/>
        <v/>
      </c>
      <c r="FS25" s="43" t="str">
        <f t="shared" si="12"/>
        <v/>
      </c>
      <c r="FT25" s="43" t="str">
        <f t="shared" si="12"/>
        <v/>
      </c>
      <c r="FU25" s="43" t="str">
        <f t="shared" si="12"/>
        <v/>
      </c>
      <c r="FV25" s="43" t="str">
        <f t="shared" si="12"/>
        <v/>
      </c>
      <c r="FW25" s="43" t="str">
        <f t="shared" si="12"/>
        <v/>
      </c>
      <c r="FX25" s="43" t="str">
        <f t="shared" si="13"/>
        <v/>
      </c>
      <c r="FY25" s="43" t="str">
        <f t="shared" si="13"/>
        <v/>
      </c>
      <c r="FZ25" s="43" t="str">
        <f t="shared" si="13"/>
        <v/>
      </c>
      <c r="GA25" s="43" t="str">
        <f t="shared" si="13"/>
        <v/>
      </c>
      <c r="GB25" s="43" t="str">
        <f t="shared" si="13"/>
        <v/>
      </c>
      <c r="GC25" s="43" t="str">
        <f t="shared" si="13"/>
        <v/>
      </c>
      <c r="GD25" s="43" t="str">
        <f t="shared" si="13"/>
        <v/>
      </c>
      <c r="GE25" s="43" t="str">
        <f t="shared" si="13"/>
        <v/>
      </c>
      <c r="GF25" s="43" t="str">
        <f t="shared" si="13"/>
        <v/>
      </c>
      <c r="GG25" s="43" t="str">
        <f t="shared" si="13"/>
        <v/>
      </c>
      <c r="GH25" s="43" t="str">
        <f t="shared" si="13"/>
        <v/>
      </c>
      <c r="GI25" s="43" t="str">
        <f t="shared" si="13"/>
        <v/>
      </c>
      <c r="GJ25" s="43" t="str">
        <f t="shared" si="13"/>
        <v/>
      </c>
      <c r="GK25" s="43" t="str">
        <f t="shared" si="13"/>
        <v/>
      </c>
      <c r="GL25" s="43" t="str">
        <f t="shared" si="13"/>
        <v/>
      </c>
      <c r="GM25" s="43" t="str">
        <f t="shared" si="13"/>
        <v/>
      </c>
      <c r="GN25" s="43" t="str">
        <f t="shared" si="14"/>
        <v/>
      </c>
      <c r="GO25" s="43" t="str">
        <f t="shared" si="6"/>
        <v/>
      </c>
      <c r="GP25" s="43" t="str">
        <f t="shared" si="6"/>
        <v/>
      </c>
      <c r="GQ25" s="43" t="str">
        <f t="shared" si="6"/>
        <v/>
      </c>
      <c r="GR25" s="43" t="str">
        <f t="shared" si="6"/>
        <v/>
      </c>
      <c r="GS25" s="43" t="str">
        <f t="shared" si="6"/>
        <v/>
      </c>
      <c r="GT25" s="43" t="str">
        <f t="shared" si="6"/>
        <v/>
      </c>
      <c r="GU25" s="43" t="str">
        <f t="shared" si="6"/>
        <v/>
      </c>
      <c r="GV25" s="43" t="str">
        <f t="shared" si="6"/>
        <v/>
      </c>
    </row>
    <row r="26" spans="1:204" x14ac:dyDescent="0.3">
      <c r="A26" s="47" t="s">
        <v>146</v>
      </c>
      <c r="B26" s="79">
        <v>0</v>
      </c>
      <c r="C26" s="79">
        <v>4</v>
      </c>
      <c r="D26" s="79">
        <v>5</v>
      </c>
      <c r="E26" s="79">
        <v>1</v>
      </c>
      <c r="F26" s="79">
        <v>0</v>
      </c>
      <c r="G26" s="53"/>
      <c r="H26" s="53"/>
      <c r="I26" s="53"/>
      <c r="J26" s="53"/>
      <c r="K26" s="50"/>
      <c r="L26" s="50"/>
      <c r="M26" s="50"/>
      <c r="N26" s="50"/>
      <c r="O26" s="50"/>
      <c r="P26" s="50"/>
      <c r="Q26" s="52"/>
      <c r="R26" s="52"/>
      <c r="S26" s="52"/>
      <c r="T26" s="50"/>
      <c r="U26" s="50"/>
      <c r="V26" s="50"/>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c r="CK26" s="51"/>
      <c r="CL26" s="51"/>
      <c r="CM26" s="51"/>
      <c r="CN26" s="51"/>
      <c r="CO26" s="51"/>
      <c r="CP26" s="51"/>
      <c r="CQ26" s="51"/>
      <c r="CR26" s="51"/>
      <c r="CS26" s="51"/>
      <c r="CT26" s="51"/>
      <c r="CU26" s="51"/>
      <c r="CV26" s="51"/>
      <c r="CW26" s="51"/>
      <c r="CX26" s="42">
        <f t="shared" si="7"/>
        <v>10</v>
      </c>
      <c r="CY26" s="43">
        <f t="shared" si="8"/>
        <v>10</v>
      </c>
      <c r="CZ26" s="43"/>
      <c r="DA26" s="43">
        <f t="shared" si="16"/>
        <v>10</v>
      </c>
      <c r="DB26" s="43">
        <f t="shared" si="16"/>
        <v>6</v>
      </c>
      <c r="DC26" s="43">
        <f t="shared" si="16"/>
        <v>5</v>
      </c>
      <c r="DD26" s="43">
        <f t="shared" si="16"/>
        <v>9</v>
      </c>
      <c r="DE26" s="43">
        <f t="shared" si="16"/>
        <v>10</v>
      </c>
      <c r="DF26" s="43" t="str">
        <f t="shared" si="16"/>
        <v/>
      </c>
      <c r="DG26" s="43" t="str">
        <f t="shared" si="16"/>
        <v/>
      </c>
      <c r="DH26" s="43" t="str">
        <f t="shared" si="16"/>
        <v/>
      </c>
      <c r="DI26" s="43" t="str">
        <f t="shared" si="16"/>
        <v/>
      </c>
      <c r="DJ26" s="43" t="str">
        <f t="shared" si="16"/>
        <v/>
      </c>
      <c r="DK26" s="43" t="str">
        <f t="shared" si="16"/>
        <v/>
      </c>
      <c r="DL26" s="43" t="str">
        <f t="shared" si="16"/>
        <v/>
      </c>
      <c r="DM26" s="43" t="str">
        <f t="shared" si="16"/>
        <v/>
      </c>
      <c r="DN26" s="43" t="str">
        <f t="shared" si="16"/>
        <v/>
      </c>
      <c r="DO26" s="43" t="str">
        <f t="shared" si="16"/>
        <v/>
      </c>
      <c r="DP26" s="43" t="str">
        <f t="shared" si="16"/>
        <v/>
      </c>
      <c r="DQ26" s="43" t="str">
        <f t="shared" si="15"/>
        <v/>
      </c>
      <c r="DR26" s="43" t="str">
        <f t="shared" si="15"/>
        <v/>
      </c>
      <c r="DS26" s="43" t="str">
        <f t="shared" si="15"/>
        <v/>
      </c>
      <c r="DT26" s="43" t="str">
        <f t="shared" si="15"/>
        <v/>
      </c>
      <c r="DU26" s="43" t="str">
        <f t="shared" si="15"/>
        <v/>
      </c>
      <c r="DV26" s="43" t="str">
        <f t="shared" si="15"/>
        <v/>
      </c>
      <c r="DW26" s="43" t="str">
        <f t="shared" si="15"/>
        <v/>
      </c>
      <c r="DX26" s="43" t="str">
        <f t="shared" si="15"/>
        <v/>
      </c>
      <c r="DY26" s="43" t="str">
        <f t="shared" si="15"/>
        <v/>
      </c>
      <c r="DZ26" s="43" t="str">
        <f t="shared" si="15"/>
        <v/>
      </c>
      <c r="EA26" s="43" t="str">
        <f t="shared" si="15"/>
        <v/>
      </c>
      <c r="EB26" s="43" t="str">
        <f t="shared" si="10"/>
        <v/>
      </c>
      <c r="EC26" s="43" t="str">
        <f t="shared" si="10"/>
        <v/>
      </c>
      <c r="ED26" s="43" t="str">
        <f t="shared" si="10"/>
        <v/>
      </c>
      <c r="EE26" s="43" t="str">
        <f t="shared" si="10"/>
        <v/>
      </c>
      <c r="EF26" s="43" t="str">
        <f t="shared" si="10"/>
        <v/>
      </c>
      <c r="EG26" s="43" t="str">
        <f t="shared" si="10"/>
        <v/>
      </c>
      <c r="EH26" s="43" t="str">
        <f t="shared" si="10"/>
        <v/>
      </c>
      <c r="EI26" s="43" t="str">
        <f t="shared" si="10"/>
        <v/>
      </c>
      <c r="EJ26" s="43" t="str">
        <f t="shared" si="10"/>
        <v/>
      </c>
      <c r="EK26" s="43" t="str">
        <f t="shared" si="10"/>
        <v/>
      </c>
      <c r="EL26" s="43" t="str">
        <f t="shared" si="10"/>
        <v/>
      </c>
      <c r="EM26" s="43" t="str">
        <f t="shared" si="10"/>
        <v/>
      </c>
      <c r="EN26" s="43" t="str">
        <f t="shared" si="10"/>
        <v/>
      </c>
      <c r="EO26" s="43" t="str">
        <f t="shared" si="10"/>
        <v/>
      </c>
      <c r="EP26" s="43" t="str">
        <f t="shared" si="10"/>
        <v/>
      </c>
      <c r="EQ26" s="43" t="str">
        <f t="shared" si="10"/>
        <v/>
      </c>
      <c r="ER26" s="43" t="str">
        <f t="shared" si="11"/>
        <v/>
      </c>
      <c r="ES26" s="43" t="str">
        <f t="shared" si="11"/>
        <v/>
      </c>
      <c r="ET26" s="43" t="str">
        <f t="shared" si="11"/>
        <v/>
      </c>
      <c r="EU26" s="43" t="str">
        <f t="shared" si="11"/>
        <v/>
      </c>
      <c r="EV26" s="43" t="str">
        <f t="shared" si="11"/>
        <v/>
      </c>
      <c r="EW26" s="43" t="str">
        <f t="shared" si="11"/>
        <v/>
      </c>
      <c r="EX26" s="43" t="str">
        <f t="shared" si="11"/>
        <v/>
      </c>
      <c r="EY26" s="43" t="str">
        <f t="shared" si="11"/>
        <v/>
      </c>
      <c r="EZ26" s="43" t="str">
        <f t="shared" si="11"/>
        <v/>
      </c>
      <c r="FA26" s="43" t="str">
        <f t="shared" si="11"/>
        <v/>
      </c>
      <c r="FB26" s="43" t="str">
        <f t="shared" si="11"/>
        <v/>
      </c>
      <c r="FC26" s="43" t="str">
        <f t="shared" si="11"/>
        <v/>
      </c>
      <c r="FD26" s="43" t="str">
        <f t="shared" si="11"/>
        <v/>
      </c>
      <c r="FE26" s="43" t="str">
        <f t="shared" si="11"/>
        <v/>
      </c>
      <c r="FF26" s="43" t="str">
        <f t="shared" si="11"/>
        <v/>
      </c>
      <c r="FG26" s="43" t="str">
        <f t="shared" si="11"/>
        <v/>
      </c>
      <c r="FH26" s="43" t="str">
        <f t="shared" si="12"/>
        <v/>
      </c>
      <c r="FI26" s="43" t="str">
        <f t="shared" si="12"/>
        <v/>
      </c>
      <c r="FJ26" s="43" t="str">
        <f t="shared" si="12"/>
        <v/>
      </c>
      <c r="FK26" s="43" t="str">
        <f t="shared" si="12"/>
        <v/>
      </c>
      <c r="FL26" s="43" t="str">
        <f t="shared" si="12"/>
        <v/>
      </c>
      <c r="FM26" s="43" t="str">
        <f t="shared" si="12"/>
        <v/>
      </c>
      <c r="FN26" s="43" t="str">
        <f t="shared" si="12"/>
        <v/>
      </c>
      <c r="FO26" s="43" t="str">
        <f t="shared" si="12"/>
        <v/>
      </c>
      <c r="FP26" s="43" t="str">
        <f t="shared" si="12"/>
        <v/>
      </c>
      <c r="FQ26" s="43" t="str">
        <f t="shared" si="12"/>
        <v/>
      </c>
      <c r="FR26" s="43" t="str">
        <f t="shared" si="12"/>
        <v/>
      </c>
      <c r="FS26" s="43" t="str">
        <f t="shared" si="12"/>
        <v/>
      </c>
      <c r="FT26" s="43" t="str">
        <f t="shared" si="12"/>
        <v/>
      </c>
      <c r="FU26" s="43" t="str">
        <f t="shared" si="12"/>
        <v/>
      </c>
      <c r="FV26" s="43" t="str">
        <f t="shared" si="12"/>
        <v/>
      </c>
      <c r="FW26" s="43" t="str">
        <f t="shared" si="12"/>
        <v/>
      </c>
      <c r="FX26" s="43" t="str">
        <f t="shared" si="13"/>
        <v/>
      </c>
      <c r="FY26" s="43" t="str">
        <f t="shared" si="13"/>
        <v/>
      </c>
      <c r="FZ26" s="43" t="str">
        <f t="shared" si="13"/>
        <v/>
      </c>
      <c r="GA26" s="43" t="str">
        <f t="shared" si="13"/>
        <v/>
      </c>
      <c r="GB26" s="43" t="str">
        <f t="shared" si="13"/>
        <v/>
      </c>
      <c r="GC26" s="43" t="str">
        <f t="shared" si="13"/>
        <v/>
      </c>
      <c r="GD26" s="43" t="str">
        <f t="shared" si="13"/>
        <v/>
      </c>
      <c r="GE26" s="43" t="str">
        <f t="shared" si="13"/>
        <v/>
      </c>
      <c r="GF26" s="43" t="str">
        <f t="shared" si="13"/>
        <v/>
      </c>
      <c r="GG26" s="43" t="str">
        <f t="shared" si="13"/>
        <v/>
      </c>
      <c r="GH26" s="43" t="str">
        <f t="shared" si="13"/>
        <v/>
      </c>
      <c r="GI26" s="43" t="str">
        <f t="shared" si="13"/>
        <v/>
      </c>
      <c r="GJ26" s="43" t="str">
        <f t="shared" si="13"/>
        <v/>
      </c>
      <c r="GK26" s="43" t="str">
        <f t="shared" si="13"/>
        <v/>
      </c>
      <c r="GL26" s="43" t="str">
        <f t="shared" si="13"/>
        <v/>
      </c>
      <c r="GM26" s="43" t="str">
        <f t="shared" si="13"/>
        <v/>
      </c>
      <c r="GN26" s="43" t="str">
        <f t="shared" si="14"/>
        <v/>
      </c>
      <c r="GO26" s="43" t="str">
        <f t="shared" si="6"/>
        <v/>
      </c>
      <c r="GP26" s="43" t="str">
        <f t="shared" si="6"/>
        <v/>
      </c>
      <c r="GQ26" s="43" t="str">
        <f t="shared" si="6"/>
        <v/>
      </c>
      <c r="GR26" s="43" t="str">
        <f t="shared" si="6"/>
        <v/>
      </c>
      <c r="GS26" s="43" t="str">
        <f t="shared" si="6"/>
        <v/>
      </c>
      <c r="GT26" s="43" t="str">
        <f t="shared" si="6"/>
        <v/>
      </c>
      <c r="GU26" s="43" t="str">
        <f t="shared" si="6"/>
        <v/>
      </c>
      <c r="GV26" s="43" t="str">
        <f t="shared" si="6"/>
        <v/>
      </c>
    </row>
    <row r="27" spans="1:204" x14ac:dyDescent="0.3">
      <c r="A27" s="47" t="s">
        <v>147</v>
      </c>
      <c r="B27" s="80">
        <v>1</v>
      </c>
      <c r="C27" s="80">
        <v>2</v>
      </c>
      <c r="D27" s="80">
        <v>4</v>
      </c>
      <c r="E27" s="80">
        <v>0</v>
      </c>
      <c r="F27" s="80">
        <v>0</v>
      </c>
      <c r="G27" s="53"/>
      <c r="H27" s="53"/>
      <c r="I27" s="53"/>
      <c r="J27" s="53"/>
      <c r="K27" s="50"/>
      <c r="L27" s="50"/>
      <c r="M27" s="50"/>
      <c r="N27" s="50"/>
      <c r="O27" s="50"/>
      <c r="P27" s="50"/>
      <c r="Q27" s="52"/>
      <c r="R27" s="52"/>
      <c r="S27" s="52"/>
      <c r="T27" s="50"/>
      <c r="U27" s="50"/>
      <c r="V27" s="50"/>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42">
        <f t="shared" si="7"/>
        <v>6</v>
      </c>
      <c r="CY27" s="43">
        <f t="shared" si="8"/>
        <v>7</v>
      </c>
      <c r="CZ27" s="43"/>
      <c r="DA27" s="43">
        <f t="shared" si="16"/>
        <v>6</v>
      </c>
      <c r="DB27" s="43">
        <f t="shared" si="16"/>
        <v>5</v>
      </c>
      <c r="DC27" s="43">
        <f t="shared" si="16"/>
        <v>3</v>
      </c>
      <c r="DD27" s="43">
        <f t="shared" si="16"/>
        <v>7</v>
      </c>
      <c r="DE27" s="43">
        <f t="shared" si="16"/>
        <v>7</v>
      </c>
      <c r="DF27" s="43" t="str">
        <f t="shared" si="16"/>
        <v/>
      </c>
      <c r="DG27" s="43" t="str">
        <f t="shared" si="16"/>
        <v/>
      </c>
      <c r="DH27" s="43" t="str">
        <f t="shared" si="16"/>
        <v/>
      </c>
      <c r="DI27" s="43" t="str">
        <f t="shared" si="16"/>
        <v/>
      </c>
      <c r="DJ27" s="43" t="str">
        <f t="shared" si="16"/>
        <v/>
      </c>
      <c r="DK27" s="43" t="str">
        <f t="shared" si="16"/>
        <v/>
      </c>
      <c r="DL27" s="43" t="str">
        <f t="shared" si="16"/>
        <v/>
      </c>
      <c r="DM27" s="43" t="str">
        <f t="shared" si="16"/>
        <v/>
      </c>
      <c r="DN27" s="43" t="str">
        <f t="shared" si="16"/>
        <v/>
      </c>
      <c r="DO27" s="43" t="str">
        <f t="shared" si="16"/>
        <v/>
      </c>
      <c r="DP27" s="43" t="str">
        <f t="shared" si="16"/>
        <v/>
      </c>
      <c r="DQ27" s="43" t="str">
        <f t="shared" si="15"/>
        <v/>
      </c>
      <c r="DR27" s="43" t="str">
        <f t="shared" si="15"/>
        <v/>
      </c>
      <c r="DS27" s="43" t="str">
        <f t="shared" si="15"/>
        <v/>
      </c>
      <c r="DT27" s="43" t="str">
        <f t="shared" si="15"/>
        <v/>
      </c>
      <c r="DU27" s="43" t="str">
        <f t="shared" si="15"/>
        <v/>
      </c>
      <c r="DV27" s="43" t="str">
        <f t="shared" si="15"/>
        <v/>
      </c>
      <c r="DW27" s="43" t="str">
        <f t="shared" si="15"/>
        <v/>
      </c>
      <c r="DX27" s="43" t="str">
        <f t="shared" si="15"/>
        <v/>
      </c>
      <c r="DY27" s="43" t="str">
        <f t="shared" si="15"/>
        <v/>
      </c>
      <c r="DZ27" s="43" t="str">
        <f t="shared" si="15"/>
        <v/>
      </c>
      <c r="EA27" s="43" t="str">
        <f t="shared" si="15"/>
        <v/>
      </c>
      <c r="EB27" s="43" t="str">
        <f t="shared" si="10"/>
        <v/>
      </c>
      <c r="EC27" s="43" t="str">
        <f t="shared" si="10"/>
        <v/>
      </c>
      <c r="ED27" s="43" t="str">
        <f t="shared" si="10"/>
        <v/>
      </c>
      <c r="EE27" s="43" t="str">
        <f t="shared" si="10"/>
        <v/>
      </c>
      <c r="EF27" s="43" t="str">
        <f t="shared" si="10"/>
        <v/>
      </c>
      <c r="EG27" s="43" t="str">
        <f t="shared" si="10"/>
        <v/>
      </c>
      <c r="EH27" s="43" t="str">
        <f t="shared" si="10"/>
        <v/>
      </c>
      <c r="EI27" s="43" t="str">
        <f t="shared" si="10"/>
        <v/>
      </c>
      <c r="EJ27" s="43" t="str">
        <f t="shared" si="10"/>
        <v/>
      </c>
      <c r="EK27" s="43" t="str">
        <f t="shared" si="10"/>
        <v/>
      </c>
      <c r="EL27" s="43" t="str">
        <f t="shared" si="10"/>
        <v/>
      </c>
      <c r="EM27" s="43" t="str">
        <f t="shared" si="10"/>
        <v/>
      </c>
      <c r="EN27" s="43" t="str">
        <f t="shared" si="10"/>
        <v/>
      </c>
      <c r="EO27" s="43" t="str">
        <f t="shared" si="10"/>
        <v/>
      </c>
      <c r="EP27" s="43" t="str">
        <f t="shared" si="10"/>
        <v/>
      </c>
      <c r="EQ27" s="43" t="str">
        <f t="shared" si="10"/>
        <v/>
      </c>
      <c r="ER27" s="43" t="str">
        <f t="shared" si="11"/>
        <v/>
      </c>
      <c r="ES27" s="43" t="str">
        <f t="shared" si="11"/>
        <v/>
      </c>
      <c r="ET27" s="43" t="str">
        <f t="shared" si="11"/>
        <v/>
      </c>
      <c r="EU27" s="43" t="str">
        <f t="shared" si="11"/>
        <v/>
      </c>
      <c r="EV27" s="43" t="str">
        <f t="shared" si="11"/>
        <v/>
      </c>
      <c r="EW27" s="43" t="str">
        <f t="shared" si="11"/>
        <v/>
      </c>
      <c r="EX27" s="43" t="str">
        <f t="shared" si="11"/>
        <v/>
      </c>
      <c r="EY27" s="43" t="str">
        <f t="shared" si="11"/>
        <v/>
      </c>
      <c r="EZ27" s="43" t="str">
        <f t="shared" si="11"/>
        <v/>
      </c>
      <c r="FA27" s="43" t="str">
        <f t="shared" si="11"/>
        <v/>
      </c>
      <c r="FB27" s="43" t="str">
        <f t="shared" si="11"/>
        <v/>
      </c>
      <c r="FC27" s="43" t="str">
        <f t="shared" si="11"/>
        <v/>
      </c>
      <c r="FD27" s="43" t="str">
        <f t="shared" si="11"/>
        <v/>
      </c>
      <c r="FE27" s="43" t="str">
        <f t="shared" si="11"/>
        <v/>
      </c>
      <c r="FF27" s="43" t="str">
        <f t="shared" si="11"/>
        <v/>
      </c>
      <c r="FG27" s="43" t="str">
        <f t="shared" si="11"/>
        <v/>
      </c>
      <c r="FH27" s="43" t="str">
        <f t="shared" si="12"/>
        <v/>
      </c>
      <c r="FI27" s="43" t="str">
        <f t="shared" si="12"/>
        <v/>
      </c>
      <c r="FJ27" s="43" t="str">
        <f t="shared" si="12"/>
        <v/>
      </c>
      <c r="FK27" s="43" t="str">
        <f t="shared" si="12"/>
        <v/>
      </c>
      <c r="FL27" s="43" t="str">
        <f t="shared" si="12"/>
        <v/>
      </c>
      <c r="FM27" s="43" t="str">
        <f t="shared" si="12"/>
        <v/>
      </c>
      <c r="FN27" s="43" t="str">
        <f t="shared" si="12"/>
        <v/>
      </c>
      <c r="FO27" s="43" t="str">
        <f t="shared" si="12"/>
        <v/>
      </c>
      <c r="FP27" s="43" t="str">
        <f t="shared" si="12"/>
        <v/>
      </c>
      <c r="FQ27" s="43" t="str">
        <f t="shared" si="12"/>
        <v/>
      </c>
      <c r="FR27" s="43" t="str">
        <f t="shared" si="12"/>
        <v/>
      </c>
      <c r="FS27" s="43" t="str">
        <f t="shared" si="12"/>
        <v/>
      </c>
      <c r="FT27" s="43" t="str">
        <f t="shared" si="12"/>
        <v/>
      </c>
      <c r="FU27" s="43" t="str">
        <f t="shared" si="12"/>
        <v/>
      </c>
      <c r="FV27" s="43" t="str">
        <f t="shared" si="12"/>
        <v/>
      </c>
      <c r="FW27" s="43" t="str">
        <f t="shared" si="12"/>
        <v/>
      </c>
      <c r="FX27" s="43" t="str">
        <f t="shared" si="13"/>
        <v/>
      </c>
      <c r="FY27" s="43" t="str">
        <f t="shared" si="13"/>
        <v/>
      </c>
      <c r="FZ27" s="43" t="str">
        <f t="shared" si="13"/>
        <v/>
      </c>
      <c r="GA27" s="43" t="str">
        <f t="shared" si="13"/>
        <v/>
      </c>
      <c r="GB27" s="43" t="str">
        <f t="shared" si="13"/>
        <v/>
      </c>
      <c r="GC27" s="43" t="str">
        <f t="shared" si="13"/>
        <v/>
      </c>
      <c r="GD27" s="43" t="str">
        <f t="shared" si="13"/>
        <v/>
      </c>
      <c r="GE27" s="43" t="str">
        <f t="shared" si="13"/>
        <v/>
      </c>
      <c r="GF27" s="43" t="str">
        <f t="shared" si="13"/>
        <v/>
      </c>
      <c r="GG27" s="43" t="str">
        <f t="shared" si="13"/>
        <v/>
      </c>
      <c r="GH27" s="43" t="str">
        <f t="shared" si="13"/>
        <v/>
      </c>
      <c r="GI27" s="43" t="str">
        <f t="shared" si="13"/>
        <v/>
      </c>
      <c r="GJ27" s="43" t="str">
        <f t="shared" si="13"/>
        <v/>
      </c>
      <c r="GK27" s="43" t="str">
        <f t="shared" si="13"/>
        <v/>
      </c>
      <c r="GL27" s="43" t="str">
        <f t="shared" si="13"/>
        <v/>
      </c>
      <c r="GM27" s="43" t="str">
        <f t="shared" si="13"/>
        <v/>
      </c>
      <c r="GN27" s="43" t="str">
        <f t="shared" si="14"/>
        <v/>
      </c>
      <c r="GO27" s="43" t="str">
        <f t="shared" si="6"/>
        <v/>
      </c>
      <c r="GP27" s="43" t="str">
        <f t="shared" si="6"/>
        <v/>
      </c>
      <c r="GQ27" s="43" t="str">
        <f t="shared" si="6"/>
        <v/>
      </c>
      <c r="GR27" s="43" t="str">
        <f t="shared" si="6"/>
        <v/>
      </c>
      <c r="GS27" s="43" t="str">
        <f t="shared" si="6"/>
        <v/>
      </c>
      <c r="GT27" s="43" t="str">
        <f t="shared" si="6"/>
        <v/>
      </c>
      <c r="GU27" s="43" t="str">
        <f t="shared" si="6"/>
        <v/>
      </c>
      <c r="GV27" s="43" t="str">
        <f t="shared" si="6"/>
        <v/>
      </c>
    </row>
    <row r="28" spans="1:204" x14ac:dyDescent="0.3">
      <c r="A28" s="47" t="s">
        <v>148</v>
      </c>
      <c r="B28" s="79">
        <v>2</v>
      </c>
      <c r="C28" s="79">
        <v>5</v>
      </c>
      <c r="D28" s="79">
        <v>9</v>
      </c>
      <c r="E28" s="79">
        <v>5</v>
      </c>
      <c r="F28" s="79">
        <v>2</v>
      </c>
      <c r="G28" s="53"/>
      <c r="H28" s="53"/>
      <c r="I28" s="53"/>
      <c r="J28" s="53"/>
      <c r="K28" s="50"/>
      <c r="L28" s="50"/>
      <c r="M28" s="50"/>
      <c r="N28" s="50"/>
      <c r="O28" s="50"/>
      <c r="P28" s="50"/>
      <c r="Q28" s="52"/>
      <c r="R28" s="52"/>
      <c r="S28" s="52"/>
      <c r="T28" s="50"/>
      <c r="U28" s="50"/>
      <c r="V28" s="50"/>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42">
        <f t="shared" si="7"/>
        <v>21</v>
      </c>
      <c r="CY28" s="43">
        <f t="shared" si="8"/>
        <v>23</v>
      </c>
      <c r="CZ28" s="43"/>
      <c r="DA28" s="43">
        <f t="shared" si="16"/>
        <v>21</v>
      </c>
      <c r="DB28" s="43">
        <f t="shared" si="16"/>
        <v>18</v>
      </c>
      <c r="DC28" s="43">
        <f t="shared" si="16"/>
        <v>14</v>
      </c>
      <c r="DD28" s="43">
        <f t="shared" si="16"/>
        <v>18</v>
      </c>
      <c r="DE28" s="43">
        <f t="shared" si="16"/>
        <v>21</v>
      </c>
      <c r="DF28" s="43" t="str">
        <f t="shared" si="16"/>
        <v/>
      </c>
      <c r="DG28" s="43" t="str">
        <f t="shared" si="16"/>
        <v/>
      </c>
      <c r="DH28" s="43" t="str">
        <f t="shared" si="16"/>
        <v/>
      </c>
      <c r="DI28" s="43" t="str">
        <f t="shared" si="16"/>
        <v/>
      </c>
      <c r="DJ28" s="43" t="str">
        <f t="shared" si="16"/>
        <v/>
      </c>
      <c r="DK28" s="43" t="str">
        <f t="shared" si="16"/>
        <v/>
      </c>
      <c r="DL28" s="43" t="str">
        <f t="shared" si="16"/>
        <v/>
      </c>
      <c r="DM28" s="43" t="str">
        <f t="shared" si="16"/>
        <v/>
      </c>
      <c r="DN28" s="43" t="str">
        <f t="shared" si="16"/>
        <v/>
      </c>
      <c r="DO28" s="43" t="str">
        <f t="shared" si="16"/>
        <v/>
      </c>
      <c r="DP28" s="43" t="str">
        <f t="shared" si="16"/>
        <v/>
      </c>
      <c r="DQ28" s="43" t="str">
        <f t="shared" si="15"/>
        <v/>
      </c>
      <c r="DR28" s="43" t="str">
        <f t="shared" si="15"/>
        <v/>
      </c>
      <c r="DS28" s="43" t="str">
        <f t="shared" si="15"/>
        <v/>
      </c>
      <c r="DT28" s="43" t="str">
        <f t="shared" si="15"/>
        <v/>
      </c>
      <c r="DU28" s="43" t="str">
        <f t="shared" si="15"/>
        <v/>
      </c>
      <c r="DV28" s="43" t="str">
        <f t="shared" si="15"/>
        <v/>
      </c>
      <c r="DW28" s="43" t="str">
        <f t="shared" si="15"/>
        <v/>
      </c>
      <c r="DX28" s="43" t="str">
        <f t="shared" si="15"/>
        <v/>
      </c>
      <c r="DY28" s="43" t="str">
        <f t="shared" si="15"/>
        <v/>
      </c>
      <c r="DZ28" s="43" t="str">
        <f t="shared" si="15"/>
        <v/>
      </c>
      <c r="EA28" s="43" t="str">
        <f t="shared" si="15"/>
        <v/>
      </c>
      <c r="EB28" s="43" t="str">
        <f t="shared" si="10"/>
        <v/>
      </c>
      <c r="EC28" s="43" t="str">
        <f t="shared" si="10"/>
        <v/>
      </c>
      <c r="ED28" s="43" t="str">
        <f t="shared" si="10"/>
        <v/>
      </c>
      <c r="EE28" s="43" t="str">
        <f t="shared" si="10"/>
        <v/>
      </c>
      <c r="EF28" s="43" t="str">
        <f t="shared" si="10"/>
        <v/>
      </c>
      <c r="EG28" s="43" t="str">
        <f t="shared" si="10"/>
        <v/>
      </c>
      <c r="EH28" s="43" t="str">
        <f t="shared" si="10"/>
        <v/>
      </c>
      <c r="EI28" s="43" t="str">
        <f t="shared" si="10"/>
        <v/>
      </c>
      <c r="EJ28" s="43" t="str">
        <f t="shared" si="10"/>
        <v/>
      </c>
      <c r="EK28" s="43" t="str">
        <f t="shared" si="10"/>
        <v/>
      </c>
      <c r="EL28" s="43" t="str">
        <f t="shared" si="10"/>
        <v/>
      </c>
      <c r="EM28" s="43" t="str">
        <f t="shared" si="10"/>
        <v/>
      </c>
      <c r="EN28" s="43" t="str">
        <f t="shared" si="10"/>
        <v/>
      </c>
      <c r="EO28" s="43" t="str">
        <f t="shared" si="10"/>
        <v/>
      </c>
      <c r="EP28" s="43" t="str">
        <f t="shared" si="10"/>
        <v/>
      </c>
      <c r="EQ28" s="43" t="str">
        <f t="shared" si="10"/>
        <v/>
      </c>
      <c r="ER28" s="43" t="str">
        <f t="shared" si="11"/>
        <v/>
      </c>
      <c r="ES28" s="43" t="str">
        <f t="shared" si="11"/>
        <v/>
      </c>
      <c r="ET28" s="43" t="str">
        <f t="shared" si="11"/>
        <v/>
      </c>
      <c r="EU28" s="43" t="str">
        <f t="shared" si="11"/>
        <v/>
      </c>
      <c r="EV28" s="43" t="str">
        <f t="shared" si="11"/>
        <v/>
      </c>
      <c r="EW28" s="43" t="str">
        <f t="shared" si="11"/>
        <v/>
      </c>
      <c r="EX28" s="43" t="str">
        <f t="shared" si="11"/>
        <v/>
      </c>
      <c r="EY28" s="43" t="str">
        <f t="shared" si="11"/>
        <v/>
      </c>
      <c r="EZ28" s="43" t="str">
        <f t="shared" si="11"/>
        <v/>
      </c>
      <c r="FA28" s="43" t="str">
        <f t="shared" si="11"/>
        <v/>
      </c>
      <c r="FB28" s="43" t="str">
        <f t="shared" si="11"/>
        <v/>
      </c>
      <c r="FC28" s="43" t="str">
        <f t="shared" si="11"/>
        <v/>
      </c>
      <c r="FD28" s="43" t="str">
        <f t="shared" si="11"/>
        <v/>
      </c>
      <c r="FE28" s="43" t="str">
        <f t="shared" si="11"/>
        <v/>
      </c>
      <c r="FF28" s="43" t="str">
        <f t="shared" si="11"/>
        <v/>
      </c>
      <c r="FG28" s="43" t="str">
        <f t="shared" si="11"/>
        <v/>
      </c>
      <c r="FH28" s="43" t="str">
        <f t="shared" si="12"/>
        <v/>
      </c>
      <c r="FI28" s="43" t="str">
        <f t="shared" si="12"/>
        <v/>
      </c>
      <c r="FJ28" s="43" t="str">
        <f t="shared" si="12"/>
        <v/>
      </c>
      <c r="FK28" s="43" t="str">
        <f t="shared" si="12"/>
        <v/>
      </c>
      <c r="FL28" s="43" t="str">
        <f t="shared" si="12"/>
        <v/>
      </c>
      <c r="FM28" s="43" t="str">
        <f t="shared" si="12"/>
        <v/>
      </c>
      <c r="FN28" s="43" t="str">
        <f t="shared" si="12"/>
        <v/>
      </c>
      <c r="FO28" s="43" t="str">
        <f t="shared" si="12"/>
        <v/>
      </c>
      <c r="FP28" s="43" t="str">
        <f t="shared" si="12"/>
        <v/>
      </c>
      <c r="FQ28" s="43" t="str">
        <f t="shared" si="12"/>
        <v/>
      </c>
      <c r="FR28" s="43" t="str">
        <f t="shared" si="12"/>
        <v/>
      </c>
      <c r="FS28" s="43" t="str">
        <f t="shared" si="12"/>
        <v/>
      </c>
      <c r="FT28" s="43" t="str">
        <f t="shared" si="12"/>
        <v/>
      </c>
      <c r="FU28" s="43" t="str">
        <f t="shared" si="12"/>
        <v/>
      </c>
      <c r="FV28" s="43" t="str">
        <f t="shared" si="12"/>
        <v/>
      </c>
      <c r="FW28" s="43" t="str">
        <f t="shared" si="12"/>
        <v/>
      </c>
      <c r="FX28" s="43" t="str">
        <f t="shared" si="13"/>
        <v/>
      </c>
      <c r="FY28" s="43" t="str">
        <f t="shared" si="13"/>
        <v/>
      </c>
      <c r="FZ28" s="43" t="str">
        <f t="shared" si="13"/>
        <v/>
      </c>
      <c r="GA28" s="43" t="str">
        <f t="shared" si="13"/>
        <v/>
      </c>
      <c r="GB28" s="43" t="str">
        <f t="shared" si="13"/>
        <v/>
      </c>
      <c r="GC28" s="43" t="str">
        <f t="shared" si="13"/>
        <v/>
      </c>
      <c r="GD28" s="43" t="str">
        <f t="shared" si="13"/>
        <v/>
      </c>
      <c r="GE28" s="43" t="str">
        <f t="shared" si="13"/>
        <v/>
      </c>
      <c r="GF28" s="43" t="str">
        <f t="shared" si="13"/>
        <v/>
      </c>
      <c r="GG28" s="43" t="str">
        <f t="shared" si="13"/>
        <v/>
      </c>
      <c r="GH28" s="43" t="str">
        <f t="shared" si="13"/>
        <v/>
      </c>
      <c r="GI28" s="43" t="str">
        <f t="shared" si="13"/>
        <v/>
      </c>
      <c r="GJ28" s="43" t="str">
        <f t="shared" si="13"/>
        <v/>
      </c>
      <c r="GK28" s="43" t="str">
        <f t="shared" si="13"/>
        <v/>
      </c>
      <c r="GL28" s="43" t="str">
        <f t="shared" si="13"/>
        <v/>
      </c>
      <c r="GM28" s="43" t="str">
        <f t="shared" si="13"/>
        <v/>
      </c>
      <c r="GN28" s="43" t="str">
        <f t="shared" si="14"/>
        <v/>
      </c>
      <c r="GO28" s="43" t="str">
        <f t="shared" si="6"/>
        <v/>
      </c>
      <c r="GP28" s="43" t="str">
        <f t="shared" si="6"/>
        <v/>
      </c>
      <c r="GQ28" s="43" t="str">
        <f t="shared" si="6"/>
        <v/>
      </c>
      <c r="GR28" s="43" t="str">
        <f t="shared" si="6"/>
        <v/>
      </c>
      <c r="GS28" s="43" t="str">
        <f t="shared" si="6"/>
        <v/>
      </c>
      <c r="GT28" s="43" t="str">
        <f t="shared" si="6"/>
        <v/>
      </c>
      <c r="GU28" s="43" t="str">
        <f t="shared" si="6"/>
        <v/>
      </c>
      <c r="GV28" s="43" t="str">
        <f t="shared" si="6"/>
        <v/>
      </c>
    </row>
    <row r="29" spans="1:204" x14ac:dyDescent="0.3">
      <c r="A29" s="47" t="s">
        <v>149</v>
      </c>
      <c r="B29" s="80">
        <v>4</v>
      </c>
      <c r="C29" s="80">
        <v>4</v>
      </c>
      <c r="D29" s="80">
        <v>7</v>
      </c>
      <c r="E29" s="80">
        <v>5</v>
      </c>
      <c r="F29" s="80">
        <v>2</v>
      </c>
      <c r="G29" s="53"/>
      <c r="H29" s="53"/>
      <c r="I29" s="53"/>
      <c r="J29" s="53"/>
      <c r="K29" s="50"/>
      <c r="L29" s="50"/>
      <c r="M29" s="50"/>
      <c r="N29" s="50"/>
      <c r="O29" s="50"/>
      <c r="P29" s="50"/>
      <c r="Q29" s="52"/>
      <c r="R29" s="52"/>
      <c r="S29" s="52"/>
      <c r="T29" s="50"/>
      <c r="U29" s="50"/>
      <c r="V29" s="50"/>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42">
        <f t="shared" si="7"/>
        <v>18</v>
      </c>
      <c r="CY29" s="43">
        <f t="shared" si="8"/>
        <v>22</v>
      </c>
      <c r="CZ29" s="43"/>
      <c r="DA29" s="43">
        <f t="shared" si="16"/>
        <v>18</v>
      </c>
      <c r="DB29" s="43">
        <f t="shared" si="16"/>
        <v>18</v>
      </c>
      <c r="DC29" s="43">
        <f t="shared" si="16"/>
        <v>15</v>
      </c>
      <c r="DD29" s="43">
        <f t="shared" si="16"/>
        <v>17</v>
      </c>
      <c r="DE29" s="43">
        <f t="shared" si="16"/>
        <v>20</v>
      </c>
      <c r="DF29" s="43" t="str">
        <f t="shared" si="16"/>
        <v/>
      </c>
      <c r="DG29" s="43" t="str">
        <f t="shared" si="16"/>
        <v/>
      </c>
      <c r="DH29" s="43" t="str">
        <f t="shared" si="16"/>
        <v/>
      </c>
      <c r="DI29" s="43" t="str">
        <f t="shared" si="16"/>
        <v/>
      </c>
      <c r="DJ29" s="43" t="str">
        <f t="shared" si="16"/>
        <v/>
      </c>
      <c r="DK29" s="43" t="str">
        <f t="shared" si="16"/>
        <v/>
      </c>
      <c r="DL29" s="43" t="str">
        <f t="shared" si="16"/>
        <v/>
      </c>
      <c r="DM29" s="43" t="str">
        <f t="shared" si="16"/>
        <v/>
      </c>
      <c r="DN29" s="43" t="str">
        <f t="shared" si="16"/>
        <v/>
      </c>
      <c r="DO29" s="43" t="str">
        <f t="shared" si="16"/>
        <v/>
      </c>
      <c r="DP29" s="43" t="str">
        <f t="shared" si="16"/>
        <v/>
      </c>
      <c r="DQ29" s="43" t="str">
        <f t="shared" si="15"/>
        <v/>
      </c>
      <c r="DR29" s="43" t="str">
        <f t="shared" si="15"/>
        <v/>
      </c>
      <c r="DS29" s="43" t="str">
        <f t="shared" si="15"/>
        <v/>
      </c>
      <c r="DT29" s="43" t="str">
        <f t="shared" si="15"/>
        <v/>
      </c>
      <c r="DU29" s="43" t="str">
        <f t="shared" si="15"/>
        <v/>
      </c>
      <c r="DV29" s="43" t="str">
        <f t="shared" si="15"/>
        <v/>
      </c>
      <c r="DW29" s="43" t="str">
        <f t="shared" si="15"/>
        <v/>
      </c>
      <c r="DX29" s="43" t="str">
        <f t="shared" si="15"/>
        <v/>
      </c>
      <c r="DY29" s="43" t="str">
        <f t="shared" si="15"/>
        <v/>
      </c>
      <c r="DZ29" s="43" t="str">
        <f t="shared" si="15"/>
        <v/>
      </c>
      <c r="EA29" s="43" t="str">
        <f t="shared" si="15"/>
        <v/>
      </c>
      <c r="EB29" s="43" t="str">
        <f t="shared" si="10"/>
        <v/>
      </c>
      <c r="EC29" s="43" t="str">
        <f t="shared" si="10"/>
        <v/>
      </c>
      <c r="ED29" s="43" t="str">
        <f t="shared" si="10"/>
        <v/>
      </c>
      <c r="EE29" s="43" t="str">
        <f t="shared" si="10"/>
        <v/>
      </c>
      <c r="EF29" s="43" t="str">
        <f t="shared" si="10"/>
        <v/>
      </c>
      <c r="EG29" s="43" t="str">
        <f t="shared" si="10"/>
        <v/>
      </c>
      <c r="EH29" s="43" t="str">
        <f t="shared" si="10"/>
        <v/>
      </c>
      <c r="EI29" s="43" t="str">
        <f t="shared" si="10"/>
        <v/>
      </c>
      <c r="EJ29" s="43" t="str">
        <f t="shared" si="10"/>
        <v/>
      </c>
      <c r="EK29" s="43" t="str">
        <f t="shared" si="10"/>
        <v/>
      </c>
      <c r="EL29" s="43" t="str">
        <f t="shared" si="10"/>
        <v/>
      </c>
      <c r="EM29" s="43" t="str">
        <f t="shared" si="10"/>
        <v/>
      </c>
      <c r="EN29" s="43" t="str">
        <f t="shared" si="10"/>
        <v/>
      </c>
      <c r="EO29" s="43" t="str">
        <f t="shared" si="10"/>
        <v/>
      </c>
      <c r="EP29" s="43" t="str">
        <f t="shared" si="10"/>
        <v/>
      </c>
      <c r="EQ29" s="43" t="str">
        <f t="shared" si="10"/>
        <v/>
      </c>
      <c r="ER29" s="43" t="str">
        <f t="shared" si="11"/>
        <v/>
      </c>
      <c r="ES29" s="43" t="str">
        <f t="shared" si="11"/>
        <v/>
      </c>
      <c r="ET29" s="43" t="str">
        <f t="shared" si="11"/>
        <v/>
      </c>
      <c r="EU29" s="43" t="str">
        <f t="shared" si="11"/>
        <v/>
      </c>
      <c r="EV29" s="43" t="str">
        <f t="shared" si="11"/>
        <v/>
      </c>
      <c r="EW29" s="43" t="str">
        <f t="shared" si="11"/>
        <v/>
      </c>
      <c r="EX29" s="43" t="str">
        <f t="shared" si="11"/>
        <v/>
      </c>
      <c r="EY29" s="43" t="str">
        <f t="shared" si="11"/>
        <v/>
      </c>
      <c r="EZ29" s="43" t="str">
        <f t="shared" si="11"/>
        <v/>
      </c>
      <c r="FA29" s="43" t="str">
        <f t="shared" si="11"/>
        <v/>
      </c>
      <c r="FB29" s="43" t="str">
        <f t="shared" si="11"/>
        <v/>
      </c>
      <c r="FC29" s="43" t="str">
        <f t="shared" si="11"/>
        <v/>
      </c>
      <c r="FD29" s="43" t="str">
        <f t="shared" si="11"/>
        <v/>
      </c>
      <c r="FE29" s="43" t="str">
        <f t="shared" si="11"/>
        <v/>
      </c>
      <c r="FF29" s="43" t="str">
        <f t="shared" si="11"/>
        <v/>
      </c>
      <c r="FG29" s="43" t="str">
        <f t="shared" si="11"/>
        <v/>
      </c>
      <c r="FH29" s="43" t="str">
        <f t="shared" si="12"/>
        <v/>
      </c>
      <c r="FI29" s="43" t="str">
        <f t="shared" si="12"/>
        <v/>
      </c>
      <c r="FJ29" s="43" t="str">
        <f t="shared" si="12"/>
        <v/>
      </c>
      <c r="FK29" s="43" t="str">
        <f t="shared" si="12"/>
        <v/>
      </c>
      <c r="FL29" s="43" t="str">
        <f t="shared" si="12"/>
        <v/>
      </c>
      <c r="FM29" s="43" t="str">
        <f t="shared" si="12"/>
        <v/>
      </c>
      <c r="FN29" s="43" t="str">
        <f t="shared" si="12"/>
        <v/>
      </c>
      <c r="FO29" s="43" t="str">
        <f t="shared" si="12"/>
        <v/>
      </c>
      <c r="FP29" s="43" t="str">
        <f t="shared" si="12"/>
        <v/>
      </c>
      <c r="FQ29" s="43" t="str">
        <f t="shared" si="12"/>
        <v/>
      </c>
      <c r="FR29" s="43" t="str">
        <f t="shared" si="12"/>
        <v/>
      </c>
      <c r="FS29" s="43" t="str">
        <f t="shared" si="12"/>
        <v/>
      </c>
      <c r="FT29" s="43" t="str">
        <f t="shared" si="12"/>
        <v/>
      </c>
      <c r="FU29" s="43" t="str">
        <f t="shared" si="12"/>
        <v/>
      </c>
      <c r="FV29" s="43" t="str">
        <f t="shared" si="12"/>
        <v/>
      </c>
      <c r="FW29" s="43" t="str">
        <f t="shared" si="12"/>
        <v/>
      </c>
      <c r="FX29" s="43" t="str">
        <f t="shared" si="13"/>
        <v/>
      </c>
      <c r="FY29" s="43" t="str">
        <f t="shared" si="13"/>
        <v/>
      </c>
      <c r="FZ29" s="43" t="str">
        <f t="shared" si="13"/>
        <v/>
      </c>
      <c r="GA29" s="43" t="str">
        <f t="shared" si="13"/>
        <v/>
      </c>
      <c r="GB29" s="43" t="str">
        <f t="shared" si="13"/>
        <v/>
      </c>
      <c r="GC29" s="43" t="str">
        <f t="shared" si="13"/>
        <v/>
      </c>
      <c r="GD29" s="43" t="str">
        <f t="shared" si="13"/>
        <v/>
      </c>
      <c r="GE29" s="43" t="str">
        <f t="shared" si="13"/>
        <v/>
      </c>
      <c r="GF29" s="43" t="str">
        <f t="shared" si="13"/>
        <v/>
      </c>
      <c r="GG29" s="43" t="str">
        <f t="shared" si="13"/>
        <v/>
      </c>
      <c r="GH29" s="43" t="str">
        <f t="shared" si="13"/>
        <v/>
      </c>
      <c r="GI29" s="43" t="str">
        <f t="shared" si="13"/>
        <v/>
      </c>
      <c r="GJ29" s="43" t="str">
        <f t="shared" si="13"/>
        <v/>
      </c>
      <c r="GK29" s="43" t="str">
        <f t="shared" si="13"/>
        <v/>
      </c>
      <c r="GL29" s="43" t="str">
        <f t="shared" si="13"/>
        <v/>
      </c>
      <c r="GM29" s="43" t="str">
        <f t="shared" si="13"/>
        <v/>
      </c>
      <c r="GN29" s="43" t="str">
        <f t="shared" si="14"/>
        <v/>
      </c>
      <c r="GO29" s="43" t="str">
        <f t="shared" si="6"/>
        <v/>
      </c>
      <c r="GP29" s="43" t="str">
        <f t="shared" si="6"/>
        <v/>
      </c>
      <c r="GQ29" s="43" t="str">
        <f t="shared" si="6"/>
        <v/>
      </c>
      <c r="GR29" s="43" t="str">
        <f t="shared" si="6"/>
        <v/>
      </c>
      <c r="GS29" s="43" t="str">
        <f t="shared" si="6"/>
        <v/>
      </c>
      <c r="GT29" s="43" t="str">
        <f t="shared" si="6"/>
        <v/>
      </c>
      <c r="GU29" s="43" t="str">
        <f t="shared" si="6"/>
        <v/>
      </c>
      <c r="GV29" s="43" t="str">
        <f t="shared" si="6"/>
        <v/>
      </c>
    </row>
    <row r="30" spans="1:204" x14ac:dyDescent="0.3">
      <c r="A30" s="47" t="s">
        <v>150</v>
      </c>
      <c r="B30" s="79">
        <v>4</v>
      </c>
      <c r="C30" s="79">
        <v>4</v>
      </c>
      <c r="D30" s="79">
        <v>6</v>
      </c>
      <c r="E30" s="79">
        <v>3</v>
      </c>
      <c r="F30" s="79">
        <v>0</v>
      </c>
      <c r="G30" s="53"/>
      <c r="H30" s="53"/>
      <c r="I30" s="53"/>
      <c r="J30" s="53"/>
      <c r="K30" s="50"/>
      <c r="L30" s="50"/>
      <c r="M30" s="50"/>
      <c r="N30" s="50"/>
      <c r="O30" s="50"/>
      <c r="P30" s="50"/>
      <c r="Q30" s="52"/>
      <c r="R30" s="52"/>
      <c r="S30" s="52"/>
      <c r="T30" s="50"/>
      <c r="U30" s="50"/>
      <c r="V30" s="50"/>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42">
        <f t="shared" si="7"/>
        <v>13</v>
      </c>
      <c r="CY30" s="43">
        <f t="shared" si="8"/>
        <v>17</v>
      </c>
      <c r="CZ30" s="43"/>
      <c r="DA30" s="43">
        <f t="shared" si="16"/>
        <v>13</v>
      </c>
      <c r="DB30" s="43">
        <f t="shared" si="16"/>
        <v>13</v>
      </c>
      <c r="DC30" s="43">
        <f t="shared" si="16"/>
        <v>11</v>
      </c>
      <c r="DD30" s="43">
        <f t="shared" si="16"/>
        <v>14</v>
      </c>
      <c r="DE30" s="43">
        <f t="shared" si="16"/>
        <v>17</v>
      </c>
      <c r="DF30" s="43" t="str">
        <f t="shared" si="16"/>
        <v/>
      </c>
      <c r="DG30" s="43" t="str">
        <f t="shared" si="16"/>
        <v/>
      </c>
      <c r="DH30" s="43" t="str">
        <f t="shared" si="16"/>
        <v/>
      </c>
      <c r="DI30" s="43" t="str">
        <f t="shared" si="16"/>
        <v/>
      </c>
      <c r="DJ30" s="43" t="str">
        <f t="shared" si="16"/>
        <v/>
      </c>
      <c r="DK30" s="43" t="str">
        <f t="shared" si="16"/>
        <v/>
      </c>
      <c r="DL30" s="43" t="str">
        <f t="shared" si="16"/>
        <v/>
      </c>
      <c r="DM30" s="43" t="str">
        <f t="shared" si="16"/>
        <v/>
      </c>
      <c r="DN30" s="43" t="str">
        <f t="shared" si="16"/>
        <v/>
      </c>
      <c r="DO30" s="43" t="str">
        <f t="shared" si="16"/>
        <v/>
      </c>
      <c r="DP30" s="43" t="str">
        <f t="shared" si="16"/>
        <v/>
      </c>
      <c r="DQ30" s="43" t="str">
        <f t="shared" si="15"/>
        <v/>
      </c>
      <c r="DR30" s="43" t="str">
        <f t="shared" si="15"/>
        <v/>
      </c>
      <c r="DS30" s="43" t="str">
        <f t="shared" si="15"/>
        <v/>
      </c>
      <c r="DT30" s="43" t="str">
        <f t="shared" si="15"/>
        <v/>
      </c>
      <c r="DU30" s="43" t="str">
        <f t="shared" si="15"/>
        <v/>
      </c>
      <c r="DV30" s="43" t="str">
        <f t="shared" si="15"/>
        <v/>
      </c>
      <c r="DW30" s="43" t="str">
        <f t="shared" si="15"/>
        <v/>
      </c>
      <c r="DX30" s="43" t="str">
        <f t="shared" si="15"/>
        <v/>
      </c>
      <c r="DY30" s="43" t="str">
        <f t="shared" si="15"/>
        <v/>
      </c>
      <c r="DZ30" s="43" t="str">
        <f t="shared" si="15"/>
        <v/>
      </c>
      <c r="EA30" s="43" t="str">
        <f t="shared" si="15"/>
        <v/>
      </c>
      <c r="EB30" s="43" t="str">
        <f t="shared" si="10"/>
        <v/>
      </c>
      <c r="EC30" s="43" t="str">
        <f t="shared" si="10"/>
        <v/>
      </c>
      <c r="ED30" s="43" t="str">
        <f t="shared" si="10"/>
        <v/>
      </c>
      <c r="EE30" s="43" t="str">
        <f t="shared" si="10"/>
        <v/>
      </c>
      <c r="EF30" s="43" t="str">
        <f t="shared" si="10"/>
        <v/>
      </c>
      <c r="EG30" s="43" t="str">
        <f t="shared" si="10"/>
        <v/>
      </c>
      <c r="EH30" s="43" t="str">
        <f t="shared" si="10"/>
        <v/>
      </c>
      <c r="EI30" s="43" t="str">
        <f t="shared" si="10"/>
        <v/>
      </c>
      <c r="EJ30" s="43" t="str">
        <f t="shared" si="10"/>
        <v/>
      </c>
      <c r="EK30" s="43" t="str">
        <f t="shared" si="10"/>
        <v/>
      </c>
      <c r="EL30" s="43" t="str">
        <f t="shared" si="10"/>
        <v/>
      </c>
      <c r="EM30" s="43" t="str">
        <f t="shared" si="10"/>
        <v/>
      </c>
      <c r="EN30" s="43" t="str">
        <f t="shared" si="10"/>
        <v/>
      </c>
      <c r="EO30" s="43" t="str">
        <f t="shared" si="10"/>
        <v/>
      </c>
      <c r="EP30" s="43" t="str">
        <f t="shared" si="10"/>
        <v/>
      </c>
      <c r="EQ30" s="43" t="str">
        <f t="shared" si="10"/>
        <v/>
      </c>
      <c r="ER30" s="43" t="str">
        <f t="shared" si="11"/>
        <v/>
      </c>
      <c r="ES30" s="43" t="str">
        <f t="shared" si="11"/>
        <v/>
      </c>
      <c r="ET30" s="43" t="str">
        <f t="shared" si="11"/>
        <v/>
      </c>
      <c r="EU30" s="43" t="str">
        <f t="shared" si="11"/>
        <v/>
      </c>
      <c r="EV30" s="43" t="str">
        <f t="shared" si="11"/>
        <v/>
      </c>
      <c r="EW30" s="43" t="str">
        <f t="shared" si="11"/>
        <v/>
      </c>
      <c r="EX30" s="43" t="str">
        <f t="shared" si="11"/>
        <v/>
      </c>
      <c r="EY30" s="43" t="str">
        <f t="shared" si="11"/>
        <v/>
      </c>
      <c r="EZ30" s="43" t="str">
        <f t="shared" si="11"/>
        <v/>
      </c>
      <c r="FA30" s="43" t="str">
        <f t="shared" si="11"/>
        <v/>
      </c>
      <c r="FB30" s="43" t="str">
        <f t="shared" si="11"/>
        <v/>
      </c>
      <c r="FC30" s="43" t="str">
        <f t="shared" si="11"/>
        <v/>
      </c>
      <c r="FD30" s="43" t="str">
        <f t="shared" si="11"/>
        <v/>
      </c>
      <c r="FE30" s="43" t="str">
        <f t="shared" si="11"/>
        <v/>
      </c>
      <c r="FF30" s="43" t="str">
        <f t="shared" si="11"/>
        <v/>
      </c>
      <c r="FG30" s="43" t="str">
        <f t="shared" si="11"/>
        <v/>
      </c>
      <c r="FH30" s="43" t="str">
        <f t="shared" si="12"/>
        <v/>
      </c>
      <c r="FI30" s="43" t="str">
        <f t="shared" si="12"/>
        <v/>
      </c>
      <c r="FJ30" s="43" t="str">
        <f t="shared" si="12"/>
        <v/>
      </c>
      <c r="FK30" s="43" t="str">
        <f t="shared" si="12"/>
        <v/>
      </c>
      <c r="FL30" s="43" t="str">
        <f t="shared" si="12"/>
        <v/>
      </c>
      <c r="FM30" s="43" t="str">
        <f t="shared" si="12"/>
        <v/>
      </c>
      <c r="FN30" s="43" t="str">
        <f t="shared" si="12"/>
        <v/>
      </c>
      <c r="FO30" s="43" t="str">
        <f t="shared" si="12"/>
        <v/>
      </c>
      <c r="FP30" s="43" t="str">
        <f t="shared" si="12"/>
        <v/>
      </c>
      <c r="FQ30" s="43" t="str">
        <f t="shared" si="12"/>
        <v/>
      </c>
      <c r="FR30" s="43" t="str">
        <f t="shared" si="12"/>
        <v/>
      </c>
      <c r="FS30" s="43" t="str">
        <f t="shared" si="12"/>
        <v/>
      </c>
      <c r="FT30" s="43" t="str">
        <f t="shared" si="12"/>
        <v/>
      </c>
      <c r="FU30" s="43" t="str">
        <f t="shared" si="12"/>
        <v/>
      </c>
      <c r="FV30" s="43" t="str">
        <f t="shared" si="12"/>
        <v/>
      </c>
      <c r="FW30" s="43" t="str">
        <f t="shared" si="12"/>
        <v/>
      </c>
      <c r="FX30" s="43" t="str">
        <f t="shared" si="13"/>
        <v/>
      </c>
      <c r="FY30" s="43" t="str">
        <f t="shared" si="13"/>
        <v/>
      </c>
      <c r="FZ30" s="43" t="str">
        <f t="shared" si="13"/>
        <v/>
      </c>
      <c r="GA30" s="43" t="str">
        <f t="shared" si="13"/>
        <v/>
      </c>
      <c r="GB30" s="43" t="str">
        <f t="shared" si="13"/>
        <v/>
      </c>
      <c r="GC30" s="43" t="str">
        <f t="shared" si="13"/>
        <v/>
      </c>
      <c r="GD30" s="43" t="str">
        <f t="shared" si="13"/>
        <v/>
      </c>
      <c r="GE30" s="43" t="str">
        <f t="shared" si="13"/>
        <v/>
      </c>
      <c r="GF30" s="43" t="str">
        <f t="shared" si="13"/>
        <v/>
      </c>
      <c r="GG30" s="43" t="str">
        <f t="shared" si="13"/>
        <v/>
      </c>
      <c r="GH30" s="43" t="str">
        <f t="shared" si="13"/>
        <v/>
      </c>
      <c r="GI30" s="43" t="str">
        <f t="shared" si="13"/>
        <v/>
      </c>
      <c r="GJ30" s="43" t="str">
        <f t="shared" si="13"/>
        <v/>
      </c>
      <c r="GK30" s="43" t="str">
        <f t="shared" si="13"/>
        <v/>
      </c>
      <c r="GL30" s="43" t="str">
        <f t="shared" si="13"/>
        <v/>
      </c>
      <c r="GM30" s="43" t="str">
        <f t="shared" si="13"/>
        <v/>
      </c>
      <c r="GN30" s="43" t="str">
        <f t="shared" si="14"/>
        <v/>
      </c>
      <c r="GO30" s="43" t="str">
        <f t="shared" si="6"/>
        <v/>
      </c>
      <c r="GP30" s="43" t="str">
        <f t="shared" si="6"/>
        <v/>
      </c>
      <c r="GQ30" s="43" t="str">
        <f t="shared" si="6"/>
        <v/>
      </c>
      <c r="GR30" s="43" t="str">
        <f t="shared" si="6"/>
        <v/>
      </c>
      <c r="GS30" s="43" t="str">
        <f t="shared" si="6"/>
        <v/>
      </c>
      <c r="GT30" s="43" t="str">
        <f t="shared" si="6"/>
        <v/>
      </c>
      <c r="GU30" s="43" t="str">
        <f t="shared" si="6"/>
        <v/>
      </c>
      <c r="GV30" s="43" t="str">
        <f t="shared" si="6"/>
        <v/>
      </c>
    </row>
    <row r="31" spans="1:204" x14ac:dyDescent="0.3">
      <c r="A31" s="47" t="s">
        <v>151</v>
      </c>
      <c r="B31" s="80">
        <v>1</v>
      </c>
      <c r="C31" s="80">
        <v>5</v>
      </c>
      <c r="D31" s="80">
        <v>9</v>
      </c>
      <c r="E31" s="80">
        <v>4</v>
      </c>
      <c r="F31" s="80">
        <v>4</v>
      </c>
      <c r="G31" s="53"/>
      <c r="H31" s="53"/>
      <c r="I31" s="53"/>
      <c r="J31" s="53"/>
      <c r="K31" s="50"/>
      <c r="L31" s="50"/>
      <c r="M31" s="50"/>
      <c r="N31" s="50"/>
      <c r="O31" s="50"/>
      <c r="P31" s="50"/>
      <c r="Q31" s="52"/>
      <c r="R31" s="52"/>
      <c r="S31" s="52"/>
      <c r="T31" s="50"/>
      <c r="U31" s="50"/>
      <c r="V31" s="50"/>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42">
        <f t="shared" si="7"/>
        <v>22</v>
      </c>
      <c r="CY31" s="43">
        <f t="shared" si="8"/>
        <v>23</v>
      </c>
      <c r="CZ31" s="43"/>
      <c r="DA31" s="43">
        <f t="shared" si="16"/>
        <v>22</v>
      </c>
      <c r="DB31" s="43">
        <f t="shared" si="16"/>
        <v>18</v>
      </c>
      <c r="DC31" s="43">
        <f t="shared" si="16"/>
        <v>14</v>
      </c>
      <c r="DD31" s="43">
        <f t="shared" si="16"/>
        <v>19</v>
      </c>
      <c r="DE31" s="43">
        <f t="shared" si="16"/>
        <v>19</v>
      </c>
      <c r="DF31" s="43" t="str">
        <f t="shared" si="16"/>
        <v/>
      </c>
      <c r="DG31" s="43" t="str">
        <f t="shared" si="16"/>
        <v/>
      </c>
      <c r="DH31" s="43" t="str">
        <f t="shared" si="16"/>
        <v/>
      </c>
      <c r="DI31" s="43" t="str">
        <f t="shared" si="16"/>
        <v/>
      </c>
      <c r="DJ31" s="43" t="str">
        <f t="shared" si="16"/>
        <v/>
      </c>
      <c r="DK31" s="43" t="str">
        <f t="shared" si="16"/>
        <v/>
      </c>
      <c r="DL31" s="43" t="str">
        <f t="shared" si="16"/>
        <v/>
      </c>
      <c r="DM31" s="43" t="str">
        <f t="shared" si="16"/>
        <v/>
      </c>
      <c r="DN31" s="43" t="str">
        <f t="shared" si="16"/>
        <v/>
      </c>
      <c r="DO31" s="43" t="str">
        <f t="shared" si="16"/>
        <v/>
      </c>
      <c r="DP31" s="43" t="str">
        <f t="shared" si="16"/>
        <v/>
      </c>
      <c r="DQ31" s="43" t="str">
        <f t="shared" si="15"/>
        <v/>
      </c>
      <c r="DR31" s="43" t="str">
        <f t="shared" si="15"/>
        <v/>
      </c>
      <c r="DS31" s="43" t="str">
        <f t="shared" si="15"/>
        <v/>
      </c>
      <c r="DT31" s="43" t="str">
        <f t="shared" si="15"/>
        <v/>
      </c>
      <c r="DU31" s="43" t="str">
        <f t="shared" si="15"/>
        <v/>
      </c>
      <c r="DV31" s="43" t="str">
        <f t="shared" si="15"/>
        <v/>
      </c>
      <c r="DW31" s="43" t="str">
        <f t="shared" si="15"/>
        <v/>
      </c>
      <c r="DX31" s="43" t="str">
        <f t="shared" si="15"/>
        <v/>
      </c>
      <c r="DY31" s="43" t="str">
        <f t="shared" si="15"/>
        <v/>
      </c>
      <c r="DZ31" s="43" t="str">
        <f t="shared" si="15"/>
        <v/>
      </c>
      <c r="EA31" s="43" t="str">
        <f t="shared" si="15"/>
        <v/>
      </c>
      <c r="EB31" s="43" t="str">
        <f t="shared" si="10"/>
        <v/>
      </c>
      <c r="EC31" s="43" t="str">
        <f t="shared" si="10"/>
        <v/>
      </c>
      <c r="ED31" s="43" t="str">
        <f t="shared" si="10"/>
        <v/>
      </c>
      <c r="EE31" s="43" t="str">
        <f t="shared" si="10"/>
        <v/>
      </c>
      <c r="EF31" s="43" t="str">
        <f t="shared" si="10"/>
        <v/>
      </c>
      <c r="EG31" s="43" t="str">
        <f t="shared" si="10"/>
        <v/>
      </c>
      <c r="EH31" s="43" t="str">
        <f t="shared" si="10"/>
        <v/>
      </c>
      <c r="EI31" s="43" t="str">
        <f t="shared" si="10"/>
        <v/>
      </c>
      <c r="EJ31" s="43" t="str">
        <f t="shared" si="10"/>
        <v/>
      </c>
      <c r="EK31" s="43" t="str">
        <f t="shared" si="10"/>
        <v/>
      </c>
      <c r="EL31" s="43" t="str">
        <f t="shared" si="10"/>
        <v/>
      </c>
      <c r="EM31" s="43" t="str">
        <f t="shared" si="10"/>
        <v/>
      </c>
      <c r="EN31" s="43" t="str">
        <f t="shared" si="10"/>
        <v/>
      </c>
      <c r="EO31" s="43" t="str">
        <f t="shared" si="10"/>
        <v/>
      </c>
      <c r="EP31" s="43" t="str">
        <f t="shared" si="10"/>
        <v/>
      </c>
      <c r="EQ31" s="43" t="str">
        <f t="shared" si="10"/>
        <v/>
      </c>
      <c r="ER31" s="43" t="str">
        <f t="shared" si="11"/>
        <v/>
      </c>
      <c r="ES31" s="43" t="str">
        <f t="shared" si="11"/>
        <v/>
      </c>
      <c r="ET31" s="43" t="str">
        <f t="shared" si="11"/>
        <v/>
      </c>
      <c r="EU31" s="43" t="str">
        <f t="shared" si="11"/>
        <v/>
      </c>
      <c r="EV31" s="43" t="str">
        <f t="shared" si="11"/>
        <v/>
      </c>
      <c r="EW31" s="43" t="str">
        <f t="shared" si="11"/>
        <v/>
      </c>
      <c r="EX31" s="43" t="str">
        <f t="shared" si="11"/>
        <v/>
      </c>
      <c r="EY31" s="43" t="str">
        <f t="shared" si="11"/>
        <v/>
      </c>
      <c r="EZ31" s="43" t="str">
        <f t="shared" si="11"/>
        <v/>
      </c>
      <c r="FA31" s="43" t="str">
        <f t="shared" si="11"/>
        <v/>
      </c>
      <c r="FB31" s="43" t="str">
        <f t="shared" si="11"/>
        <v/>
      </c>
      <c r="FC31" s="43" t="str">
        <f t="shared" si="11"/>
        <v/>
      </c>
      <c r="FD31" s="43" t="str">
        <f t="shared" si="11"/>
        <v/>
      </c>
      <c r="FE31" s="43" t="str">
        <f t="shared" si="11"/>
        <v/>
      </c>
      <c r="FF31" s="43" t="str">
        <f t="shared" si="11"/>
        <v/>
      </c>
      <c r="FG31" s="43" t="str">
        <f t="shared" si="11"/>
        <v/>
      </c>
      <c r="FH31" s="43" t="str">
        <f t="shared" si="12"/>
        <v/>
      </c>
      <c r="FI31" s="43" t="str">
        <f t="shared" si="12"/>
        <v/>
      </c>
      <c r="FJ31" s="43" t="str">
        <f t="shared" si="12"/>
        <v/>
      </c>
      <c r="FK31" s="43" t="str">
        <f t="shared" si="12"/>
        <v/>
      </c>
      <c r="FL31" s="43" t="str">
        <f t="shared" si="12"/>
        <v/>
      </c>
      <c r="FM31" s="43" t="str">
        <f t="shared" si="12"/>
        <v/>
      </c>
      <c r="FN31" s="43" t="str">
        <f t="shared" si="12"/>
        <v/>
      </c>
      <c r="FO31" s="43" t="str">
        <f t="shared" si="12"/>
        <v/>
      </c>
      <c r="FP31" s="43" t="str">
        <f t="shared" si="12"/>
        <v/>
      </c>
      <c r="FQ31" s="43" t="str">
        <f t="shared" si="12"/>
        <v/>
      </c>
      <c r="FR31" s="43" t="str">
        <f t="shared" si="12"/>
        <v/>
      </c>
      <c r="FS31" s="43" t="str">
        <f t="shared" si="12"/>
        <v/>
      </c>
      <c r="FT31" s="43" t="str">
        <f t="shared" si="12"/>
        <v/>
      </c>
      <c r="FU31" s="43" t="str">
        <f t="shared" si="12"/>
        <v/>
      </c>
      <c r="FV31" s="43" t="str">
        <f t="shared" si="12"/>
        <v/>
      </c>
      <c r="FW31" s="43" t="str">
        <f t="shared" si="12"/>
        <v/>
      </c>
      <c r="FX31" s="43" t="str">
        <f t="shared" si="13"/>
        <v/>
      </c>
      <c r="FY31" s="43" t="str">
        <f t="shared" si="13"/>
        <v/>
      </c>
      <c r="FZ31" s="43" t="str">
        <f t="shared" si="13"/>
        <v/>
      </c>
      <c r="GA31" s="43" t="str">
        <f t="shared" si="13"/>
        <v/>
      </c>
      <c r="GB31" s="43" t="str">
        <f t="shared" si="13"/>
        <v/>
      </c>
      <c r="GC31" s="43" t="str">
        <f t="shared" si="13"/>
        <v/>
      </c>
      <c r="GD31" s="43" t="str">
        <f t="shared" si="13"/>
        <v/>
      </c>
      <c r="GE31" s="43" t="str">
        <f t="shared" si="13"/>
        <v/>
      </c>
      <c r="GF31" s="43" t="str">
        <f t="shared" si="13"/>
        <v/>
      </c>
      <c r="GG31" s="43" t="str">
        <f t="shared" si="13"/>
        <v/>
      </c>
      <c r="GH31" s="43" t="str">
        <f t="shared" si="13"/>
        <v/>
      </c>
      <c r="GI31" s="43" t="str">
        <f t="shared" si="13"/>
        <v/>
      </c>
      <c r="GJ31" s="43" t="str">
        <f t="shared" si="13"/>
        <v/>
      </c>
      <c r="GK31" s="43" t="str">
        <f t="shared" si="13"/>
        <v/>
      </c>
      <c r="GL31" s="43" t="str">
        <f t="shared" si="13"/>
        <v/>
      </c>
      <c r="GM31" s="43" t="str">
        <f t="shared" si="13"/>
        <v/>
      </c>
      <c r="GN31" s="43" t="str">
        <f t="shared" si="14"/>
        <v/>
      </c>
      <c r="GO31" s="43" t="str">
        <f t="shared" si="6"/>
        <v/>
      </c>
      <c r="GP31" s="43" t="str">
        <f t="shared" si="6"/>
        <v/>
      </c>
      <c r="GQ31" s="43" t="str">
        <f t="shared" si="6"/>
        <v/>
      </c>
      <c r="GR31" s="43" t="str">
        <f t="shared" si="6"/>
        <v/>
      </c>
      <c r="GS31" s="43" t="str">
        <f t="shared" si="6"/>
        <v/>
      </c>
      <c r="GT31" s="43" t="str">
        <f t="shared" si="6"/>
        <v/>
      </c>
      <c r="GU31" s="43" t="str">
        <f t="shared" si="6"/>
        <v/>
      </c>
      <c r="GV31" s="43" t="str">
        <f t="shared" si="6"/>
        <v/>
      </c>
    </row>
    <row r="32" spans="1:204" x14ac:dyDescent="0.3">
      <c r="A32" s="47" t="s">
        <v>152</v>
      </c>
      <c r="B32" s="53"/>
      <c r="C32" s="53"/>
      <c r="D32" s="53"/>
      <c r="E32" s="53"/>
      <c r="F32" s="53"/>
      <c r="G32" s="53"/>
      <c r="H32" s="53"/>
      <c r="I32" s="53"/>
      <c r="J32" s="53"/>
      <c r="K32" s="50"/>
      <c r="L32" s="50"/>
      <c r="M32" s="50"/>
      <c r="N32" s="50"/>
      <c r="O32" s="50"/>
      <c r="P32" s="50"/>
      <c r="Q32" s="52"/>
      <c r="R32" s="52"/>
      <c r="S32" s="52"/>
      <c r="T32" s="50"/>
      <c r="U32" s="50"/>
      <c r="V32" s="50"/>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Y32" s="43" t="str">
        <f t="shared" si="8"/>
        <v/>
      </c>
      <c r="CZ32" s="43"/>
      <c r="DA32" s="43" t="str">
        <f t="shared" si="16"/>
        <v/>
      </c>
      <c r="DB32" s="43" t="str">
        <f t="shared" si="16"/>
        <v/>
      </c>
      <c r="DC32" s="43" t="str">
        <f t="shared" si="16"/>
        <v/>
      </c>
      <c r="DD32" s="43" t="str">
        <f t="shared" si="16"/>
        <v/>
      </c>
      <c r="DE32" s="43" t="str">
        <f t="shared" si="16"/>
        <v/>
      </c>
      <c r="DF32" s="43" t="str">
        <f t="shared" si="16"/>
        <v/>
      </c>
      <c r="DG32" s="43" t="str">
        <f t="shared" si="16"/>
        <v/>
      </c>
      <c r="DH32" s="43" t="str">
        <f t="shared" si="16"/>
        <v/>
      </c>
      <c r="DI32" s="43" t="str">
        <f t="shared" si="16"/>
        <v/>
      </c>
      <c r="DJ32" s="43" t="str">
        <f t="shared" si="16"/>
        <v/>
      </c>
      <c r="DK32" s="43" t="str">
        <f t="shared" si="16"/>
        <v/>
      </c>
      <c r="DL32" s="43" t="str">
        <f t="shared" si="16"/>
        <v/>
      </c>
      <c r="DM32" s="43" t="str">
        <f t="shared" si="16"/>
        <v/>
      </c>
      <c r="DN32" s="43" t="str">
        <f t="shared" si="16"/>
        <v/>
      </c>
      <c r="DO32" s="43" t="str">
        <f t="shared" si="16"/>
        <v/>
      </c>
      <c r="DP32" s="43" t="str">
        <f t="shared" si="16"/>
        <v/>
      </c>
      <c r="DQ32" s="43" t="str">
        <f t="shared" si="15"/>
        <v/>
      </c>
      <c r="DR32" s="43" t="str">
        <f t="shared" si="15"/>
        <v/>
      </c>
      <c r="DS32" s="43" t="str">
        <f t="shared" si="15"/>
        <v/>
      </c>
      <c r="DT32" s="43" t="str">
        <f t="shared" si="15"/>
        <v/>
      </c>
      <c r="DU32" s="43" t="str">
        <f t="shared" si="15"/>
        <v/>
      </c>
      <c r="DV32" s="43" t="str">
        <f t="shared" si="15"/>
        <v/>
      </c>
      <c r="DW32" s="43" t="str">
        <f t="shared" si="15"/>
        <v/>
      </c>
      <c r="DX32" s="43" t="str">
        <f t="shared" si="15"/>
        <v/>
      </c>
      <c r="DY32" s="43" t="str">
        <f t="shared" si="15"/>
        <v/>
      </c>
      <c r="DZ32" s="43" t="str">
        <f t="shared" si="15"/>
        <v/>
      </c>
      <c r="EA32" s="43" t="str">
        <f t="shared" si="15"/>
        <v/>
      </c>
      <c r="EB32" s="43" t="str">
        <f t="shared" si="10"/>
        <v/>
      </c>
      <c r="EC32" s="43" t="str">
        <f t="shared" si="10"/>
        <v/>
      </c>
      <c r="ED32" s="43" t="str">
        <f t="shared" si="10"/>
        <v/>
      </c>
      <c r="EE32" s="43" t="str">
        <f t="shared" si="10"/>
        <v/>
      </c>
      <c r="EF32" s="43" t="str">
        <f t="shared" si="10"/>
        <v/>
      </c>
      <c r="EG32" s="43" t="str">
        <f t="shared" si="10"/>
        <v/>
      </c>
      <c r="EH32" s="43" t="str">
        <f t="shared" si="10"/>
        <v/>
      </c>
      <c r="EI32" s="43" t="str">
        <f t="shared" si="10"/>
        <v/>
      </c>
      <c r="EJ32" s="43" t="str">
        <f t="shared" si="10"/>
        <v/>
      </c>
      <c r="EK32" s="43" t="str">
        <f t="shared" si="10"/>
        <v/>
      </c>
      <c r="EL32" s="43" t="str">
        <f t="shared" si="10"/>
        <v/>
      </c>
      <c r="EM32" s="43" t="str">
        <f t="shared" si="10"/>
        <v/>
      </c>
      <c r="EN32" s="43" t="str">
        <f t="shared" si="10"/>
        <v/>
      </c>
      <c r="EO32" s="43" t="str">
        <f t="shared" si="10"/>
        <v/>
      </c>
      <c r="EP32" s="43" t="str">
        <f t="shared" si="10"/>
        <v/>
      </c>
      <c r="EQ32" s="43" t="str">
        <f t="shared" si="10"/>
        <v/>
      </c>
      <c r="ER32" s="43" t="str">
        <f t="shared" si="11"/>
        <v/>
      </c>
      <c r="ES32" s="43" t="str">
        <f t="shared" si="11"/>
        <v/>
      </c>
      <c r="ET32" s="43" t="str">
        <f t="shared" si="11"/>
        <v/>
      </c>
      <c r="EU32" s="43" t="str">
        <f t="shared" si="11"/>
        <v/>
      </c>
      <c r="EV32" s="43" t="str">
        <f t="shared" si="11"/>
        <v/>
      </c>
      <c r="EW32" s="43" t="str">
        <f t="shared" si="11"/>
        <v/>
      </c>
      <c r="EX32" s="43" t="str">
        <f t="shared" si="11"/>
        <v/>
      </c>
      <c r="EY32" s="43" t="str">
        <f t="shared" si="11"/>
        <v/>
      </c>
      <c r="EZ32" s="43" t="str">
        <f t="shared" si="11"/>
        <v/>
      </c>
      <c r="FA32" s="43" t="str">
        <f t="shared" si="11"/>
        <v/>
      </c>
      <c r="FB32" s="43" t="str">
        <f t="shared" si="11"/>
        <v/>
      </c>
      <c r="FC32" s="43" t="str">
        <f t="shared" si="11"/>
        <v/>
      </c>
      <c r="FD32" s="43" t="str">
        <f t="shared" si="11"/>
        <v/>
      </c>
      <c r="FE32" s="43" t="str">
        <f t="shared" si="11"/>
        <v/>
      </c>
      <c r="FF32" s="43" t="str">
        <f t="shared" si="11"/>
        <v/>
      </c>
      <c r="FG32" s="43" t="str">
        <f t="shared" si="11"/>
        <v/>
      </c>
      <c r="FH32" s="43" t="str">
        <f t="shared" si="12"/>
        <v/>
      </c>
      <c r="FI32" s="43" t="str">
        <f t="shared" si="12"/>
        <v/>
      </c>
      <c r="FJ32" s="43" t="str">
        <f t="shared" si="12"/>
        <v/>
      </c>
      <c r="FK32" s="43" t="str">
        <f t="shared" si="12"/>
        <v/>
      </c>
      <c r="FL32" s="43" t="str">
        <f t="shared" si="12"/>
        <v/>
      </c>
      <c r="FM32" s="43" t="str">
        <f t="shared" si="12"/>
        <v/>
      </c>
      <c r="FN32" s="43" t="str">
        <f t="shared" si="12"/>
        <v/>
      </c>
      <c r="FO32" s="43" t="str">
        <f t="shared" si="12"/>
        <v/>
      </c>
      <c r="FP32" s="43" t="str">
        <f t="shared" si="12"/>
        <v/>
      </c>
      <c r="FQ32" s="43" t="str">
        <f t="shared" si="12"/>
        <v/>
      </c>
      <c r="FR32" s="43" t="str">
        <f t="shared" si="12"/>
        <v/>
      </c>
      <c r="FS32" s="43" t="str">
        <f t="shared" si="12"/>
        <v/>
      </c>
      <c r="FT32" s="43" t="str">
        <f t="shared" si="12"/>
        <v/>
      </c>
      <c r="FU32" s="43" t="str">
        <f t="shared" si="12"/>
        <v/>
      </c>
      <c r="FV32" s="43" t="str">
        <f t="shared" si="12"/>
        <v/>
      </c>
      <c r="FW32" s="43" t="str">
        <f t="shared" si="12"/>
        <v/>
      </c>
      <c r="FX32" s="43" t="str">
        <f t="shared" si="13"/>
        <v/>
      </c>
      <c r="FY32" s="43" t="str">
        <f t="shared" si="13"/>
        <v/>
      </c>
      <c r="FZ32" s="43" t="str">
        <f t="shared" si="13"/>
        <v/>
      </c>
      <c r="GA32" s="43" t="str">
        <f t="shared" si="13"/>
        <v/>
      </c>
      <c r="GB32" s="43" t="str">
        <f t="shared" si="13"/>
        <v/>
      </c>
      <c r="GC32" s="43" t="str">
        <f t="shared" si="13"/>
        <v/>
      </c>
      <c r="GD32" s="43" t="str">
        <f t="shared" si="13"/>
        <v/>
      </c>
      <c r="GE32" s="43" t="str">
        <f t="shared" si="13"/>
        <v/>
      </c>
      <c r="GF32" s="43" t="str">
        <f t="shared" si="13"/>
        <v/>
      </c>
      <c r="GG32" s="43" t="str">
        <f t="shared" si="13"/>
        <v/>
      </c>
      <c r="GH32" s="43" t="str">
        <f t="shared" si="13"/>
        <v/>
      </c>
      <c r="GI32" s="43" t="str">
        <f t="shared" si="13"/>
        <v/>
      </c>
      <c r="GJ32" s="43" t="str">
        <f t="shared" si="13"/>
        <v/>
      </c>
      <c r="GK32" s="43" t="str">
        <f t="shared" si="13"/>
        <v/>
      </c>
      <c r="GL32" s="43" t="str">
        <f t="shared" si="13"/>
        <v/>
      </c>
      <c r="GM32" s="43" t="str">
        <f t="shared" si="13"/>
        <v/>
      </c>
      <c r="GN32" s="43" t="str">
        <f t="shared" si="14"/>
        <v/>
      </c>
      <c r="GO32" s="43" t="str">
        <f t="shared" si="6"/>
        <v/>
      </c>
      <c r="GP32" s="43" t="str">
        <f t="shared" si="6"/>
        <v/>
      </c>
      <c r="GQ32" s="43" t="str">
        <f t="shared" si="6"/>
        <v/>
      </c>
      <c r="GR32" s="43" t="str">
        <f t="shared" si="6"/>
        <v/>
      </c>
      <c r="GS32" s="43" t="str">
        <f t="shared" si="6"/>
        <v/>
      </c>
      <c r="GT32" s="43" t="str">
        <f t="shared" si="6"/>
        <v/>
      </c>
      <c r="GU32" s="43" t="str">
        <f t="shared" si="6"/>
        <v/>
      </c>
      <c r="GV32" s="43" t="str">
        <f t="shared" si="6"/>
        <v/>
      </c>
    </row>
    <row r="33" spans="1:204" x14ac:dyDescent="0.3">
      <c r="A33" s="47" t="s">
        <v>153</v>
      </c>
      <c r="B33" s="53"/>
      <c r="C33" s="53"/>
      <c r="D33" s="53"/>
      <c r="E33" s="53"/>
      <c r="F33" s="53"/>
      <c r="G33" s="53"/>
      <c r="H33" s="53"/>
      <c r="I33" s="53"/>
      <c r="J33" s="53"/>
      <c r="K33" s="50"/>
      <c r="L33" s="50"/>
      <c r="M33" s="50"/>
      <c r="N33" s="50"/>
      <c r="O33" s="50"/>
      <c r="P33" s="50"/>
      <c r="Q33" s="52"/>
      <c r="R33" s="52"/>
      <c r="S33" s="52"/>
      <c r="T33" s="50"/>
      <c r="U33" s="50"/>
      <c r="V33" s="50"/>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Y33" s="43" t="str">
        <f t="shared" si="8"/>
        <v/>
      </c>
      <c r="CZ33" s="43"/>
      <c r="DA33" s="43" t="str">
        <f t="shared" si="16"/>
        <v/>
      </c>
      <c r="DB33" s="43" t="str">
        <f t="shared" si="16"/>
        <v/>
      </c>
      <c r="DC33" s="43" t="str">
        <f t="shared" si="16"/>
        <v/>
      </c>
      <c r="DD33" s="43" t="str">
        <f t="shared" si="16"/>
        <v/>
      </c>
      <c r="DE33" s="43" t="str">
        <f t="shared" si="16"/>
        <v/>
      </c>
      <c r="DF33" s="43" t="str">
        <f t="shared" si="16"/>
        <v/>
      </c>
      <c r="DG33" s="43" t="str">
        <f t="shared" si="16"/>
        <v/>
      </c>
      <c r="DH33" s="43" t="str">
        <f t="shared" si="16"/>
        <v/>
      </c>
      <c r="DI33" s="43" t="str">
        <f t="shared" si="16"/>
        <v/>
      </c>
      <c r="DJ33" s="43" t="str">
        <f t="shared" si="16"/>
        <v/>
      </c>
      <c r="DK33" s="43" t="str">
        <f t="shared" si="16"/>
        <v/>
      </c>
      <c r="DL33" s="43" t="str">
        <f t="shared" si="16"/>
        <v/>
      </c>
      <c r="DM33" s="43" t="str">
        <f t="shared" si="16"/>
        <v/>
      </c>
      <c r="DN33" s="43" t="str">
        <f t="shared" si="16"/>
        <v/>
      </c>
      <c r="DO33" s="43" t="str">
        <f t="shared" si="16"/>
        <v/>
      </c>
      <c r="DP33" s="43" t="str">
        <f t="shared" si="16"/>
        <v/>
      </c>
      <c r="DQ33" s="43" t="str">
        <f t="shared" si="15"/>
        <v/>
      </c>
      <c r="DR33" s="43" t="str">
        <f t="shared" si="15"/>
        <v/>
      </c>
      <c r="DS33" s="43" t="str">
        <f t="shared" si="15"/>
        <v/>
      </c>
      <c r="DT33" s="43" t="str">
        <f t="shared" si="15"/>
        <v/>
      </c>
      <c r="DU33" s="43" t="str">
        <f t="shared" si="15"/>
        <v/>
      </c>
      <c r="DV33" s="43" t="str">
        <f t="shared" si="15"/>
        <v/>
      </c>
      <c r="DW33" s="43" t="str">
        <f t="shared" si="15"/>
        <v/>
      </c>
      <c r="DX33" s="43" t="str">
        <f t="shared" si="15"/>
        <v/>
      </c>
      <c r="DY33" s="43" t="str">
        <f t="shared" si="15"/>
        <v/>
      </c>
      <c r="DZ33" s="43" t="str">
        <f t="shared" si="15"/>
        <v/>
      </c>
      <c r="EA33" s="43" t="str">
        <f t="shared" si="15"/>
        <v/>
      </c>
      <c r="EB33" s="43" t="str">
        <f t="shared" si="10"/>
        <v/>
      </c>
      <c r="EC33" s="43" t="str">
        <f t="shared" si="10"/>
        <v/>
      </c>
      <c r="ED33" s="43" t="str">
        <f t="shared" si="10"/>
        <v/>
      </c>
      <c r="EE33" s="43" t="str">
        <f t="shared" si="10"/>
        <v/>
      </c>
      <c r="EF33" s="43" t="str">
        <f t="shared" si="10"/>
        <v/>
      </c>
      <c r="EG33" s="43" t="str">
        <f t="shared" si="10"/>
        <v/>
      </c>
      <c r="EH33" s="43" t="str">
        <f t="shared" si="10"/>
        <v/>
      </c>
      <c r="EI33" s="43" t="str">
        <f t="shared" si="10"/>
        <v/>
      </c>
      <c r="EJ33" s="43" t="str">
        <f t="shared" si="10"/>
        <v/>
      </c>
      <c r="EK33" s="43" t="str">
        <f t="shared" si="10"/>
        <v/>
      </c>
      <c r="EL33" s="43" t="str">
        <f t="shared" si="10"/>
        <v/>
      </c>
      <c r="EM33" s="43" t="str">
        <f t="shared" si="10"/>
        <v/>
      </c>
      <c r="EN33" s="43" t="str">
        <f t="shared" si="10"/>
        <v/>
      </c>
      <c r="EO33" s="43" t="str">
        <f t="shared" si="10"/>
        <v/>
      </c>
      <c r="EP33" s="43" t="str">
        <f t="shared" si="10"/>
        <v/>
      </c>
      <c r="EQ33" s="43" t="str">
        <f t="shared" si="10"/>
        <v/>
      </c>
      <c r="ER33" s="43" t="str">
        <f t="shared" si="11"/>
        <v/>
      </c>
      <c r="ES33" s="43" t="str">
        <f t="shared" si="11"/>
        <v/>
      </c>
      <c r="ET33" s="43" t="str">
        <f t="shared" si="11"/>
        <v/>
      </c>
      <c r="EU33" s="43" t="str">
        <f t="shared" si="11"/>
        <v/>
      </c>
      <c r="EV33" s="43" t="str">
        <f t="shared" si="11"/>
        <v/>
      </c>
      <c r="EW33" s="43" t="str">
        <f t="shared" si="11"/>
        <v/>
      </c>
      <c r="EX33" s="43" t="str">
        <f t="shared" si="11"/>
        <v/>
      </c>
      <c r="EY33" s="43" t="str">
        <f t="shared" si="11"/>
        <v/>
      </c>
      <c r="EZ33" s="43" t="str">
        <f t="shared" si="11"/>
        <v/>
      </c>
      <c r="FA33" s="43" t="str">
        <f t="shared" si="11"/>
        <v/>
      </c>
      <c r="FB33" s="43" t="str">
        <f t="shared" si="11"/>
        <v/>
      </c>
      <c r="FC33" s="43" t="str">
        <f t="shared" si="11"/>
        <v/>
      </c>
      <c r="FD33" s="43" t="str">
        <f t="shared" si="11"/>
        <v/>
      </c>
      <c r="FE33" s="43" t="str">
        <f t="shared" si="11"/>
        <v/>
      </c>
      <c r="FF33" s="43" t="str">
        <f t="shared" si="11"/>
        <v/>
      </c>
      <c r="FG33" s="43" t="str">
        <f t="shared" si="11"/>
        <v/>
      </c>
      <c r="FH33" s="43" t="str">
        <f t="shared" si="12"/>
        <v/>
      </c>
      <c r="FI33" s="43" t="str">
        <f t="shared" si="12"/>
        <v/>
      </c>
      <c r="FJ33" s="43" t="str">
        <f t="shared" si="12"/>
        <v/>
      </c>
      <c r="FK33" s="43" t="str">
        <f t="shared" si="12"/>
        <v/>
      </c>
      <c r="FL33" s="43" t="str">
        <f t="shared" si="12"/>
        <v/>
      </c>
      <c r="FM33" s="43" t="str">
        <f t="shared" si="12"/>
        <v/>
      </c>
      <c r="FN33" s="43" t="str">
        <f t="shared" si="12"/>
        <v/>
      </c>
      <c r="FO33" s="43" t="str">
        <f t="shared" si="12"/>
        <v/>
      </c>
      <c r="FP33" s="43" t="str">
        <f t="shared" si="12"/>
        <v/>
      </c>
      <c r="FQ33" s="43" t="str">
        <f t="shared" si="12"/>
        <v/>
      </c>
      <c r="FR33" s="43" t="str">
        <f t="shared" si="12"/>
        <v/>
      </c>
      <c r="FS33" s="43" t="str">
        <f t="shared" si="12"/>
        <v/>
      </c>
      <c r="FT33" s="43" t="str">
        <f t="shared" si="12"/>
        <v/>
      </c>
      <c r="FU33" s="43" t="str">
        <f t="shared" si="12"/>
        <v/>
      </c>
      <c r="FV33" s="43" t="str">
        <f t="shared" si="12"/>
        <v/>
      </c>
      <c r="FW33" s="43" t="str">
        <f t="shared" si="12"/>
        <v/>
      </c>
      <c r="FX33" s="43" t="str">
        <f t="shared" si="13"/>
        <v/>
      </c>
      <c r="FY33" s="43" t="str">
        <f t="shared" si="13"/>
        <v/>
      </c>
      <c r="FZ33" s="43" t="str">
        <f t="shared" si="13"/>
        <v/>
      </c>
      <c r="GA33" s="43" t="str">
        <f t="shared" si="13"/>
        <v/>
      </c>
      <c r="GB33" s="43" t="str">
        <f t="shared" si="13"/>
        <v/>
      </c>
      <c r="GC33" s="43" t="str">
        <f t="shared" si="13"/>
        <v/>
      </c>
      <c r="GD33" s="43" t="str">
        <f t="shared" si="13"/>
        <v/>
      </c>
      <c r="GE33" s="43" t="str">
        <f t="shared" si="13"/>
        <v/>
      </c>
      <c r="GF33" s="43" t="str">
        <f t="shared" si="13"/>
        <v/>
      </c>
      <c r="GG33" s="43" t="str">
        <f t="shared" si="13"/>
        <v/>
      </c>
      <c r="GH33" s="43" t="str">
        <f t="shared" si="13"/>
        <v/>
      </c>
      <c r="GI33" s="43" t="str">
        <f t="shared" si="13"/>
        <v/>
      </c>
      <c r="GJ33" s="43" t="str">
        <f t="shared" si="13"/>
        <v/>
      </c>
      <c r="GK33" s="43" t="str">
        <f t="shared" si="13"/>
        <v/>
      </c>
      <c r="GL33" s="43" t="str">
        <f t="shared" si="13"/>
        <v/>
      </c>
      <c r="GM33" s="43" t="str">
        <f t="shared" si="13"/>
        <v/>
      </c>
      <c r="GN33" s="43" t="str">
        <f t="shared" si="14"/>
        <v/>
      </c>
      <c r="GO33" s="43" t="str">
        <f t="shared" si="6"/>
        <v/>
      </c>
      <c r="GP33" s="43" t="str">
        <f t="shared" si="6"/>
        <v/>
      </c>
      <c r="GQ33" s="43" t="str">
        <f t="shared" si="6"/>
        <v/>
      </c>
      <c r="GR33" s="43" t="str">
        <f t="shared" si="6"/>
        <v/>
      </c>
      <c r="GS33" s="43" t="str">
        <f t="shared" si="6"/>
        <v/>
      </c>
      <c r="GT33" s="43" t="str">
        <f t="shared" si="6"/>
        <v/>
      </c>
      <c r="GU33" s="43" t="str">
        <f t="shared" si="6"/>
        <v/>
      </c>
      <c r="GV33" s="43" t="str">
        <f t="shared" si="6"/>
        <v/>
      </c>
    </row>
    <row r="34" spans="1:204" x14ac:dyDescent="0.3">
      <c r="A34" s="47" t="s">
        <v>154</v>
      </c>
      <c r="B34" s="53"/>
      <c r="C34" s="53"/>
      <c r="D34" s="53"/>
      <c r="E34" s="53"/>
      <c r="F34" s="53"/>
      <c r="G34" s="53"/>
      <c r="H34" s="53"/>
      <c r="I34" s="53"/>
      <c r="J34" s="53"/>
      <c r="K34" s="50"/>
      <c r="L34" s="50"/>
      <c r="M34" s="50"/>
      <c r="N34" s="50"/>
      <c r="O34" s="50"/>
      <c r="P34" s="50"/>
      <c r="Q34" s="52"/>
      <c r="R34" s="52"/>
      <c r="S34" s="52"/>
      <c r="T34" s="50"/>
      <c r="U34" s="50"/>
      <c r="V34" s="50"/>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Y34" s="43" t="str">
        <f t="shared" si="8"/>
        <v/>
      </c>
      <c r="CZ34" s="43"/>
      <c r="DA34" s="43" t="str">
        <f t="shared" si="16"/>
        <v/>
      </c>
      <c r="DB34" s="43" t="str">
        <f t="shared" si="16"/>
        <v/>
      </c>
      <c r="DC34" s="43" t="str">
        <f t="shared" si="16"/>
        <v/>
      </c>
      <c r="DD34" s="43" t="str">
        <f t="shared" si="16"/>
        <v/>
      </c>
      <c r="DE34" s="43" t="str">
        <f t="shared" si="16"/>
        <v/>
      </c>
      <c r="DF34" s="43" t="str">
        <f t="shared" si="16"/>
        <v/>
      </c>
      <c r="DG34" s="43" t="str">
        <f t="shared" si="16"/>
        <v/>
      </c>
      <c r="DH34" s="43" t="str">
        <f t="shared" si="16"/>
        <v/>
      </c>
      <c r="DI34" s="43" t="str">
        <f t="shared" si="16"/>
        <v/>
      </c>
      <c r="DJ34" s="43" t="str">
        <f t="shared" si="16"/>
        <v/>
      </c>
      <c r="DK34" s="43" t="str">
        <f t="shared" si="16"/>
        <v/>
      </c>
      <c r="DL34" s="43" t="str">
        <f t="shared" si="16"/>
        <v/>
      </c>
      <c r="DM34" s="43" t="str">
        <f t="shared" si="16"/>
        <v/>
      </c>
      <c r="DN34" s="43" t="str">
        <f t="shared" si="16"/>
        <v/>
      </c>
      <c r="DO34" s="43" t="str">
        <f t="shared" si="16"/>
        <v/>
      </c>
      <c r="DP34" s="43" t="str">
        <f t="shared" si="16"/>
        <v/>
      </c>
      <c r="DQ34" s="43" t="str">
        <f t="shared" si="15"/>
        <v/>
      </c>
      <c r="DR34" s="43" t="str">
        <f t="shared" si="15"/>
        <v/>
      </c>
      <c r="DS34" s="43" t="str">
        <f t="shared" si="15"/>
        <v/>
      </c>
      <c r="DT34" s="43" t="str">
        <f t="shared" si="15"/>
        <v/>
      </c>
      <c r="DU34" s="43" t="str">
        <f t="shared" si="15"/>
        <v/>
      </c>
      <c r="DV34" s="43" t="str">
        <f t="shared" si="15"/>
        <v/>
      </c>
      <c r="DW34" s="43" t="str">
        <f t="shared" si="15"/>
        <v/>
      </c>
      <c r="DX34" s="43" t="str">
        <f t="shared" si="15"/>
        <v/>
      </c>
      <c r="DY34" s="43" t="str">
        <f t="shared" si="15"/>
        <v/>
      </c>
      <c r="DZ34" s="43" t="str">
        <f t="shared" si="15"/>
        <v/>
      </c>
      <c r="EA34" s="43" t="str">
        <f t="shared" si="15"/>
        <v/>
      </c>
      <c r="EB34" s="43" t="str">
        <f t="shared" si="10"/>
        <v/>
      </c>
      <c r="EC34" s="43" t="str">
        <f t="shared" si="10"/>
        <v/>
      </c>
      <c r="ED34" s="43" t="str">
        <f t="shared" si="10"/>
        <v/>
      </c>
      <c r="EE34" s="43" t="str">
        <f t="shared" si="10"/>
        <v/>
      </c>
      <c r="EF34" s="43" t="str">
        <f t="shared" si="10"/>
        <v/>
      </c>
      <c r="EG34" s="43" t="str">
        <f t="shared" si="10"/>
        <v/>
      </c>
      <c r="EH34" s="43" t="str">
        <f t="shared" si="10"/>
        <v/>
      </c>
      <c r="EI34" s="43" t="str">
        <f t="shared" si="10"/>
        <v/>
      </c>
      <c r="EJ34" s="43" t="str">
        <f t="shared" si="10"/>
        <v/>
      </c>
      <c r="EK34" s="43" t="str">
        <f t="shared" si="10"/>
        <v/>
      </c>
      <c r="EL34" s="43" t="str">
        <f t="shared" si="10"/>
        <v/>
      </c>
      <c r="EM34" s="43" t="str">
        <f t="shared" si="10"/>
        <v/>
      </c>
      <c r="EN34" s="43" t="str">
        <f t="shared" si="10"/>
        <v/>
      </c>
      <c r="EO34" s="43" t="str">
        <f t="shared" si="10"/>
        <v/>
      </c>
      <c r="EP34" s="43" t="str">
        <f t="shared" si="10"/>
        <v/>
      </c>
      <c r="EQ34" s="43" t="str">
        <f t="shared" si="10"/>
        <v/>
      </c>
      <c r="ER34" s="43" t="str">
        <f t="shared" si="11"/>
        <v/>
      </c>
      <c r="ES34" s="43" t="str">
        <f t="shared" si="11"/>
        <v/>
      </c>
      <c r="ET34" s="43" t="str">
        <f t="shared" si="11"/>
        <v/>
      </c>
      <c r="EU34" s="43" t="str">
        <f t="shared" si="11"/>
        <v/>
      </c>
      <c r="EV34" s="43" t="str">
        <f t="shared" si="11"/>
        <v/>
      </c>
      <c r="EW34" s="43" t="str">
        <f t="shared" si="11"/>
        <v/>
      </c>
      <c r="EX34" s="43" t="str">
        <f t="shared" si="11"/>
        <v/>
      </c>
      <c r="EY34" s="43" t="str">
        <f t="shared" si="11"/>
        <v/>
      </c>
      <c r="EZ34" s="43" t="str">
        <f t="shared" si="11"/>
        <v/>
      </c>
      <c r="FA34" s="43" t="str">
        <f t="shared" si="11"/>
        <v/>
      </c>
      <c r="FB34" s="43" t="str">
        <f t="shared" si="11"/>
        <v/>
      </c>
      <c r="FC34" s="43" t="str">
        <f t="shared" si="11"/>
        <v/>
      </c>
      <c r="FD34" s="43" t="str">
        <f t="shared" si="11"/>
        <v/>
      </c>
      <c r="FE34" s="43" t="str">
        <f t="shared" si="11"/>
        <v/>
      </c>
      <c r="FF34" s="43" t="str">
        <f t="shared" si="11"/>
        <v/>
      </c>
      <c r="FG34" s="43" t="str">
        <f t="shared" si="11"/>
        <v/>
      </c>
      <c r="FH34" s="43" t="str">
        <f t="shared" si="12"/>
        <v/>
      </c>
      <c r="FI34" s="43" t="str">
        <f t="shared" si="12"/>
        <v/>
      </c>
      <c r="FJ34" s="43" t="str">
        <f t="shared" si="12"/>
        <v/>
      </c>
      <c r="FK34" s="43" t="str">
        <f t="shared" si="12"/>
        <v/>
      </c>
      <c r="FL34" s="43" t="str">
        <f t="shared" si="12"/>
        <v/>
      </c>
      <c r="FM34" s="43" t="str">
        <f t="shared" si="12"/>
        <v/>
      </c>
      <c r="FN34" s="43" t="str">
        <f t="shared" si="12"/>
        <v/>
      </c>
      <c r="FO34" s="43" t="str">
        <f t="shared" si="12"/>
        <v/>
      </c>
      <c r="FP34" s="43" t="str">
        <f t="shared" si="12"/>
        <v/>
      </c>
      <c r="FQ34" s="43" t="str">
        <f t="shared" si="12"/>
        <v/>
      </c>
      <c r="FR34" s="43" t="str">
        <f t="shared" si="12"/>
        <v/>
      </c>
      <c r="FS34" s="43" t="str">
        <f t="shared" si="12"/>
        <v/>
      </c>
      <c r="FT34" s="43" t="str">
        <f t="shared" si="12"/>
        <v/>
      </c>
      <c r="FU34" s="43" t="str">
        <f t="shared" si="12"/>
        <v/>
      </c>
      <c r="FV34" s="43" t="str">
        <f t="shared" si="12"/>
        <v/>
      </c>
      <c r="FW34" s="43" t="str">
        <f t="shared" si="12"/>
        <v/>
      </c>
      <c r="FX34" s="43" t="str">
        <f t="shared" si="13"/>
        <v/>
      </c>
      <c r="FY34" s="43" t="str">
        <f t="shared" si="13"/>
        <v/>
      </c>
      <c r="FZ34" s="43" t="str">
        <f t="shared" si="13"/>
        <v/>
      </c>
      <c r="GA34" s="43" t="str">
        <f t="shared" si="13"/>
        <v/>
      </c>
      <c r="GB34" s="43" t="str">
        <f t="shared" si="13"/>
        <v/>
      </c>
      <c r="GC34" s="43" t="str">
        <f t="shared" si="13"/>
        <v/>
      </c>
      <c r="GD34" s="43" t="str">
        <f t="shared" si="13"/>
        <v/>
      </c>
      <c r="GE34" s="43" t="str">
        <f t="shared" si="13"/>
        <v/>
      </c>
      <c r="GF34" s="43" t="str">
        <f t="shared" si="13"/>
        <v/>
      </c>
      <c r="GG34" s="43" t="str">
        <f t="shared" si="13"/>
        <v/>
      </c>
      <c r="GH34" s="43" t="str">
        <f t="shared" si="13"/>
        <v/>
      </c>
      <c r="GI34" s="43" t="str">
        <f t="shared" si="13"/>
        <v/>
      </c>
      <c r="GJ34" s="43" t="str">
        <f t="shared" si="13"/>
        <v/>
      </c>
      <c r="GK34" s="43" t="str">
        <f t="shared" si="13"/>
        <v/>
      </c>
      <c r="GL34" s="43" t="str">
        <f t="shared" si="13"/>
        <v/>
      </c>
      <c r="GM34" s="43" t="str">
        <f t="shared" si="13"/>
        <v/>
      </c>
      <c r="GN34" s="43" t="str">
        <f t="shared" si="14"/>
        <v/>
      </c>
      <c r="GO34" s="43" t="str">
        <f t="shared" si="6"/>
        <v/>
      </c>
      <c r="GP34" s="43" t="str">
        <f t="shared" si="6"/>
        <v/>
      </c>
      <c r="GQ34" s="43" t="str">
        <f t="shared" si="6"/>
        <v/>
      </c>
      <c r="GR34" s="43" t="str">
        <f t="shared" si="6"/>
        <v/>
      </c>
      <c r="GS34" s="43" t="str">
        <f t="shared" si="6"/>
        <v/>
      </c>
      <c r="GT34" s="43" t="str">
        <f t="shared" si="6"/>
        <v/>
      </c>
      <c r="GU34" s="43" t="str">
        <f t="shared" si="6"/>
        <v/>
      </c>
      <c r="GV34" s="43" t="str">
        <f t="shared" si="6"/>
        <v/>
      </c>
    </row>
    <row r="35" spans="1:204" x14ac:dyDescent="0.3">
      <c r="A35" s="47" t="s">
        <v>155</v>
      </c>
      <c r="B35" s="53"/>
      <c r="C35" s="53"/>
      <c r="D35" s="53"/>
      <c r="E35" s="53"/>
      <c r="F35" s="53"/>
      <c r="G35" s="53"/>
      <c r="H35" s="53"/>
      <c r="I35" s="53"/>
      <c r="J35" s="53"/>
      <c r="K35" s="50"/>
      <c r="L35" s="50"/>
      <c r="M35" s="50"/>
      <c r="N35" s="50"/>
      <c r="O35" s="50"/>
      <c r="P35" s="50"/>
      <c r="Q35" s="52"/>
      <c r="R35" s="52"/>
      <c r="S35" s="52"/>
      <c r="T35" s="50"/>
      <c r="U35" s="50"/>
      <c r="V35" s="50"/>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Y35" s="43" t="str">
        <f t="shared" si="8"/>
        <v/>
      </c>
      <c r="CZ35" s="43"/>
      <c r="DA35" s="43" t="str">
        <f t="shared" si="16"/>
        <v/>
      </c>
      <c r="DB35" s="43" t="str">
        <f t="shared" si="16"/>
        <v/>
      </c>
      <c r="DC35" s="43" t="str">
        <f t="shared" si="16"/>
        <v/>
      </c>
      <c r="DD35" s="43" t="str">
        <f t="shared" si="16"/>
        <v/>
      </c>
      <c r="DE35" s="43" t="str">
        <f t="shared" si="16"/>
        <v/>
      </c>
      <c r="DF35" s="43" t="str">
        <f t="shared" si="16"/>
        <v/>
      </c>
      <c r="DG35" s="43" t="str">
        <f t="shared" si="16"/>
        <v/>
      </c>
      <c r="DH35" s="43" t="str">
        <f t="shared" si="16"/>
        <v/>
      </c>
      <c r="DI35" s="43" t="str">
        <f t="shared" si="16"/>
        <v/>
      </c>
      <c r="DJ35" s="43" t="str">
        <f t="shared" si="16"/>
        <v/>
      </c>
      <c r="DK35" s="43" t="str">
        <f t="shared" si="16"/>
        <v/>
      </c>
      <c r="DL35" s="43" t="str">
        <f t="shared" si="16"/>
        <v/>
      </c>
      <c r="DM35" s="43" t="str">
        <f t="shared" si="16"/>
        <v/>
      </c>
      <c r="DN35" s="43" t="str">
        <f t="shared" si="16"/>
        <v/>
      </c>
      <c r="DO35" s="43" t="str">
        <f t="shared" si="16"/>
        <v/>
      </c>
      <c r="DP35" s="43" t="str">
        <f t="shared" si="16"/>
        <v/>
      </c>
      <c r="DQ35" s="43" t="str">
        <f t="shared" si="15"/>
        <v/>
      </c>
      <c r="DR35" s="43" t="str">
        <f t="shared" si="15"/>
        <v/>
      </c>
      <c r="DS35" s="43" t="str">
        <f t="shared" si="15"/>
        <v/>
      </c>
      <c r="DT35" s="43" t="str">
        <f t="shared" si="15"/>
        <v/>
      </c>
      <c r="DU35" s="43" t="str">
        <f t="shared" si="15"/>
        <v/>
      </c>
      <c r="DV35" s="43" t="str">
        <f t="shared" si="15"/>
        <v/>
      </c>
      <c r="DW35" s="43" t="str">
        <f t="shared" si="15"/>
        <v/>
      </c>
      <c r="DX35" s="43" t="str">
        <f t="shared" si="15"/>
        <v/>
      </c>
      <c r="DY35" s="43" t="str">
        <f t="shared" si="15"/>
        <v/>
      </c>
      <c r="DZ35" s="43" t="str">
        <f t="shared" si="15"/>
        <v/>
      </c>
      <c r="EA35" s="43" t="str">
        <f t="shared" si="15"/>
        <v/>
      </c>
      <c r="EB35" s="43" t="str">
        <f t="shared" si="10"/>
        <v/>
      </c>
      <c r="EC35" s="43" t="str">
        <f t="shared" si="10"/>
        <v/>
      </c>
      <c r="ED35" s="43" t="str">
        <f t="shared" si="10"/>
        <v/>
      </c>
      <c r="EE35" s="43" t="str">
        <f t="shared" si="10"/>
        <v/>
      </c>
      <c r="EF35" s="43" t="str">
        <f t="shared" si="10"/>
        <v/>
      </c>
      <c r="EG35" s="43" t="str">
        <f t="shared" si="10"/>
        <v/>
      </c>
      <c r="EH35" s="43" t="str">
        <f t="shared" si="10"/>
        <v/>
      </c>
      <c r="EI35" s="43" t="str">
        <f t="shared" si="10"/>
        <v/>
      </c>
      <c r="EJ35" s="43" t="str">
        <f t="shared" si="10"/>
        <v/>
      </c>
      <c r="EK35" s="43" t="str">
        <f t="shared" si="10"/>
        <v/>
      </c>
      <c r="EL35" s="43" t="str">
        <f t="shared" si="10"/>
        <v/>
      </c>
      <c r="EM35" s="43" t="str">
        <f t="shared" si="10"/>
        <v/>
      </c>
      <c r="EN35" s="43" t="str">
        <f t="shared" si="10"/>
        <v/>
      </c>
      <c r="EO35" s="43" t="str">
        <f t="shared" si="10"/>
        <v/>
      </c>
      <c r="EP35" s="43" t="str">
        <f t="shared" ref="EP35:FE51" si="17">IF(OR($CY35="",AQ35=""),"",$CY35-AQ35)</f>
        <v/>
      </c>
      <c r="EQ35" s="43" t="str">
        <f t="shared" si="17"/>
        <v/>
      </c>
      <c r="ER35" s="43" t="str">
        <f t="shared" si="11"/>
        <v/>
      </c>
      <c r="ES35" s="43" t="str">
        <f t="shared" si="11"/>
        <v/>
      </c>
      <c r="ET35" s="43" t="str">
        <f t="shared" si="11"/>
        <v/>
      </c>
      <c r="EU35" s="43" t="str">
        <f t="shared" si="11"/>
        <v/>
      </c>
      <c r="EV35" s="43" t="str">
        <f t="shared" si="11"/>
        <v/>
      </c>
      <c r="EW35" s="43" t="str">
        <f t="shared" si="11"/>
        <v/>
      </c>
      <c r="EX35" s="43" t="str">
        <f t="shared" si="11"/>
        <v/>
      </c>
      <c r="EY35" s="43" t="str">
        <f t="shared" si="11"/>
        <v/>
      </c>
      <c r="EZ35" s="43" t="str">
        <f t="shared" si="11"/>
        <v/>
      </c>
      <c r="FA35" s="43" t="str">
        <f t="shared" si="11"/>
        <v/>
      </c>
      <c r="FB35" s="43" t="str">
        <f t="shared" si="11"/>
        <v/>
      </c>
      <c r="FC35" s="43" t="str">
        <f t="shared" si="11"/>
        <v/>
      </c>
      <c r="FD35" s="43" t="str">
        <f t="shared" si="11"/>
        <v/>
      </c>
      <c r="FE35" s="43" t="str">
        <f t="shared" si="11"/>
        <v/>
      </c>
      <c r="FF35" s="43" t="str">
        <f t="shared" ref="FF35:FU51" si="18">IF(OR($CY35="",BG35=""),"",$CY35-BG35)</f>
        <v/>
      </c>
      <c r="FG35" s="43" t="str">
        <f t="shared" si="18"/>
        <v/>
      </c>
      <c r="FH35" s="43" t="str">
        <f t="shared" si="12"/>
        <v/>
      </c>
      <c r="FI35" s="43" t="str">
        <f t="shared" si="12"/>
        <v/>
      </c>
      <c r="FJ35" s="43" t="str">
        <f t="shared" si="12"/>
        <v/>
      </c>
      <c r="FK35" s="43" t="str">
        <f t="shared" si="12"/>
        <v/>
      </c>
      <c r="FL35" s="43" t="str">
        <f t="shared" si="12"/>
        <v/>
      </c>
      <c r="FM35" s="43" t="str">
        <f t="shared" si="12"/>
        <v/>
      </c>
      <c r="FN35" s="43" t="str">
        <f t="shared" si="12"/>
        <v/>
      </c>
      <c r="FO35" s="43" t="str">
        <f t="shared" si="12"/>
        <v/>
      </c>
      <c r="FP35" s="43" t="str">
        <f t="shared" si="12"/>
        <v/>
      </c>
      <c r="FQ35" s="43" t="str">
        <f t="shared" si="12"/>
        <v/>
      </c>
      <c r="FR35" s="43" t="str">
        <f t="shared" si="12"/>
        <v/>
      </c>
      <c r="FS35" s="43" t="str">
        <f t="shared" si="12"/>
        <v/>
      </c>
      <c r="FT35" s="43" t="str">
        <f t="shared" si="12"/>
        <v/>
      </c>
      <c r="FU35" s="43" t="str">
        <f t="shared" si="12"/>
        <v/>
      </c>
      <c r="FV35" s="43" t="str">
        <f t="shared" ref="FV35:GK51" si="19">IF(OR($CY35="",BW35=""),"",$CY35-BW35)</f>
        <v/>
      </c>
      <c r="FW35" s="43" t="str">
        <f t="shared" si="19"/>
        <v/>
      </c>
      <c r="FX35" s="43" t="str">
        <f t="shared" si="13"/>
        <v/>
      </c>
      <c r="FY35" s="43" t="str">
        <f t="shared" si="13"/>
        <v/>
      </c>
      <c r="FZ35" s="43" t="str">
        <f t="shared" si="13"/>
        <v/>
      </c>
      <c r="GA35" s="43" t="str">
        <f t="shared" si="13"/>
        <v/>
      </c>
      <c r="GB35" s="43" t="str">
        <f t="shared" si="13"/>
        <v/>
      </c>
      <c r="GC35" s="43" t="str">
        <f t="shared" si="13"/>
        <v/>
      </c>
      <c r="GD35" s="43" t="str">
        <f t="shared" si="13"/>
        <v/>
      </c>
      <c r="GE35" s="43" t="str">
        <f t="shared" si="13"/>
        <v/>
      </c>
      <c r="GF35" s="43" t="str">
        <f t="shared" si="13"/>
        <v/>
      </c>
      <c r="GG35" s="43" t="str">
        <f t="shared" si="13"/>
        <v/>
      </c>
      <c r="GH35" s="43" t="str">
        <f t="shared" si="13"/>
        <v/>
      </c>
      <c r="GI35" s="43" t="str">
        <f t="shared" si="13"/>
        <v/>
      </c>
      <c r="GJ35" s="43" t="str">
        <f t="shared" si="13"/>
        <v/>
      </c>
      <c r="GK35" s="43" t="str">
        <f t="shared" si="13"/>
        <v/>
      </c>
      <c r="GL35" s="43" t="str">
        <f t="shared" ref="GL35:GU62" si="20">IF(OR($CY35="",CM35=""),"",$CY35-CM35)</f>
        <v/>
      </c>
      <c r="GM35" s="43" t="str">
        <f t="shared" si="20"/>
        <v/>
      </c>
      <c r="GN35" s="43" t="str">
        <f t="shared" si="14"/>
        <v/>
      </c>
      <c r="GO35" s="43" t="str">
        <f t="shared" si="6"/>
        <v/>
      </c>
      <c r="GP35" s="43" t="str">
        <f t="shared" si="6"/>
        <v/>
      </c>
      <c r="GQ35" s="43" t="str">
        <f t="shared" si="6"/>
        <v/>
      </c>
      <c r="GR35" s="43" t="str">
        <f t="shared" si="6"/>
        <v/>
      </c>
      <c r="GS35" s="43" t="str">
        <f t="shared" si="6"/>
        <v/>
      </c>
      <c r="GT35" s="43" t="str">
        <f t="shared" si="6"/>
        <v/>
      </c>
      <c r="GU35" s="43" t="str">
        <f t="shared" si="6"/>
        <v/>
      </c>
      <c r="GV35" s="43" t="str">
        <f t="shared" ref="GV35:GV98" si="21">IF(OR($CY35="",CW35=""),"",$CY35-CW35)</f>
        <v/>
      </c>
    </row>
    <row r="36" spans="1:204" x14ac:dyDescent="0.3">
      <c r="A36" s="47" t="s">
        <v>156</v>
      </c>
      <c r="B36" s="53"/>
      <c r="C36" s="53"/>
      <c r="D36" s="53"/>
      <c r="E36" s="53"/>
      <c r="F36" s="53"/>
      <c r="G36" s="53"/>
      <c r="H36" s="53"/>
      <c r="I36" s="53"/>
      <c r="J36" s="53"/>
      <c r="K36" s="50"/>
      <c r="L36" s="50"/>
      <c r="M36" s="50"/>
      <c r="N36" s="50"/>
      <c r="O36" s="50"/>
      <c r="P36" s="50"/>
      <c r="Q36" s="50"/>
      <c r="R36" s="50"/>
      <c r="S36" s="50"/>
      <c r="T36" s="50"/>
      <c r="U36" s="50"/>
      <c r="V36" s="50"/>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Y36" s="43" t="str">
        <f t="shared" si="8"/>
        <v/>
      </c>
      <c r="CZ36" s="43"/>
      <c r="DA36" s="43" t="str">
        <f t="shared" si="16"/>
        <v/>
      </c>
      <c r="DB36" s="43" t="str">
        <f t="shared" si="16"/>
        <v/>
      </c>
      <c r="DC36" s="43" t="str">
        <f t="shared" si="16"/>
        <v/>
      </c>
      <c r="DD36" s="43" t="str">
        <f t="shared" si="16"/>
        <v/>
      </c>
      <c r="DE36" s="43" t="str">
        <f t="shared" si="16"/>
        <v/>
      </c>
      <c r="DF36" s="43" t="str">
        <f t="shared" si="16"/>
        <v/>
      </c>
      <c r="DG36" s="43" t="str">
        <f t="shared" si="16"/>
        <v/>
      </c>
      <c r="DH36" s="43" t="str">
        <f t="shared" si="16"/>
        <v/>
      </c>
      <c r="DI36" s="43" t="str">
        <f t="shared" si="16"/>
        <v/>
      </c>
      <c r="DJ36" s="43" t="str">
        <f t="shared" si="16"/>
        <v/>
      </c>
      <c r="DK36" s="43" t="str">
        <f t="shared" si="16"/>
        <v/>
      </c>
      <c r="DL36" s="43" t="str">
        <f t="shared" si="16"/>
        <v/>
      </c>
      <c r="DM36" s="43" t="str">
        <f t="shared" si="16"/>
        <v/>
      </c>
      <c r="DN36" s="43" t="str">
        <f t="shared" si="16"/>
        <v/>
      </c>
      <c r="DO36" s="43" t="str">
        <f t="shared" si="16"/>
        <v/>
      </c>
      <c r="DP36" s="43" t="str">
        <f t="shared" ref="DP36:EE56" si="22">IF(OR($CY36="",Q36=""),"",$CY36-Q36)</f>
        <v/>
      </c>
      <c r="DQ36" s="43" t="str">
        <f t="shared" si="15"/>
        <v/>
      </c>
      <c r="DR36" s="43" t="str">
        <f t="shared" si="15"/>
        <v/>
      </c>
      <c r="DS36" s="43" t="str">
        <f t="shared" si="15"/>
        <v/>
      </c>
      <c r="DT36" s="43" t="str">
        <f t="shared" si="15"/>
        <v/>
      </c>
      <c r="DU36" s="43" t="str">
        <f t="shared" si="15"/>
        <v/>
      </c>
      <c r="DV36" s="43" t="str">
        <f t="shared" si="15"/>
        <v/>
      </c>
      <c r="DW36" s="43" t="str">
        <f t="shared" si="15"/>
        <v/>
      </c>
      <c r="DX36" s="43" t="str">
        <f t="shared" si="15"/>
        <v/>
      </c>
      <c r="DY36" s="43" t="str">
        <f t="shared" si="15"/>
        <v/>
      </c>
      <c r="DZ36" s="43" t="str">
        <f t="shared" si="15"/>
        <v/>
      </c>
      <c r="EA36" s="43" t="str">
        <f t="shared" si="15"/>
        <v/>
      </c>
      <c r="EB36" s="43" t="str">
        <f t="shared" si="15"/>
        <v/>
      </c>
      <c r="EC36" s="43" t="str">
        <f t="shared" si="15"/>
        <v/>
      </c>
      <c r="ED36" s="43" t="str">
        <f t="shared" si="15"/>
        <v/>
      </c>
      <c r="EE36" s="43" t="str">
        <f t="shared" si="15"/>
        <v/>
      </c>
      <c r="EF36" s="43" t="str">
        <f t="shared" si="15"/>
        <v/>
      </c>
      <c r="EG36" s="43" t="str">
        <f t="shared" ref="EG36:EV58" si="23">IF(OR($CY36="",AH36=""),"",$CY36-AH36)</f>
        <v/>
      </c>
      <c r="EH36" s="43" t="str">
        <f t="shared" si="23"/>
        <v/>
      </c>
      <c r="EI36" s="43" t="str">
        <f t="shared" si="23"/>
        <v/>
      </c>
      <c r="EJ36" s="43" t="str">
        <f t="shared" si="23"/>
        <v/>
      </c>
      <c r="EK36" s="43" t="str">
        <f t="shared" si="23"/>
        <v/>
      </c>
      <c r="EL36" s="43" t="str">
        <f t="shared" si="23"/>
        <v/>
      </c>
      <c r="EM36" s="43" t="str">
        <f t="shared" si="23"/>
        <v/>
      </c>
      <c r="EN36" s="43" t="str">
        <f t="shared" si="23"/>
        <v/>
      </c>
      <c r="EO36" s="43" t="str">
        <f t="shared" si="23"/>
        <v/>
      </c>
      <c r="EP36" s="43" t="str">
        <f t="shared" si="17"/>
        <v/>
      </c>
      <c r="EQ36" s="43" t="str">
        <f t="shared" si="17"/>
        <v/>
      </c>
      <c r="ER36" s="43" t="str">
        <f t="shared" si="17"/>
        <v/>
      </c>
      <c r="ES36" s="43" t="str">
        <f t="shared" si="17"/>
        <v/>
      </c>
      <c r="ET36" s="43" t="str">
        <f t="shared" si="17"/>
        <v/>
      </c>
      <c r="EU36" s="43" t="str">
        <f t="shared" si="17"/>
        <v/>
      </c>
      <c r="EV36" s="43" t="str">
        <f t="shared" si="17"/>
        <v/>
      </c>
      <c r="EW36" s="43" t="str">
        <f t="shared" si="17"/>
        <v/>
      </c>
      <c r="EX36" s="43" t="str">
        <f t="shared" si="17"/>
        <v/>
      </c>
      <c r="EY36" s="43" t="str">
        <f t="shared" si="17"/>
        <v/>
      </c>
      <c r="EZ36" s="43" t="str">
        <f t="shared" si="17"/>
        <v/>
      </c>
      <c r="FA36" s="43" t="str">
        <f t="shared" si="17"/>
        <v/>
      </c>
      <c r="FB36" s="43" t="str">
        <f t="shared" si="17"/>
        <v/>
      </c>
      <c r="FC36" s="43" t="str">
        <f t="shared" si="17"/>
        <v/>
      </c>
      <c r="FD36" s="43" t="str">
        <f t="shared" si="17"/>
        <v/>
      </c>
      <c r="FE36" s="43" t="str">
        <f t="shared" si="17"/>
        <v/>
      </c>
      <c r="FF36" s="43" t="str">
        <f t="shared" si="18"/>
        <v/>
      </c>
      <c r="FG36" s="43" t="str">
        <f t="shared" si="18"/>
        <v/>
      </c>
      <c r="FH36" s="43" t="str">
        <f t="shared" si="18"/>
        <v/>
      </c>
      <c r="FI36" s="43" t="str">
        <f t="shared" si="18"/>
        <v/>
      </c>
      <c r="FJ36" s="43" t="str">
        <f t="shared" si="18"/>
        <v/>
      </c>
      <c r="FK36" s="43" t="str">
        <f t="shared" si="18"/>
        <v/>
      </c>
      <c r="FL36" s="43" t="str">
        <f t="shared" si="18"/>
        <v/>
      </c>
      <c r="FM36" s="43" t="str">
        <f t="shared" si="18"/>
        <v/>
      </c>
      <c r="FN36" s="43" t="str">
        <f t="shared" si="18"/>
        <v/>
      </c>
      <c r="FO36" s="43" t="str">
        <f t="shared" si="18"/>
        <v/>
      </c>
      <c r="FP36" s="43" t="str">
        <f t="shared" si="18"/>
        <v/>
      </c>
      <c r="FQ36" s="43" t="str">
        <f t="shared" si="18"/>
        <v/>
      </c>
      <c r="FR36" s="43" t="str">
        <f t="shared" si="18"/>
        <v/>
      </c>
      <c r="FS36" s="43" t="str">
        <f t="shared" si="18"/>
        <v/>
      </c>
      <c r="FT36" s="43" t="str">
        <f t="shared" si="18"/>
        <v/>
      </c>
      <c r="FU36" s="43" t="str">
        <f t="shared" si="18"/>
        <v/>
      </c>
      <c r="FV36" s="43" t="str">
        <f t="shared" si="19"/>
        <v/>
      </c>
      <c r="FW36" s="43" t="str">
        <f t="shared" si="19"/>
        <v/>
      </c>
      <c r="FX36" s="43" t="str">
        <f t="shared" si="19"/>
        <v/>
      </c>
      <c r="FY36" s="43" t="str">
        <f t="shared" si="19"/>
        <v/>
      </c>
      <c r="FZ36" s="43" t="str">
        <f t="shared" si="19"/>
        <v/>
      </c>
      <c r="GA36" s="43" t="str">
        <f t="shared" si="19"/>
        <v/>
      </c>
      <c r="GB36" s="43" t="str">
        <f t="shared" si="19"/>
        <v/>
      </c>
      <c r="GC36" s="43" t="str">
        <f t="shared" si="19"/>
        <v/>
      </c>
      <c r="GD36" s="43" t="str">
        <f t="shared" si="19"/>
        <v/>
      </c>
      <c r="GE36" s="43" t="str">
        <f t="shared" si="19"/>
        <v/>
      </c>
      <c r="GF36" s="43" t="str">
        <f t="shared" si="19"/>
        <v/>
      </c>
      <c r="GG36" s="43" t="str">
        <f t="shared" si="19"/>
        <v/>
      </c>
      <c r="GH36" s="43" t="str">
        <f t="shared" si="19"/>
        <v/>
      </c>
      <c r="GI36" s="43" t="str">
        <f t="shared" si="19"/>
        <v/>
      </c>
      <c r="GJ36" s="43" t="str">
        <f t="shared" si="19"/>
        <v/>
      </c>
      <c r="GK36" s="43" t="str">
        <f t="shared" si="19"/>
        <v/>
      </c>
      <c r="GL36" s="43" t="str">
        <f t="shared" si="20"/>
        <v/>
      </c>
      <c r="GM36" s="43" t="str">
        <f t="shared" si="20"/>
        <v/>
      </c>
      <c r="GN36" s="43" t="str">
        <f t="shared" si="14"/>
        <v/>
      </c>
      <c r="GO36" s="43" t="str">
        <f t="shared" si="14"/>
        <v/>
      </c>
      <c r="GP36" s="43" t="str">
        <f t="shared" si="14"/>
        <v/>
      </c>
      <c r="GQ36" s="43" t="str">
        <f t="shared" si="14"/>
        <v/>
      </c>
      <c r="GR36" s="43" t="str">
        <f t="shared" si="14"/>
        <v/>
      </c>
      <c r="GS36" s="43" t="str">
        <f t="shared" si="14"/>
        <v/>
      </c>
      <c r="GT36" s="43" t="str">
        <f t="shared" si="14"/>
        <v/>
      </c>
      <c r="GU36" s="43" t="str">
        <f t="shared" si="14"/>
        <v/>
      </c>
      <c r="GV36" s="43" t="str">
        <f t="shared" si="21"/>
        <v/>
      </c>
    </row>
    <row r="37" spans="1:204" x14ac:dyDescent="0.3">
      <c r="A37" s="47" t="s">
        <v>157</v>
      </c>
      <c r="B37" s="53"/>
      <c r="C37" s="53"/>
      <c r="D37" s="53"/>
      <c r="E37" s="53"/>
      <c r="F37" s="53"/>
      <c r="G37" s="53"/>
      <c r="H37" s="53"/>
      <c r="I37" s="53"/>
      <c r="J37" s="53"/>
      <c r="K37" s="50"/>
      <c r="L37" s="50"/>
      <c r="M37" s="50"/>
      <c r="N37" s="50"/>
      <c r="O37" s="50"/>
      <c r="P37" s="50"/>
      <c r="Q37" s="50"/>
      <c r="R37" s="50"/>
      <c r="S37" s="50"/>
      <c r="T37" s="50"/>
      <c r="U37" s="50"/>
      <c r="V37" s="50"/>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Y37" s="43" t="str">
        <f t="shared" si="8"/>
        <v/>
      </c>
      <c r="CZ37" s="43"/>
      <c r="DA37" s="43" t="str">
        <f t="shared" ref="DA37:DO53" si="24">IF(OR($CY37="",B37=""),"",$CY37-B37)</f>
        <v/>
      </c>
      <c r="DB37" s="43" t="str">
        <f t="shared" si="24"/>
        <v/>
      </c>
      <c r="DC37" s="43" t="str">
        <f t="shared" si="24"/>
        <v/>
      </c>
      <c r="DD37" s="43" t="str">
        <f t="shared" si="24"/>
        <v/>
      </c>
      <c r="DE37" s="43" t="str">
        <f t="shared" si="24"/>
        <v/>
      </c>
      <c r="DF37" s="43" t="str">
        <f t="shared" si="24"/>
        <v/>
      </c>
      <c r="DG37" s="43" t="str">
        <f t="shared" si="24"/>
        <v/>
      </c>
      <c r="DH37" s="43" t="str">
        <f t="shared" si="24"/>
        <v/>
      </c>
      <c r="DI37" s="43" t="str">
        <f t="shared" si="24"/>
        <v/>
      </c>
      <c r="DJ37" s="43" t="str">
        <f t="shared" si="24"/>
        <v/>
      </c>
      <c r="DK37" s="43" t="str">
        <f t="shared" si="24"/>
        <v/>
      </c>
      <c r="DL37" s="43" t="str">
        <f t="shared" si="24"/>
        <v/>
      </c>
      <c r="DM37" s="43" t="str">
        <f t="shared" si="24"/>
        <v/>
      </c>
      <c r="DN37" s="43" t="str">
        <f t="shared" si="24"/>
        <v/>
      </c>
      <c r="DO37" s="43" t="str">
        <f t="shared" si="24"/>
        <v/>
      </c>
      <c r="DP37" s="43" t="str">
        <f t="shared" si="22"/>
        <v/>
      </c>
      <c r="DQ37" s="43" t="str">
        <f t="shared" si="15"/>
        <v/>
      </c>
      <c r="DR37" s="43" t="str">
        <f t="shared" si="15"/>
        <v/>
      </c>
      <c r="DS37" s="43" t="str">
        <f t="shared" si="15"/>
        <v/>
      </c>
      <c r="DT37" s="43" t="str">
        <f t="shared" si="15"/>
        <v/>
      </c>
      <c r="DU37" s="43" t="str">
        <f t="shared" si="15"/>
        <v/>
      </c>
      <c r="DV37" s="43" t="str">
        <f t="shared" si="15"/>
        <v/>
      </c>
      <c r="DW37" s="43" t="str">
        <f t="shared" si="15"/>
        <v/>
      </c>
      <c r="DX37" s="43" t="str">
        <f t="shared" si="15"/>
        <v/>
      </c>
      <c r="DY37" s="43" t="str">
        <f t="shared" si="15"/>
        <v/>
      </c>
      <c r="DZ37" s="43" t="str">
        <f t="shared" si="15"/>
        <v/>
      </c>
      <c r="EA37" s="43" t="str">
        <f t="shared" si="15"/>
        <v/>
      </c>
      <c r="EB37" s="43" t="str">
        <f t="shared" si="15"/>
        <v/>
      </c>
      <c r="EC37" s="43" t="str">
        <f t="shared" si="15"/>
        <v/>
      </c>
      <c r="ED37" s="43" t="str">
        <f t="shared" si="15"/>
        <v/>
      </c>
      <c r="EE37" s="43" t="str">
        <f t="shared" si="15"/>
        <v/>
      </c>
      <c r="EF37" s="43" t="str">
        <f t="shared" si="15"/>
        <v/>
      </c>
      <c r="EG37" s="43" t="str">
        <f t="shared" si="23"/>
        <v/>
      </c>
      <c r="EH37" s="43" t="str">
        <f t="shared" si="23"/>
        <v/>
      </c>
      <c r="EI37" s="43" t="str">
        <f t="shared" si="23"/>
        <v/>
      </c>
      <c r="EJ37" s="43" t="str">
        <f t="shared" si="23"/>
        <v/>
      </c>
      <c r="EK37" s="43" t="str">
        <f t="shared" si="23"/>
        <v/>
      </c>
      <c r="EL37" s="43" t="str">
        <f t="shared" si="23"/>
        <v/>
      </c>
      <c r="EM37" s="43" t="str">
        <f t="shared" si="23"/>
        <v/>
      </c>
      <c r="EN37" s="43" t="str">
        <f t="shared" si="23"/>
        <v/>
      </c>
      <c r="EO37" s="43" t="str">
        <f t="shared" si="23"/>
        <v/>
      </c>
      <c r="EP37" s="43" t="str">
        <f t="shared" si="17"/>
        <v/>
      </c>
      <c r="EQ37" s="43" t="str">
        <f t="shared" si="17"/>
        <v/>
      </c>
      <c r="ER37" s="43" t="str">
        <f t="shared" si="17"/>
        <v/>
      </c>
      <c r="ES37" s="43" t="str">
        <f t="shared" si="17"/>
        <v/>
      </c>
      <c r="ET37" s="43" t="str">
        <f t="shared" si="17"/>
        <v/>
      </c>
      <c r="EU37" s="43" t="str">
        <f t="shared" si="17"/>
        <v/>
      </c>
      <c r="EV37" s="43" t="str">
        <f t="shared" si="17"/>
        <v/>
      </c>
      <c r="EW37" s="43" t="str">
        <f t="shared" si="17"/>
        <v/>
      </c>
      <c r="EX37" s="43" t="str">
        <f t="shared" si="17"/>
        <v/>
      </c>
      <c r="EY37" s="43" t="str">
        <f t="shared" si="17"/>
        <v/>
      </c>
      <c r="EZ37" s="43" t="str">
        <f t="shared" si="17"/>
        <v/>
      </c>
      <c r="FA37" s="43" t="str">
        <f t="shared" si="17"/>
        <v/>
      </c>
      <c r="FB37" s="43" t="str">
        <f t="shared" si="17"/>
        <v/>
      </c>
      <c r="FC37" s="43" t="str">
        <f t="shared" si="17"/>
        <v/>
      </c>
      <c r="FD37" s="43" t="str">
        <f t="shared" si="17"/>
        <v/>
      </c>
      <c r="FE37" s="43" t="str">
        <f t="shared" si="17"/>
        <v/>
      </c>
      <c r="FF37" s="43" t="str">
        <f t="shared" si="18"/>
        <v/>
      </c>
      <c r="FG37" s="43" t="str">
        <f t="shared" si="18"/>
        <v/>
      </c>
      <c r="FH37" s="43" t="str">
        <f t="shared" si="18"/>
        <v/>
      </c>
      <c r="FI37" s="43" t="str">
        <f t="shared" si="18"/>
        <v/>
      </c>
      <c r="FJ37" s="43" t="str">
        <f t="shared" si="18"/>
        <v/>
      </c>
      <c r="FK37" s="43" t="str">
        <f t="shared" si="18"/>
        <v/>
      </c>
      <c r="FL37" s="43" t="str">
        <f t="shared" si="18"/>
        <v/>
      </c>
      <c r="FM37" s="43" t="str">
        <f t="shared" si="18"/>
        <v/>
      </c>
      <c r="FN37" s="43" t="str">
        <f t="shared" si="18"/>
        <v/>
      </c>
      <c r="FO37" s="43" t="str">
        <f t="shared" si="18"/>
        <v/>
      </c>
      <c r="FP37" s="43" t="str">
        <f t="shared" si="18"/>
        <v/>
      </c>
      <c r="FQ37" s="43" t="str">
        <f t="shared" si="18"/>
        <v/>
      </c>
      <c r="FR37" s="43" t="str">
        <f t="shared" si="18"/>
        <v/>
      </c>
      <c r="FS37" s="43" t="str">
        <f t="shared" si="18"/>
        <v/>
      </c>
      <c r="FT37" s="43" t="str">
        <f t="shared" si="18"/>
        <v/>
      </c>
      <c r="FU37" s="43" t="str">
        <f t="shared" si="18"/>
        <v/>
      </c>
      <c r="FV37" s="43" t="str">
        <f t="shared" si="19"/>
        <v/>
      </c>
      <c r="FW37" s="43" t="str">
        <f t="shared" si="19"/>
        <v/>
      </c>
      <c r="FX37" s="43" t="str">
        <f t="shared" si="19"/>
        <v/>
      </c>
      <c r="FY37" s="43" t="str">
        <f t="shared" si="19"/>
        <v/>
      </c>
      <c r="FZ37" s="43" t="str">
        <f t="shared" si="19"/>
        <v/>
      </c>
      <c r="GA37" s="43" t="str">
        <f t="shared" si="19"/>
        <v/>
      </c>
      <c r="GB37" s="43" t="str">
        <f t="shared" si="19"/>
        <v/>
      </c>
      <c r="GC37" s="43" t="str">
        <f t="shared" si="19"/>
        <v/>
      </c>
      <c r="GD37" s="43" t="str">
        <f t="shared" si="19"/>
        <v/>
      </c>
      <c r="GE37" s="43" t="str">
        <f t="shared" si="19"/>
        <v/>
      </c>
      <c r="GF37" s="43" t="str">
        <f t="shared" si="19"/>
        <v/>
      </c>
      <c r="GG37" s="43" t="str">
        <f t="shared" si="19"/>
        <v/>
      </c>
      <c r="GH37" s="43" t="str">
        <f t="shared" si="19"/>
        <v/>
      </c>
      <c r="GI37" s="43" t="str">
        <f t="shared" si="19"/>
        <v/>
      </c>
      <c r="GJ37" s="43" t="str">
        <f t="shared" si="19"/>
        <v/>
      </c>
      <c r="GK37" s="43" t="str">
        <f t="shared" si="19"/>
        <v/>
      </c>
      <c r="GL37" s="43" t="str">
        <f t="shared" si="20"/>
        <v/>
      </c>
      <c r="GM37" s="43" t="str">
        <f t="shared" si="20"/>
        <v/>
      </c>
      <c r="GN37" s="43" t="str">
        <f t="shared" si="20"/>
        <v/>
      </c>
      <c r="GO37" s="43" t="str">
        <f t="shared" si="20"/>
        <v/>
      </c>
      <c r="GP37" s="43" t="str">
        <f t="shared" si="20"/>
        <v/>
      </c>
      <c r="GQ37" s="43" t="str">
        <f t="shared" si="20"/>
        <v/>
      </c>
      <c r="GR37" s="43" t="str">
        <f t="shared" si="20"/>
        <v/>
      </c>
      <c r="GS37" s="43" t="str">
        <f t="shared" si="20"/>
        <v/>
      </c>
      <c r="GT37" s="43" t="str">
        <f t="shared" si="20"/>
        <v/>
      </c>
      <c r="GU37" s="43" t="str">
        <f t="shared" si="20"/>
        <v/>
      </c>
      <c r="GV37" s="43" t="str">
        <f t="shared" si="21"/>
        <v/>
      </c>
    </row>
    <row r="38" spans="1:204" x14ac:dyDescent="0.3">
      <c r="A38" s="47" t="s">
        <v>158</v>
      </c>
      <c r="B38" s="53"/>
      <c r="C38" s="53"/>
      <c r="D38" s="53"/>
      <c r="E38" s="53"/>
      <c r="F38" s="53"/>
      <c r="G38" s="53"/>
      <c r="H38" s="53"/>
      <c r="I38" s="53"/>
      <c r="J38" s="53"/>
      <c r="K38" s="50"/>
      <c r="L38" s="50"/>
      <c r="M38" s="50"/>
      <c r="N38" s="50"/>
      <c r="O38" s="50"/>
      <c r="P38" s="50"/>
      <c r="Q38" s="50"/>
      <c r="R38" s="50"/>
      <c r="S38" s="50"/>
      <c r="T38" s="50"/>
      <c r="U38" s="50"/>
      <c r="V38" s="50"/>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Y38" s="43" t="str">
        <f t="shared" si="8"/>
        <v/>
      </c>
      <c r="CZ38" s="43"/>
      <c r="DA38" s="43" t="str">
        <f t="shared" si="24"/>
        <v/>
      </c>
      <c r="DB38" s="43" t="str">
        <f t="shared" si="24"/>
        <v/>
      </c>
      <c r="DC38" s="43" t="str">
        <f t="shared" si="24"/>
        <v/>
      </c>
      <c r="DD38" s="43" t="str">
        <f t="shared" si="24"/>
        <v/>
      </c>
      <c r="DE38" s="43" t="str">
        <f t="shared" si="24"/>
        <v/>
      </c>
      <c r="DF38" s="43" t="str">
        <f t="shared" si="24"/>
        <v/>
      </c>
      <c r="DG38" s="43" t="str">
        <f t="shared" si="24"/>
        <v/>
      </c>
      <c r="DH38" s="43" t="str">
        <f t="shared" si="24"/>
        <v/>
      </c>
      <c r="DI38" s="43" t="str">
        <f t="shared" si="24"/>
        <v/>
      </c>
      <c r="DJ38" s="43" t="str">
        <f t="shared" si="24"/>
        <v/>
      </c>
      <c r="DK38" s="43" t="str">
        <f t="shared" si="24"/>
        <v/>
      </c>
      <c r="DL38" s="43" t="str">
        <f t="shared" si="24"/>
        <v/>
      </c>
      <c r="DM38" s="43" t="str">
        <f t="shared" si="24"/>
        <v/>
      </c>
      <c r="DN38" s="43" t="str">
        <f t="shared" si="24"/>
        <v/>
      </c>
      <c r="DO38" s="43" t="str">
        <f t="shared" si="24"/>
        <v/>
      </c>
      <c r="DP38" s="43" t="str">
        <f t="shared" si="22"/>
        <v/>
      </c>
      <c r="DQ38" s="43" t="str">
        <f t="shared" si="15"/>
        <v/>
      </c>
      <c r="DR38" s="43" t="str">
        <f t="shared" si="15"/>
        <v/>
      </c>
      <c r="DS38" s="43" t="str">
        <f t="shared" si="15"/>
        <v/>
      </c>
      <c r="DT38" s="43" t="str">
        <f t="shared" si="15"/>
        <v/>
      </c>
      <c r="DU38" s="43" t="str">
        <f t="shared" si="15"/>
        <v/>
      </c>
      <c r="DV38" s="43" t="str">
        <f t="shared" si="15"/>
        <v/>
      </c>
      <c r="DW38" s="43" t="str">
        <f t="shared" si="15"/>
        <v/>
      </c>
      <c r="DX38" s="43" t="str">
        <f t="shared" si="15"/>
        <v/>
      </c>
      <c r="DY38" s="43" t="str">
        <f t="shared" si="15"/>
        <v/>
      </c>
      <c r="DZ38" s="43" t="str">
        <f t="shared" si="15"/>
        <v/>
      </c>
      <c r="EA38" s="43" t="str">
        <f t="shared" si="15"/>
        <v/>
      </c>
      <c r="EB38" s="43" t="str">
        <f t="shared" si="15"/>
        <v/>
      </c>
      <c r="EC38" s="43" t="str">
        <f t="shared" si="15"/>
        <v/>
      </c>
      <c r="ED38" s="43" t="str">
        <f t="shared" si="15"/>
        <v/>
      </c>
      <c r="EE38" s="43" t="str">
        <f t="shared" si="15"/>
        <v/>
      </c>
      <c r="EF38" s="43" t="str">
        <f t="shared" si="15"/>
        <v/>
      </c>
      <c r="EG38" s="43" t="str">
        <f t="shared" si="23"/>
        <v/>
      </c>
      <c r="EH38" s="43" t="str">
        <f t="shared" si="23"/>
        <v/>
      </c>
      <c r="EI38" s="43" t="str">
        <f t="shared" si="23"/>
        <v/>
      </c>
      <c r="EJ38" s="43" t="str">
        <f t="shared" si="23"/>
        <v/>
      </c>
      <c r="EK38" s="43" t="str">
        <f t="shared" si="23"/>
        <v/>
      </c>
      <c r="EL38" s="43" t="str">
        <f t="shared" si="23"/>
        <v/>
      </c>
      <c r="EM38" s="43" t="str">
        <f t="shared" si="23"/>
        <v/>
      </c>
      <c r="EN38" s="43" t="str">
        <f t="shared" si="23"/>
        <v/>
      </c>
      <c r="EO38" s="43" t="str">
        <f t="shared" si="23"/>
        <v/>
      </c>
      <c r="EP38" s="43" t="str">
        <f t="shared" si="17"/>
        <v/>
      </c>
      <c r="EQ38" s="43" t="str">
        <f t="shared" si="17"/>
        <v/>
      </c>
      <c r="ER38" s="43" t="str">
        <f t="shared" si="17"/>
        <v/>
      </c>
      <c r="ES38" s="43" t="str">
        <f t="shared" si="17"/>
        <v/>
      </c>
      <c r="ET38" s="43" t="str">
        <f t="shared" si="17"/>
        <v/>
      </c>
      <c r="EU38" s="43" t="str">
        <f t="shared" si="17"/>
        <v/>
      </c>
      <c r="EV38" s="43" t="str">
        <f t="shared" si="17"/>
        <v/>
      </c>
      <c r="EW38" s="43" t="str">
        <f t="shared" si="17"/>
        <v/>
      </c>
      <c r="EX38" s="43" t="str">
        <f t="shared" si="17"/>
        <v/>
      </c>
      <c r="EY38" s="43" t="str">
        <f t="shared" si="17"/>
        <v/>
      </c>
      <c r="EZ38" s="43" t="str">
        <f t="shared" si="17"/>
        <v/>
      </c>
      <c r="FA38" s="43" t="str">
        <f t="shared" si="17"/>
        <v/>
      </c>
      <c r="FB38" s="43" t="str">
        <f t="shared" si="17"/>
        <v/>
      </c>
      <c r="FC38" s="43" t="str">
        <f t="shared" si="17"/>
        <v/>
      </c>
      <c r="FD38" s="43" t="str">
        <f t="shared" si="17"/>
        <v/>
      </c>
      <c r="FE38" s="43" t="str">
        <f t="shared" si="17"/>
        <v/>
      </c>
      <c r="FF38" s="43" t="str">
        <f t="shared" si="18"/>
        <v/>
      </c>
      <c r="FG38" s="43" t="str">
        <f t="shared" si="18"/>
        <v/>
      </c>
      <c r="FH38" s="43" t="str">
        <f t="shared" si="18"/>
        <v/>
      </c>
      <c r="FI38" s="43" t="str">
        <f t="shared" si="18"/>
        <v/>
      </c>
      <c r="FJ38" s="43" t="str">
        <f t="shared" si="18"/>
        <v/>
      </c>
      <c r="FK38" s="43" t="str">
        <f t="shared" si="18"/>
        <v/>
      </c>
      <c r="FL38" s="43" t="str">
        <f t="shared" si="18"/>
        <v/>
      </c>
      <c r="FM38" s="43" t="str">
        <f t="shared" si="18"/>
        <v/>
      </c>
      <c r="FN38" s="43" t="str">
        <f t="shared" si="18"/>
        <v/>
      </c>
      <c r="FO38" s="43" t="str">
        <f t="shared" si="18"/>
        <v/>
      </c>
      <c r="FP38" s="43" t="str">
        <f t="shared" si="18"/>
        <v/>
      </c>
      <c r="FQ38" s="43" t="str">
        <f t="shared" si="18"/>
        <v/>
      </c>
      <c r="FR38" s="43" t="str">
        <f t="shared" si="18"/>
        <v/>
      </c>
      <c r="FS38" s="43" t="str">
        <f t="shared" si="18"/>
        <v/>
      </c>
      <c r="FT38" s="43" t="str">
        <f t="shared" si="18"/>
        <v/>
      </c>
      <c r="FU38" s="43" t="str">
        <f t="shared" si="18"/>
        <v/>
      </c>
      <c r="FV38" s="43" t="str">
        <f t="shared" si="19"/>
        <v/>
      </c>
      <c r="FW38" s="43" t="str">
        <f t="shared" si="19"/>
        <v/>
      </c>
      <c r="FX38" s="43" t="str">
        <f t="shared" si="19"/>
        <v/>
      </c>
      <c r="FY38" s="43" t="str">
        <f t="shared" si="19"/>
        <v/>
      </c>
      <c r="FZ38" s="43" t="str">
        <f t="shared" si="19"/>
        <v/>
      </c>
      <c r="GA38" s="43" t="str">
        <f t="shared" si="19"/>
        <v/>
      </c>
      <c r="GB38" s="43" t="str">
        <f t="shared" si="19"/>
        <v/>
      </c>
      <c r="GC38" s="43" t="str">
        <f t="shared" si="19"/>
        <v/>
      </c>
      <c r="GD38" s="43" t="str">
        <f t="shared" si="19"/>
        <v/>
      </c>
      <c r="GE38" s="43" t="str">
        <f t="shared" si="19"/>
        <v/>
      </c>
      <c r="GF38" s="43" t="str">
        <f t="shared" si="19"/>
        <v/>
      </c>
      <c r="GG38" s="43" t="str">
        <f t="shared" si="19"/>
        <v/>
      </c>
      <c r="GH38" s="43" t="str">
        <f t="shared" si="19"/>
        <v/>
      </c>
      <c r="GI38" s="43" t="str">
        <f t="shared" si="19"/>
        <v/>
      </c>
      <c r="GJ38" s="43" t="str">
        <f t="shared" si="19"/>
        <v/>
      </c>
      <c r="GK38" s="43" t="str">
        <f t="shared" si="19"/>
        <v/>
      </c>
      <c r="GL38" s="43" t="str">
        <f t="shared" si="20"/>
        <v/>
      </c>
      <c r="GM38" s="43" t="str">
        <f t="shared" si="20"/>
        <v/>
      </c>
      <c r="GN38" s="43" t="str">
        <f t="shared" si="20"/>
        <v/>
      </c>
      <c r="GO38" s="43" t="str">
        <f t="shared" si="20"/>
        <v/>
      </c>
      <c r="GP38" s="43" t="str">
        <f t="shared" si="20"/>
        <v/>
      </c>
      <c r="GQ38" s="43" t="str">
        <f t="shared" si="20"/>
        <v/>
      </c>
      <c r="GR38" s="43" t="str">
        <f t="shared" si="20"/>
        <v/>
      </c>
      <c r="GS38" s="43" t="str">
        <f t="shared" si="20"/>
        <v/>
      </c>
      <c r="GT38" s="43" t="str">
        <f t="shared" si="20"/>
        <v/>
      </c>
      <c r="GU38" s="43" t="str">
        <f t="shared" si="20"/>
        <v/>
      </c>
      <c r="GV38" s="43" t="str">
        <f t="shared" si="21"/>
        <v/>
      </c>
    </row>
    <row r="39" spans="1:204" x14ac:dyDescent="0.3">
      <c r="A39" s="47" t="s">
        <v>159</v>
      </c>
      <c r="B39" s="53"/>
      <c r="C39" s="53"/>
      <c r="D39" s="53"/>
      <c r="E39" s="53"/>
      <c r="F39" s="53"/>
      <c r="G39" s="53"/>
      <c r="H39" s="53"/>
      <c r="I39" s="53"/>
      <c r="J39" s="53"/>
      <c r="K39" s="50"/>
      <c r="L39" s="50"/>
      <c r="M39" s="50"/>
      <c r="N39" s="50"/>
      <c r="O39" s="50"/>
      <c r="P39" s="50"/>
      <c r="Q39" s="50"/>
      <c r="R39" s="50"/>
      <c r="S39" s="50"/>
      <c r="T39" s="50"/>
      <c r="U39" s="50"/>
      <c r="V39" s="50"/>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Y39" s="43" t="str">
        <f t="shared" si="8"/>
        <v/>
      </c>
      <c r="CZ39" s="43"/>
      <c r="DA39" s="43" t="str">
        <f t="shared" si="24"/>
        <v/>
      </c>
      <c r="DB39" s="43" t="str">
        <f t="shared" si="24"/>
        <v/>
      </c>
      <c r="DC39" s="43" t="str">
        <f t="shared" si="24"/>
        <v/>
      </c>
      <c r="DD39" s="43" t="str">
        <f t="shared" si="24"/>
        <v/>
      </c>
      <c r="DE39" s="43" t="str">
        <f t="shared" si="24"/>
        <v/>
      </c>
      <c r="DF39" s="43" t="str">
        <f t="shared" si="24"/>
        <v/>
      </c>
      <c r="DG39" s="43" t="str">
        <f t="shared" si="24"/>
        <v/>
      </c>
      <c r="DH39" s="43" t="str">
        <f t="shared" si="24"/>
        <v/>
      </c>
      <c r="DI39" s="43" t="str">
        <f t="shared" si="24"/>
        <v/>
      </c>
      <c r="DJ39" s="43" t="str">
        <f t="shared" si="24"/>
        <v/>
      </c>
      <c r="DK39" s="43" t="str">
        <f t="shared" si="24"/>
        <v/>
      </c>
      <c r="DL39" s="43" t="str">
        <f t="shared" si="24"/>
        <v/>
      </c>
      <c r="DM39" s="43" t="str">
        <f t="shared" si="24"/>
        <v/>
      </c>
      <c r="DN39" s="43" t="str">
        <f t="shared" si="24"/>
        <v/>
      </c>
      <c r="DO39" s="43" t="str">
        <f t="shared" si="24"/>
        <v/>
      </c>
      <c r="DP39" s="43" t="str">
        <f t="shared" si="22"/>
        <v/>
      </c>
      <c r="DQ39" s="43" t="str">
        <f t="shared" si="15"/>
        <v/>
      </c>
      <c r="DR39" s="43" t="str">
        <f t="shared" si="15"/>
        <v/>
      </c>
      <c r="DS39" s="43" t="str">
        <f t="shared" si="15"/>
        <v/>
      </c>
      <c r="DT39" s="43" t="str">
        <f t="shared" si="15"/>
        <v/>
      </c>
      <c r="DU39" s="43" t="str">
        <f t="shared" si="15"/>
        <v/>
      </c>
      <c r="DV39" s="43" t="str">
        <f t="shared" si="15"/>
        <v/>
      </c>
      <c r="DW39" s="43" t="str">
        <f t="shared" si="15"/>
        <v/>
      </c>
      <c r="DX39" s="43" t="str">
        <f t="shared" si="15"/>
        <v/>
      </c>
      <c r="DY39" s="43" t="str">
        <f t="shared" si="15"/>
        <v/>
      </c>
      <c r="DZ39" s="43" t="str">
        <f t="shared" si="15"/>
        <v/>
      </c>
      <c r="EA39" s="43" t="str">
        <f t="shared" si="15"/>
        <v/>
      </c>
      <c r="EB39" s="43" t="str">
        <f t="shared" si="15"/>
        <v/>
      </c>
      <c r="EC39" s="43" t="str">
        <f t="shared" si="15"/>
        <v/>
      </c>
      <c r="ED39" s="43" t="str">
        <f t="shared" si="15"/>
        <v/>
      </c>
      <c r="EE39" s="43" t="str">
        <f t="shared" si="15"/>
        <v/>
      </c>
      <c r="EF39" s="43" t="str">
        <f t="shared" si="15"/>
        <v/>
      </c>
      <c r="EG39" s="43" t="str">
        <f t="shared" si="23"/>
        <v/>
      </c>
      <c r="EH39" s="43" t="str">
        <f t="shared" si="23"/>
        <v/>
      </c>
      <c r="EI39" s="43" t="str">
        <f t="shared" si="23"/>
        <v/>
      </c>
      <c r="EJ39" s="43" t="str">
        <f t="shared" si="23"/>
        <v/>
      </c>
      <c r="EK39" s="43" t="str">
        <f t="shared" si="23"/>
        <v/>
      </c>
      <c r="EL39" s="43" t="str">
        <f t="shared" si="23"/>
        <v/>
      </c>
      <c r="EM39" s="43" t="str">
        <f t="shared" si="23"/>
        <v/>
      </c>
      <c r="EN39" s="43" t="str">
        <f t="shared" si="23"/>
        <v/>
      </c>
      <c r="EO39" s="43" t="str">
        <f t="shared" si="23"/>
        <v/>
      </c>
      <c r="EP39" s="43" t="str">
        <f t="shared" si="17"/>
        <v/>
      </c>
      <c r="EQ39" s="43" t="str">
        <f t="shared" si="17"/>
        <v/>
      </c>
      <c r="ER39" s="43" t="str">
        <f t="shared" si="17"/>
        <v/>
      </c>
      <c r="ES39" s="43" t="str">
        <f t="shared" si="17"/>
        <v/>
      </c>
      <c r="ET39" s="43" t="str">
        <f t="shared" si="17"/>
        <v/>
      </c>
      <c r="EU39" s="43" t="str">
        <f t="shared" si="17"/>
        <v/>
      </c>
      <c r="EV39" s="43" t="str">
        <f t="shared" si="17"/>
        <v/>
      </c>
      <c r="EW39" s="43" t="str">
        <f t="shared" si="17"/>
        <v/>
      </c>
      <c r="EX39" s="43" t="str">
        <f t="shared" si="17"/>
        <v/>
      </c>
      <c r="EY39" s="43" t="str">
        <f t="shared" si="17"/>
        <v/>
      </c>
      <c r="EZ39" s="43" t="str">
        <f t="shared" si="17"/>
        <v/>
      </c>
      <c r="FA39" s="43" t="str">
        <f t="shared" si="17"/>
        <v/>
      </c>
      <c r="FB39" s="43" t="str">
        <f t="shared" si="17"/>
        <v/>
      </c>
      <c r="FC39" s="43" t="str">
        <f t="shared" si="17"/>
        <v/>
      </c>
      <c r="FD39" s="43" t="str">
        <f t="shared" si="17"/>
        <v/>
      </c>
      <c r="FE39" s="43" t="str">
        <f t="shared" si="17"/>
        <v/>
      </c>
      <c r="FF39" s="43" t="str">
        <f t="shared" si="18"/>
        <v/>
      </c>
      <c r="FG39" s="43" t="str">
        <f t="shared" si="18"/>
        <v/>
      </c>
      <c r="FH39" s="43" t="str">
        <f t="shared" si="18"/>
        <v/>
      </c>
      <c r="FI39" s="43" t="str">
        <f t="shared" si="18"/>
        <v/>
      </c>
      <c r="FJ39" s="43" t="str">
        <f t="shared" si="18"/>
        <v/>
      </c>
      <c r="FK39" s="43" t="str">
        <f t="shared" si="18"/>
        <v/>
      </c>
      <c r="FL39" s="43" t="str">
        <f t="shared" si="18"/>
        <v/>
      </c>
      <c r="FM39" s="43" t="str">
        <f t="shared" si="18"/>
        <v/>
      </c>
      <c r="FN39" s="43" t="str">
        <f t="shared" si="18"/>
        <v/>
      </c>
      <c r="FO39" s="43" t="str">
        <f t="shared" si="18"/>
        <v/>
      </c>
      <c r="FP39" s="43" t="str">
        <f t="shared" si="18"/>
        <v/>
      </c>
      <c r="FQ39" s="43" t="str">
        <f t="shared" si="18"/>
        <v/>
      </c>
      <c r="FR39" s="43" t="str">
        <f t="shared" si="18"/>
        <v/>
      </c>
      <c r="FS39" s="43" t="str">
        <f t="shared" si="18"/>
        <v/>
      </c>
      <c r="FT39" s="43" t="str">
        <f t="shared" si="18"/>
        <v/>
      </c>
      <c r="FU39" s="43" t="str">
        <f t="shared" si="18"/>
        <v/>
      </c>
      <c r="FV39" s="43" t="str">
        <f t="shared" si="19"/>
        <v/>
      </c>
      <c r="FW39" s="43" t="str">
        <f t="shared" si="19"/>
        <v/>
      </c>
      <c r="FX39" s="43" t="str">
        <f t="shared" si="19"/>
        <v/>
      </c>
      <c r="FY39" s="43" t="str">
        <f t="shared" si="19"/>
        <v/>
      </c>
      <c r="FZ39" s="43" t="str">
        <f t="shared" si="19"/>
        <v/>
      </c>
      <c r="GA39" s="43" t="str">
        <f t="shared" si="19"/>
        <v/>
      </c>
      <c r="GB39" s="43" t="str">
        <f t="shared" si="19"/>
        <v/>
      </c>
      <c r="GC39" s="43" t="str">
        <f t="shared" si="19"/>
        <v/>
      </c>
      <c r="GD39" s="43" t="str">
        <f t="shared" si="19"/>
        <v/>
      </c>
      <c r="GE39" s="43" t="str">
        <f t="shared" si="19"/>
        <v/>
      </c>
      <c r="GF39" s="43" t="str">
        <f t="shared" si="19"/>
        <v/>
      </c>
      <c r="GG39" s="43" t="str">
        <f t="shared" si="19"/>
        <v/>
      </c>
      <c r="GH39" s="43" t="str">
        <f t="shared" si="19"/>
        <v/>
      </c>
      <c r="GI39" s="43" t="str">
        <f t="shared" si="19"/>
        <v/>
      </c>
      <c r="GJ39" s="43" t="str">
        <f t="shared" si="19"/>
        <v/>
      </c>
      <c r="GK39" s="43" t="str">
        <f t="shared" si="19"/>
        <v/>
      </c>
      <c r="GL39" s="43" t="str">
        <f t="shared" si="20"/>
        <v/>
      </c>
      <c r="GM39" s="43" t="str">
        <f t="shared" si="20"/>
        <v/>
      </c>
      <c r="GN39" s="43" t="str">
        <f t="shared" si="20"/>
        <v/>
      </c>
      <c r="GO39" s="43" t="str">
        <f t="shared" si="20"/>
        <v/>
      </c>
      <c r="GP39" s="43" t="str">
        <f t="shared" si="20"/>
        <v/>
      </c>
      <c r="GQ39" s="43" t="str">
        <f t="shared" si="20"/>
        <v/>
      </c>
      <c r="GR39" s="43" t="str">
        <f t="shared" si="20"/>
        <v/>
      </c>
      <c r="GS39" s="43" t="str">
        <f t="shared" si="20"/>
        <v/>
      </c>
      <c r="GT39" s="43" t="str">
        <f t="shared" si="20"/>
        <v/>
      </c>
      <c r="GU39" s="43" t="str">
        <f t="shared" si="20"/>
        <v/>
      </c>
      <c r="GV39" s="43" t="str">
        <f t="shared" si="21"/>
        <v/>
      </c>
    </row>
    <row r="40" spans="1:204" x14ac:dyDescent="0.3">
      <c r="A40" s="47" t="s">
        <v>160</v>
      </c>
      <c r="B40" s="53"/>
      <c r="C40" s="53"/>
      <c r="D40" s="53"/>
      <c r="E40" s="53"/>
      <c r="F40" s="53"/>
      <c r="G40" s="53"/>
      <c r="H40" s="53"/>
      <c r="I40" s="53"/>
      <c r="J40" s="53"/>
      <c r="K40" s="50"/>
      <c r="L40" s="50"/>
      <c r="M40" s="50"/>
      <c r="N40" s="50"/>
      <c r="O40" s="50"/>
      <c r="P40" s="50"/>
      <c r="Q40" s="50"/>
      <c r="R40" s="50"/>
      <c r="S40" s="50"/>
      <c r="T40" s="50"/>
      <c r="U40" s="50"/>
      <c r="V40" s="50"/>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Y40" s="43" t="str">
        <f t="shared" si="8"/>
        <v/>
      </c>
      <c r="CZ40" s="43"/>
      <c r="DA40" s="43" t="str">
        <f t="shared" si="24"/>
        <v/>
      </c>
      <c r="DB40" s="43" t="str">
        <f t="shared" si="24"/>
        <v/>
      </c>
      <c r="DC40" s="43" t="str">
        <f t="shared" si="24"/>
        <v/>
      </c>
      <c r="DD40" s="43" t="str">
        <f t="shared" si="24"/>
        <v/>
      </c>
      <c r="DE40" s="43" t="str">
        <f t="shared" si="24"/>
        <v/>
      </c>
      <c r="DF40" s="43" t="str">
        <f t="shared" si="24"/>
        <v/>
      </c>
      <c r="DG40" s="43" t="str">
        <f t="shared" si="24"/>
        <v/>
      </c>
      <c r="DH40" s="43" t="str">
        <f t="shared" si="24"/>
        <v/>
      </c>
      <c r="DI40" s="43" t="str">
        <f t="shared" si="24"/>
        <v/>
      </c>
      <c r="DJ40" s="43" t="str">
        <f t="shared" si="24"/>
        <v/>
      </c>
      <c r="DK40" s="43" t="str">
        <f t="shared" si="24"/>
        <v/>
      </c>
      <c r="DL40" s="43" t="str">
        <f t="shared" si="24"/>
        <v/>
      </c>
      <c r="DM40" s="43" t="str">
        <f t="shared" si="24"/>
        <v/>
      </c>
      <c r="DN40" s="43" t="str">
        <f t="shared" si="24"/>
        <v/>
      </c>
      <c r="DO40" s="43" t="str">
        <f t="shared" si="24"/>
        <v/>
      </c>
      <c r="DP40" s="43" t="str">
        <f t="shared" si="22"/>
        <v/>
      </c>
      <c r="DQ40" s="43" t="str">
        <f t="shared" si="15"/>
        <v/>
      </c>
      <c r="DR40" s="43" t="str">
        <f t="shared" si="15"/>
        <v/>
      </c>
      <c r="DS40" s="43" t="str">
        <f t="shared" si="15"/>
        <v/>
      </c>
      <c r="DT40" s="43" t="str">
        <f t="shared" si="15"/>
        <v/>
      </c>
      <c r="DU40" s="43" t="str">
        <f t="shared" si="15"/>
        <v/>
      </c>
      <c r="DV40" s="43" t="str">
        <f t="shared" si="15"/>
        <v/>
      </c>
      <c r="DW40" s="43" t="str">
        <f t="shared" si="15"/>
        <v/>
      </c>
      <c r="DX40" s="43" t="str">
        <f t="shared" si="15"/>
        <v/>
      </c>
      <c r="DY40" s="43" t="str">
        <f t="shared" si="15"/>
        <v/>
      </c>
      <c r="DZ40" s="43" t="str">
        <f t="shared" si="15"/>
        <v/>
      </c>
      <c r="EA40" s="43" t="str">
        <f t="shared" si="15"/>
        <v/>
      </c>
      <c r="EB40" s="43" t="str">
        <f t="shared" si="15"/>
        <v/>
      </c>
      <c r="EC40" s="43" t="str">
        <f t="shared" si="15"/>
        <v/>
      </c>
      <c r="ED40" s="43" t="str">
        <f t="shared" si="15"/>
        <v/>
      </c>
      <c r="EE40" s="43" t="str">
        <f t="shared" si="15"/>
        <v/>
      </c>
      <c r="EF40" s="43" t="str">
        <f t="shared" ref="EF40:EU73" si="25">IF(OR($CY40="",AG40=""),"",$CY40-AG40)</f>
        <v/>
      </c>
      <c r="EG40" s="43" t="str">
        <f t="shared" si="23"/>
        <v/>
      </c>
      <c r="EH40" s="43" t="str">
        <f t="shared" si="23"/>
        <v/>
      </c>
      <c r="EI40" s="43" t="str">
        <f t="shared" si="23"/>
        <v/>
      </c>
      <c r="EJ40" s="43" t="str">
        <f t="shared" si="23"/>
        <v/>
      </c>
      <c r="EK40" s="43" t="str">
        <f t="shared" si="23"/>
        <v/>
      </c>
      <c r="EL40" s="43" t="str">
        <f t="shared" si="23"/>
        <v/>
      </c>
      <c r="EM40" s="43" t="str">
        <f t="shared" si="23"/>
        <v/>
      </c>
      <c r="EN40" s="43" t="str">
        <f t="shared" si="23"/>
        <v/>
      </c>
      <c r="EO40" s="43" t="str">
        <f t="shared" si="23"/>
        <v/>
      </c>
      <c r="EP40" s="43" t="str">
        <f t="shared" si="17"/>
        <v/>
      </c>
      <c r="EQ40" s="43" t="str">
        <f t="shared" si="17"/>
        <v/>
      </c>
      <c r="ER40" s="43" t="str">
        <f t="shared" si="17"/>
        <v/>
      </c>
      <c r="ES40" s="43" t="str">
        <f t="shared" si="17"/>
        <v/>
      </c>
      <c r="ET40" s="43" t="str">
        <f t="shared" si="17"/>
        <v/>
      </c>
      <c r="EU40" s="43" t="str">
        <f t="shared" si="17"/>
        <v/>
      </c>
      <c r="EV40" s="43" t="str">
        <f t="shared" si="17"/>
        <v/>
      </c>
      <c r="EW40" s="43" t="str">
        <f t="shared" si="17"/>
        <v/>
      </c>
      <c r="EX40" s="43" t="str">
        <f t="shared" si="17"/>
        <v/>
      </c>
      <c r="EY40" s="43" t="str">
        <f t="shared" si="17"/>
        <v/>
      </c>
      <c r="EZ40" s="43" t="str">
        <f t="shared" si="17"/>
        <v/>
      </c>
      <c r="FA40" s="43" t="str">
        <f t="shared" si="17"/>
        <v/>
      </c>
      <c r="FB40" s="43" t="str">
        <f t="shared" si="17"/>
        <v/>
      </c>
      <c r="FC40" s="43" t="str">
        <f t="shared" si="17"/>
        <v/>
      </c>
      <c r="FD40" s="43" t="str">
        <f t="shared" si="17"/>
        <v/>
      </c>
      <c r="FE40" s="43" t="str">
        <f t="shared" si="17"/>
        <v/>
      </c>
      <c r="FF40" s="43" t="str">
        <f t="shared" si="18"/>
        <v/>
      </c>
      <c r="FG40" s="43" t="str">
        <f t="shared" si="18"/>
        <v/>
      </c>
      <c r="FH40" s="43" t="str">
        <f t="shared" si="18"/>
        <v/>
      </c>
      <c r="FI40" s="43" t="str">
        <f t="shared" si="18"/>
        <v/>
      </c>
      <c r="FJ40" s="43" t="str">
        <f t="shared" si="18"/>
        <v/>
      </c>
      <c r="FK40" s="43" t="str">
        <f t="shared" si="18"/>
        <v/>
      </c>
      <c r="FL40" s="43" t="str">
        <f t="shared" si="18"/>
        <v/>
      </c>
      <c r="FM40" s="43" t="str">
        <f t="shared" si="18"/>
        <v/>
      </c>
      <c r="FN40" s="43" t="str">
        <f t="shared" si="18"/>
        <v/>
      </c>
      <c r="FO40" s="43" t="str">
        <f t="shared" si="18"/>
        <v/>
      </c>
      <c r="FP40" s="43" t="str">
        <f t="shared" si="18"/>
        <v/>
      </c>
      <c r="FQ40" s="43" t="str">
        <f t="shared" si="18"/>
        <v/>
      </c>
      <c r="FR40" s="43" t="str">
        <f t="shared" si="18"/>
        <v/>
      </c>
      <c r="FS40" s="43" t="str">
        <f t="shared" si="18"/>
        <v/>
      </c>
      <c r="FT40" s="43" t="str">
        <f t="shared" si="18"/>
        <v/>
      </c>
      <c r="FU40" s="43" t="str">
        <f t="shared" si="18"/>
        <v/>
      </c>
      <c r="FV40" s="43" t="str">
        <f t="shared" si="19"/>
        <v/>
      </c>
      <c r="FW40" s="43" t="str">
        <f t="shared" si="19"/>
        <v/>
      </c>
      <c r="FX40" s="43" t="str">
        <f t="shared" si="19"/>
        <v/>
      </c>
      <c r="FY40" s="43" t="str">
        <f t="shared" si="19"/>
        <v/>
      </c>
      <c r="FZ40" s="43" t="str">
        <f t="shared" si="19"/>
        <v/>
      </c>
      <c r="GA40" s="43" t="str">
        <f t="shared" si="19"/>
        <v/>
      </c>
      <c r="GB40" s="43" t="str">
        <f t="shared" si="19"/>
        <v/>
      </c>
      <c r="GC40" s="43" t="str">
        <f t="shared" si="19"/>
        <v/>
      </c>
      <c r="GD40" s="43" t="str">
        <f t="shared" si="19"/>
        <v/>
      </c>
      <c r="GE40" s="43" t="str">
        <f t="shared" si="19"/>
        <v/>
      </c>
      <c r="GF40" s="43" t="str">
        <f t="shared" si="19"/>
        <v/>
      </c>
      <c r="GG40" s="43" t="str">
        <f t="shared" si="19"/>
        <v/>
      </c>
      <c r="GH40" s="43" t="str">
        <f t="shared" si="19"/>
        <v/>
      </c>
      <c r="GI40" s="43" t="str">
        <f t="shared" si="19"/>
        <v/>
      </c>
      <c r="GJ40" s="43" t="str">
        <f t="shared" si="19"/>
        <v/>
      </c>
      <c r="GK40" s="43" t="str">
        <f t="shared" si="19"/>
        <v/>
      </c>
      <c r="GL40" s="43" t="str">
        <f t="shared" si="20"/>
        <v/>
      </c>
      <c r="GM40" s="43" t="str">
        <f t="shared" si="20"/>
        <v/>
      </c>
      <c r="GN40" s="43" t="str">
        <f t="shared" si="20"/>
        <v/>
      </c>
      <c r="GO40" s="43" t="str">
        <f t="shared" si="20"/>
        <v/>
      </c>
      <c r="GP40" s="43" t="str">
        <f t="shared" si="20"/>
        <v/>
      </c>
      <c r="GQ40" s="43" t="str">
        <f t="shared" si="20"/>
        <v/>
      </c>
      <c r="GR40" s="43" t="str">
        <f t="shared" si="20"/>
        <v/>
      </c>
      <c r="GS40" s="43" t="str">
        <f t="shared" si="20"/>
        <v/>
      </c>
      <c r="GT40" s="43" t="str">
        <f t="shared" si="20"/>
        <v/>
      </c>
      <c r="GU40" s="43" t="str">
        <f t="shared" si="20"/>
        <v/>
      </c>
      <c r="GV40" s="43" t="str">
        <f t="shared" si="21"/>
        <v/>
      </c>
    </row>
    <row r="41" spans="1:204" x14ac:dyDescent="0.3">
      <c r="A41" s="47" t="s">
        <v>161</v>
      </c>
      <c r="B41" s="53"/>
      <c r="C41" s="53"/>
      <c r="D41" s="53"/>
      <c r="E41" s="53"/>
      <c r="F41" s="53"/>
      <c r="G41" s="53"/>
      <c r="H41" s="53"/>
      <c r="I41" s="53"/>
      <c r="J41" s="53"/>
      <c r="K41" s="50"/>
      <c r="L41" s="50"/>
      <c r="M41" s="50"/>
      <c r="N41" s="50"/>
      <c r="O41" s="50"/>
      <c r="P41" s="50"/>
      <c r="Q41" s="50"/>
      <c r="R41" s="50"/>
      <c r="S41" s="50"/>
      <c r="T41" s="50"/>
      <c r="U41" s="50"/>
      <c r="V41" s="50"/>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Y41" s="43" t="str">
        <f t="shared" si="8"/>
        <v/>
      </c>
      <c r="CZ41" s="43"/>
      <c r="DA41" s="43" t="str">
        <f t="shared" si="24"/>
        <v/>
      </c>
      <c r="DB41" s="43" t="str">
        <f t="shared" si="24"/>
        <v/>
      </c>
      <c r="DC41" s="43" t="str">
        <f t="shared" si="24"/>
        <v/>
      </c>
      <c r="DD41" s="43" t="str">
        <f t="shared" si="24"/>
        <v/>
      </c>
      <c r="DE41" s="43" t="str">
        <f t="shared" si="24"/>
        <v/>
      </c>
      <c r="DF41" s="43" t="str">
        <f t="shared" si="24"/>
        <v/>
      </c>
      <c r="DG41" s="43" t="str">
        <f t="shared" si="24"/>
        <v/>
      </c>
      <c r="DH41" s="43" t="str">
        <f t="shared" si="24"/>
        <v/>
      </c>
      <c r="DI41" s="43" t="str">
        <f t="shared" si="24"/>
        <v/>
      </c>
      <c r="DJ41" s="43" t="str">
        <f t="shared" si="24"/>
        <v/>
      </c>
      <c r="DK41" s="43" t="str">
        <f t="shared" si="24"/>
        <v/>
      </c>
      <c r="DL41" s="43" t="str">
        <f t="shared" si="24"/>
        <v/>
      </c>
      <c r="DM41" s="43" t="str">
        <f t="shared" si="24"/>
        <v/>
      </c>
      <c r="DN41" s="43" t="str">
        <f t="shared" si="24"/>
        <v/>
      </c>
      <c r="DO41" s="43" t="str">
        <f t="shared" si="24"/>
        <v/>
      </c>
      <c r="DP41" s="43" t="str">
        <f t="shared" si="22"/>
        <v/>
      </c>
      <c r="DQ41" s="43" t="str">
        <f t="shared" si="22"/>
        <v/>
      </c>
      <c r="DR41" s="43" t="str">
        <f t="shared" si="22"/>
        <v/>
      </c>
      <c r="DS41" s="43" t="str">
        <f t="shared" si="22"/>
        <v/>
      </c>
      <c r="DT41" s="43" t="str">
        <f t="shared" si="22"/>
        <v/>
      </c>
      <c r="DU41" s="43" t="str">
        <f t="shared" si="22"/>
        <v/>
      </c>
      <c r="DV41" s="43" t="str">
        <f t="shared" si="22"/>
        <v/>
      </c>
      <c r="DW41" s="43" t="str">
        <f t="shared" si="22"/>
        <v/>
      </c>
      <c r="DX41" s="43" t="str">
        <f t="shared" si="22"/>
        <v/>
      </c>
      <c r="DY41" s="43" t="str">
        <f t="shared" si="22"/>
        <v/>
      </c>
      <c r="DZ41" s="43" t="str">
        <f t="shared" si="22"/>
        <v/>
      </c>
      <c r="EA41" s="43" t="str">
        <f t="shared" si="22"/>
        <v/>
      </c>
      <c r="EB41" s="43" t="str">
        <f t="shared" si="22"/>
        <v/>
      </c>
      <c r="EC41" s="43" t="str">
        <f t="shared" si="22"/>
        <v/>
      </c>
      <c r="ED41" s="43" t="str">
        <f t="shared" si="22"/>
        <v/>
      </c>
      <c r="EE41" s="43" t="str">
        <f t="shared" si="22"/>
        <v/>
      </c>
      <c r="EF41" s="43" t="str">
        <f t="shared" si="25"/>
        <v/>
      </c>
      <c r="EG41" s="43" t="str">
        <f t="shared" si="23"/>
        <v/>
      </c>
      <c r="EH41" s="43" t="str">
        <f t="shared" si="23"/>
        <v/>
      </c>
      <c r="EI41" s="43" t="str">
        <f t="shared" si="23"/>
        <v/>
      </c>
      <c r="EJ41" s="43" t="str">
        <f t="shared" si="23"/>
        <v/>
      </c>
      <c r="EK41" s="43" t="str">
        <f t="shared" si="23"/>
        <v/>
      </c>
      <c r="EL41" s="43" t="str">
        <f t="shared" si="23"/>
        <v/>
      </c>
      <c r="EM41" s="43" t="str">
        <f t="shared" si="23"/>
        <v/>
      </c>
      <c r="EN41" s="43" t="str">
        <f t="shared" si="23"/>
        <v/>
      </c>
      <c r="EO41" s="43" t="str">
        <f t="shared" si="23"/>
        <v/>
      </c>
      <c r="EP41" s="43" t="str">
        <f t="shared" si="17"/>
        <v/>
      </c>
      <c r="EQ41" s="43" t="str">
        <f t="shared" si="17"/>
        <v/>
      </c>
      <c r="ER41" s="43" t="str">
        <f t="shared" si="17"/>
        <v/>
      </c>
      <c r="ES41" s="43" t="str">
        <f t="shared" si="17"/>
        <v/>
      </c>
      <c r="ET41" s="43" t="str">
        <f t="shared" si="17"/>
        <v/>
      </c>
      <c r="EU41" s="43" t="str">
        <f t="shared" si="17"/>
        <v/>
      </c>
      <c r="EV41" s="43" t="str">
        <f t="shared" si="17"/>
        <v/>
      </c>
      <c r="EW41" s="43" t="str">
        <f t="shared" si="17"/>
        <v/>
      </c>
      <c r="EX41" s="43" t="str">
        <f t="shared" si="17"/>
        <v/>
      </c>
      <c r="EY41" s="43" t="str">
        <f t="shared" si="17"/>
        <v/>
      </c>
      <c r="EZ41" s="43" t="str">
        <f t="shared" si="17"/>
        <v/>
      </c>
      <c r="FA41" s="43" t="str">
        <f t="shared" si="17"/>
        <v/>
      </c>
      <c r="FB41" s="43" t="str">
        <f t="shared" si="17"/>
        <v/>
      </c>
      <c r="FC41" s="43" t="str">
        <f t="shared" si="17"/>
        <v/>
      </c>
      <c r="FD41" s="43" t="str">
        <f t="shared" si="17"/>
        <v/>
      </c>
      <c r="FE41" s="43" t="str">
        <f t="shared" si="17"/>
        <v/>
      </c>
      <c r="FF41" s="43" t="str">
        <f t="shared" si="18"/>
        <v/>
      </c>
      <c r="FG41" s="43" t="str">
        <f t="shared" si="18"/>
        <v/>
      </c>
      <c r="FH41" s="43" t="str">
        <f t="shared" si="18"/>
        <v/>
      </c>
      <c r="FI41" s="43" t="str">
        <f t="shared" si="18"/>
        <v/>
      </c>
      <c r="FJ41" s="43" t="str">
        <f t="shared" si="18"/>
        <v/>
      </c>
      <c r="FK41" s="43" t="str">
        <f t="shared" si="18"/>
        <v/>
      </c>
      <c r="FL41" s="43" t="str">
        <f t="shared" si="18"/>
        <v/>
      </c>
      <c r="FM41" s="43" t="str">
        <f t="shared" si="18"/>
        <v/>
      </c>
      <c r="FN41" s="43" t="str">
        <f t="shared" si="18"/>
        <v/>
      </c>
      <c r="FO41" s="43" t="str">
        <f t="shared" si="18"/>
        <v/>
      </c>
      <c r="FP41" s="43" t="str">
        <f t="shared" si="18"/>
        <v/>
      </c>
      <c r="FQ41" s="43" t="str">
        <f t="shared" si="18"/>
        <v/>
      </c>
      <c r="FR41" s="43" t="str">
        <f t="shared" si="18"/>
        <v/>
      </c>
      <c r="FS41" s="43" t="str">
        <f t="shared" si="18"/>
        <v/>
      </c>
      <c r="FT41" s="43" t="str">
        <f t="shared" si="18"/>
        <v/>
      </c>
      <c r="FU41" s="43" t="str">
        <f t="shared" si="18"/>
        <v/>
      </c>
      <c r="FV41" s="43" t="str">
        <f t="shared" si="19"/>
        <v/>
      </c>
      <c r="FW41" s="43" t="str">
        <f t="shared" si="19"/>
        <v/>
      </c>
      <c r="FX41" s="43" t="str">
        <f t="shared" si="19"/>
        <v/>
      </c>
      <c r="FY41" s="43" t="str">
        <f t="shared" si="19"/>
        <v/>
      </c>
      <c r="FZ41" s="43" t="str">
        <f t="shared" si="19"/>
        <v/>
      </c>
      <c r="GA41" s="43" t="str">
        <f t="shared" si="19"/>
        <v/>
      </c>
      <c r="GB41" s="43" t="str">
        <f t="shared" si="19"/>
        <v/>
      </c>
      <c r="GC41" s="43" t="str">
        <f t="shared" si="19"/>
        <v/>
      </c>
      <c r="GD41" s="43" t="str">
        <f t="shared" si="19"/>
        <v/>
      </c>
      <c r="GE41" s="43" t="str">
        <f t="shared" si="19"/>
        <v/>
      </c>
      <c r="GF41" s="43" t="str">
        <f t="shared" si="19"/>
        <v/>
      </c>
      <c r="GG41" s="43" t="str">
        <f t="shared" si="19"/>
        <v/>
      </c>
      <c r="GH41" s="43" t="str">
        <f t="shared" si="19"/>
        <v/>
      </c>
      <c r="GI41" s="43" t="str">
        <f t="shared" si="19"/>
        <v/>
      </c>
      <c r="GJ41" s="43" t="str">
        <f t="shared" si="19"/>
        <v/>
      </c>
      <c r="GK41" s="43" t="str">
        <f t="shared" si="19"/>
        <v/>
      </c>
      <c r="GL41" s="43" t="str">
        <f t="shared" si="20"/>
        <v/>
      </c>
      <c r="GM41" s="43" t="str">
        <f t="shared" si="20"/>
        <v/>
      </c>
      <c r="GN41" s="43" t="str">
        <f t="shared" si="20"/>
        <v/>
      </c>
      <c r="GO41" s="43" t="str">
        <f t="shared" si="20"/>
        <v/>
      </c>
      <c r="GP41" s="43" t="str">
        <f t="shared" si="20"/>
        <v/>
      </c>
      <c r="GQ41" s="43" t="str">
        <f t="shared" si="20"/>
        <v/>
      </c>
      <c r="GR41" s="43" t="str">
        <f t="shared" si="20"/>
        <v/>
      </c>
      <c r="GS41" s="43" t="str">
        <f t="shared" si="20"/>
        <v/>
      </c>
      <c r="GT41" s="43" t="str">
        <f t="shared" si="20"/>
        <v/>
      </c>
      <c r="GU41" s="43" t="str">
        <f t="shared" si="20"/>
        <v/>
      </c>
      <c r="GV41" s="43" t="str">
        <f t="shared" si="21"/>
        <v/>
      </c>
    </row>
    <row r="42" spans="1:204" x14ac:dyDescent="0.3">
      <c r="A42" s="47" t="s">
        <v>162</v>
      </c>
      <c r="B42" s="53"/>
      <c r="C42" s="53"/>
      <c r="D42" s="53"/>
      <c r="E42" s="53"/>
      <c r="F42" s="53"/>
      <c r="G42" s="53"/>
      <c r="H42" s="53"/>
      <c r="I42" s="53"/>
      <c r="J42" s="53"/>
      <c r="K42" s="50"/>
      <c r="L42" s="50"/>
      <c r="M42" s="50"/>
      <c r="N42" s="50"/>
      <c r="O42" s="50"/>
      <c r="P42" s="50"/>
      <c r="Q42" s="50"/>
      <c r="R42" s="50"/>
      <c r="S42" s="50"/>
      <c r="T42" s="50"/>
      <c r="U42" s="50"/>
      <c r="V42" s="50"/>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Y42" s="43" t="str">
        <f t="shared" si="8"/>
        <v/>
      </c>
      <c r="CZ42" s="43"/>
      <c r="DA42" s="43" t="str">
        <f t="shared" si="24"/>
        <v/>
      </c>
      <c r="DB42" s="43" t="str">
        <f t="shared" si="24"/>
        <v/>
      </c>
      <c r="DC42" s="43" t="str">
        <f t="shared" si="24"/>
        <v/>
      </c>
      <c r="DD42" s="43" t="str">
        <f t="shared" si="24"/>
        <v/>
      </c>
      <c r="DE42" s="43" t="str">
        <f t="shared" si="24"/>
        <v/>
      </c>
      <c r="DF42" s="43" t="str">
        <f t="shared" si="24"/>
        <v/>
      </c>
      <c r="DG42" s="43" t="str">
        <f t="shared" si="24"/>
        <v/>
      </c>
      <c r="DH42" s="43" t="str">
        <f t="shared" si="24"/>
        <v/>
      </c>
      <c r="DI42" s="43" t="str">
        <f t="shared" si="24"/>
        <v/>
      </c>
      <c r="DJ42" s="43" t="str">
        <f t="shared" si="24"/>
        <v/>
      </c>
      <c r="DK42" s="43" t="str">
        <f t="shared" si="24"/>
        <v/>
      </c>
      <c r="DL42" s="43" t="str">
        <f t="shared" si="24"/>
        <v/>
      </c>
      <c r="DM42" s="43" t="str">
        <f t="shared" si="24"/>
        <v/>
      </c>
      <c r="DN42" s="43" t="str">
        <f t="shared" si="24"/>
        <v/>
      </c>
      <c r="DO42" s="43" t="str">
        <f t="shared" si="24"/>
        <v/>
      </c>
      <c r="DP42" s="43" t="str">
        <f t="shared" si="22"/>
        <v/>
      </c>
      <c r="DQ42" s="43" t="str">
        <f t="shared" si="22"/>
        <v/>
      </c>
      <c r="DR42" s="43" t="str">
        <f t="shared" si="22"/>
        <v/>
      </c>
      <c r="DS42" s="43" t="str">
        <f t="shared" si="22"/>
        <v/>
      </c>
      <c r="DT42" s="43" t="str">
        <f t="shared" si="22"/>
        <v/>
      </c>
      <c r="DU42" s="43" t="str">
        <f t="shared" si="22"/>
        <v/>
      </c>
      <c r="DV42" s="43" t="str">
        <f t="shared" si="22"/>
        <v/>
      </c>
      <c r="DW42" s="43" t="str">
        <f t="shared" si="22"/>
        <v/>
      </c>
      <c r="DX42" s="43" t="str">
        <f t="shared" si="22"/>
        <v/>
      </c>
      <c r="DY42" s="43" t="str">
        <f t="shared" si="22"/>
        <v/>
      </c>
      <c r="DZ42" s="43" t="str">
        <f t="shared" si="22"/>
        <v/>
      </c>
      <c r="EA42" s="43" t="str">
        <f t="shared" si="22"/>
        <v/>
      </c>
      <c r="EB42" s="43" t="str">
        <f t="shared" si="22"/>
        <v/>
      </c>
      <c r="EC42" s="43" t="str">
        <f t="shared" si="22"/>
        <v/>
      </c>
      <c r="ED42" s="43" t="str">
        <f t="shared" si="22"/>
        <v/>
      </c>
      <c r="EE42" s="43" t="str">
        <f t="shared" si="22"/>
        <v/>
      </c>
      <c r="EF42" s="43" t="str">
        <f t="shared" si="25"/>
        <v/>
      </c>
      <c r="EG42" s="43" t="str">
        <f t="shared" si="23"/>
        <v/>
      </c>
      <c r="EH42" s="43" t="str">
        <f t="shared" si="23"/>
        <v/>
      </c>
      <c r="EI42" s="43" t="str">
        <f t="shared" si="23"/>
        <v/>
      </c>
      <c r="EJ42" s="43" t="str">
        <f t="shared" si="23"/>
        <v/>
      </c>
      <c r="EK42" s="43" t="str">
        <f t="shared" si="23"/>
        <v/>
      </c>
      <c r="EL42" s="43" t="str">
        <f t="shared" si="23"/>
        <v/>
      </c>
      <c r="EM42" s="43" t="str">
        <f t="shared" si="23"/>
        <v/>
      </c>
      <c r="EN42" s="43" t="str">
        <f t="shared" si="23"/>
        <v/>
      </c>
      <c r="EO42" s="43" t="str">
        <f t="shared" si="23"/>
        <v/>
      </c>
      <c r="EP42" s="43" t="str">
        <f t="shared" si="17"/>
        <v/>
      </c>
      <c r="EQ42" s="43" t="str">
        <f t="shared" si="17"/>
        <v/>
      </c>
      <c r="ER42" s="43" t="str">
        <f t="shared" si="17"/>
        <v/>
      </c>
      <c r="ES42" s="43" t="str">
        <f t="shared" si="17"/>
        <v/>
      </c>
      <c r="ET42" s="43" t="str">
        <f t="shared" si="17"/>
        <v/>
      </c>
      <c r="EU42" s="43" t="str">
        <f t="shared" si="17"/>
        <v/>
      </c>
      <c r="EV42" s="43" t="str">
        <f t="shared" si="17"/>
        <v/>
      </c>
      <c r="EW42" s="43" t="str">
        <f t="shared" si="17"/>
        <v/>
      </c>
      <c r="EX42" s="43" t="str">
        <f t="shared" si="17"/>
        <v/>
      </c>
      <c r="EY42" s="43" t="str">
        <f t="shared" si="17"/>
        <v/>
      </c>
      <c r="EZ42" s="43" t="str">
        <f t="shared" si="17"/>
        <v/>
      </c>
      <c r="FA42" s="43" t="str">
        <f t="shared" si="17"/>
        <v/>
      </c>
      <c r="FB42" s="43" t="str">
        <f t="shared" si="17"/>
        <v/>
      </c>
      <c r="FC42" s="43" t="str">
        <f t="shared" si="17"/>
        <v/>
      </c>
      <c r="FD42" s="43" t="str">
        <f t="shared" si="17"/>
        <v/>
      </c>
      <c r="FE42" s="43" t="str">
        <f t="shared" si="17"/>
        <v/>
      </c>
      <c r="FF42" s="43" t="str">
        <f t="shared" si="18"/>
        <v/>
      </c>
      <c r="FG42" s="43" t="str">
        <f t="shared" si="18"/>
        <v/>
      </c>
      <c r="FH42" s="43" t="str">
        <f t="shared" si="18"/>
        <v/>
      </c>
      <c r="FI42" s="43" t="str">
        <f t="shared" si="18"/>
        <v/>
      </c>
      <c r="FJ42" s="43" t="str">
        <f t="shared" si="18"/>
        <v/>
      </c>
      <c r="FK42" s="43" t="str">
        <f t="shared" si="18"/>
        <v/>
      </c>
      <c r="FL42" s="43" t="str">
        <f t="shared" si="18"/>
        <v/>
      </c>
      <c r="FM42" s="43" t="str">
        <f t="shared" si="18"/>
        <v/>
      </c>
      <c r="FN42" s="43" t="str">
        <f t="shared" si="18"/>
        <v/>
      </c>
      <c r="FO42" s="43" t="str">
        <f t="shared" si="18"/>
        <v/>
      </c>
      <c r="FP42" s="43" t="str">
        <f t="shared" si="18"/>
        <v/>
      </c>
      <c r="FQ42" s="43" t="str">
        <f t="shared" si="18"/>
        <v/>
      </c>
      <c r="FR42" s="43" t="str">
        <f t="shared" si="18"/>
        <v/>
      </c>
      <c r="FS42" s="43" t="str">
        <f t="shared" si="18"/>
        <v/>
      </c>
      <c r="FT42" s="43" t="str">
        <f t="shared" si="18"/>
        <v/>
      </c>
      <c r="FU42" s="43" t="str">
        <f t="shared" si="18"/>
        <v/>
      </c>
      <c r="FV42" s="43" t="str">
        <f t="shared" si="19"/>
        <v/>
      </c>
      <c r="FW42" s="43" t="str">
        <f t="shared" si="19"/>
        <v/>
      </c>
      <c r="FX42" s="43" t="str">
        <f t="shared" si="19"/>
        <v/>
      </c>
      <c r="FY42" s="43" t="str">
        <f t="shared" si="19"/>
        <v/>
      </c>
      <c r="FZ42" s="43" t="str">
        <f t="shared" si="19"/>
        <v/>
      </c>
      <c r="GA42" s="43" t="str">
        <f t="shared" si="19"/>
        <v/>
      </c>
      <c r="GB42" s="43" t="str">
        <f t="shared" si="19"/>
        <v/>
      </c>
      <c r="GC42" s="43" t="str">
        <f t="shared" si="19"/>
        <v/>
      </c>
      <c r="GD42" s="43" t="str">
        <f t="shared" si="19"/>
        <v/>
      </c>
      <c r="GE42" s="43" t="str">
        <f t="shared" si="19"/>
        <v/>
      </c>
      <c r="GF42" s="43" t="str">
        <f t="shared" si="19"/>
        <v/>
      </c>
      <c r="GG42" s="43" t="str">
        <f t="shared" si="19"/>
        <v/>
      </c>
      <c r="GH42" s="43" t="str">
        <f t="shared" si="19"/>
        <v/>
      </c>
      <c r="GI42" s="43" t="str">
        <f t="shared" si="19"/>
        <v/>
      </c>
      <c r="GJ42" s="43" t="str">
        <f t="shared" si="19"/>
        <v/>
      </c>
      <c r="GK42" s="43" t="str">
        <f t="shared" si="19"/>
        <v/>
      </c>
      <c r="GL42" s="43" t="str">
        <f t="shared" si="20"/>
        <v/>
      </c>
      <c r="GM42" s="43" t="str">
        <f t="shared" si="20"/>
        <v/>
      </c>
      <c r="GN42" s="43" t="str">
        <f t="shared" si="20"/>
        <v/>
      </c>
      <c r="GO42" s="43" t="str">
        <f t="shared" si="20"/>
        <v/>
      </c>
      <c r="GP42" s="43" t="str">
        <f t="shared" si="20"/>
        <v/>
      </c>
      <c r="GQ42" s="43" t="str">
        <f t="shared" si="20"/>
        <v/>
      </c>
      <c r="GR42" s="43" t="str">
        <f t="shared" si="20"/>
        <v/>
      </c>
      <c r="GS42" s="43" t="str">
        <f t="shared" si="20"/>
        <v/>
      </c>
      <c r="GT42" s="43" t="str">
        <f t="shared" si="20"/>
        <v/>
      </c>
      <c r="GU42" s="43" t="str">
        <f t="shared" si="20"/>
        <v/>
      </c>
      <c r="GV42" s="43" t="str">
        <f t="shared" si="21"/>
        <v/>
      </c>
    </row>
    <row r="43" spans="1:204" x14ac:dyDescent="0.3">
      <c r="A43" s="47" t="s">
        <v>163</v>
      </c>
      <c r="B43" s="53"/>
      <c r="C43" s="53"/>
      <c r="D43" s="53"/>
      <c r="E43" s="53"/>
      <c r="F43" s="53"/>
      <c r="G43" s="53"/>
      <c r="H43" s="53"/>
      <c r="I43" s="53"/>
      <c r="J43" s="53"/>
      <c r="K43" s="50"/>
      <c r="L43" s="50"/>
      <c r="M43" s="50"/>
      <c r="N43" s="50"/>
      <c r="O43" s="50"/>
      <c r="P43" s="50"/>
      <c r="Q43" s="50"/>
      <c r="R43" s="50"/>
      <c r="S43" s="50"/>
      <c r="T43" s="50"/>
      <c r="U43" s="50"/>
      <c r="V43" s="50"/>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Y43" s="43" t="str">
        <f t="shared" si="8"/>
        <v/>
      </c>
      <c r="CZ43" s="43"/>
      <c r="DA43" s="43" t="str">
        <f t="shared" si="24"/>
        <v/>
      </c>
      <c r="DB43" s="43" t="str">
        <f t="shared" si="24"/>
        <v/>
      </c>
      <c r="DC43" s="43" t="str">
        <f t="shared" si="24"/>
        <v/>
      </c>
      <c r="DD43" s="43" t="str">
        <f t="shared" si="24"/>
        <v/>
      </c>
      <c r="DE43" s="43" t="str">
        <f t="shared" si="24"/>
        <v/>
      </c>
      <c r="DF43" s="43" t="str">
        <f t="shared" si="24"/>
        <v/>
      </c>
      <c r="DG43" s="43" t="str">
        <f t="shared" si="24"/>
        <v/>
      </c>
      <c r="DH43" s="43" t="str">
        <f t="shared" si="24"/>
        <v/>
      </c>
      <c r="DI43" s="43" t="str">
        <f t="shared" si="24"/>
        <v/>
      </c>
      <c r="DJ43" s="43" t="str">
        <f t="shared" si="24"/>
        <v/>
      </c>
      <c r="DK43" s="43" t="str">
        <f t="shared" si="24"/>
        <v/>
      </c>
      <c r="DL43" s="43" t="str">
        <f t="shared" si="24"/>
        <v/>
      </c>
      <c r="DM43" s="43" t="str">
        <f t="shared" si="24"/>
        <v/>
      </c>
      <c r="DN43" s="43" t="str">
        <f t="shared" si="24"/>
        <v/>
      </c>
      <c r="DO43" s="43" t="str">
        <f t="shared" si="24"/>
        <v/>
      </c>
      <c r="DP43" s="43" t="str">
        <f t="shared" si="22"/>
        <v/>
      </c>
      <c r="DQ43" s="43" t="str">
        <f t="shared" si="22"/>
        <v/>
      </c>
      <c r="DR43" s="43" t="str">
        <f t="shared" si="22"/>
        <v/>
      </c>
      <c r="DS43" s="43" t="str">
        <f t="shared" si="22"/>
        <v/>
      </c>
      <c r="DT43" s="43" t="str">
        <f t="shared" si="22"/>
        <v/>
      </c>
      <c r="DU43" s="43" t="str">
        <f t="shared" si="22"/>
        <v/>
      </c>
      <c r="DV43" s="43" t="str">
        <f t="shared" si="22"/>
        <v/>
      </c>
      <c r="DW43" s="43" t="str">
        <f t="shared" si="22"/>
        <v/>
      </c>
      <c r="DX43" s="43" t="str">
        <f t="shared" si="22"/>
        <v/>
      </c>
      <c r="DY43" s="43" t="str">
        <f t="shared" si="22"/>
        <v/>
      </c>
      <c r="DZ43" s="43" t="str">
        <f t="shared" si="22"/>
        <v/>
      </c>
      <c r="EA43" s="43" t="str">
        <f t="shared" si="22"/>
        <v/>
      </c>
      <c r="EB43" s="43" t="str">
        <f t="shared" si="22"/>
        <v/>
      </c>
      <c r="EC43" s="43" t="str">
        <f t="shared" si="22"/>
        <v/>
      </c>
      <c r="ED43" s="43" t="str">
        <f t="shared" si="22"/>
        <v/>
      </c>
      <c r="EE43" s="43" t="str">
        <f t="shared" si="22"/>
        <v/>
      </c>
      <c r="EF43" s="43" t="str">
        <f t="shared" si="25"/>
        <v/>
      </c>
      <c r="EG43" s="43" t="str">
        <f t="shared" si="23"/>
        <v/>
      </c>
      <c r="EH43" s="43" t="str">
        <f t="shared" si="23"/>
        <v/>
      </c>
      <c r="EI43" s="43" t="str">
        <f t="shared" si="23"/>
        <v/>
      </c>
      <c r="EJ43" s="43" t="str">
        <f t="shared" si="23"/>
        <v/>
      </c>
      <c r="EK43" s="43" t="str">
        <f t="shared" si="23"/>
        <v/>
      </c>
      <c r="EL43" s="43" t="str">
        <f t="shared" si="23"/>
        <v/>
      </c>
      <c r="EM43" s="43" t="str">
        <f t="shared" si="23"/>
        <v/>
      </c>
      <c r="EN43" s="43" t="str">
        <f t="shared" si="23"/>
        <v/>
      </c>
      <c r="EO43" s="43" t="str">
        <f t="shared" si="23"/>
        <v/>
      </c>
      <c r="EP43" s="43" t="str">
        <f t="shared" si="17"/>
        <v/>
      </c>
      <c r="EQ43" s="43" t="str">
        <f t="shared" si="17"/>
        <v/>
      </c>
      <c r="ER43" s="43" t="str">
        <f t="shared" si="17"/>
        <v/>
      </c>
      <c r="ES43" s="43" t="str">
        <f t="shared" si="17"/>
        <v/>
      </c>
      <c r="ET43" s="43" t="str">
        <f t="shared" si="17"/>
        <v/>
      </c>
      <c r="EU43" s="43" t="str">
        <f t="shared" si="17"/>
        <v/>
      </c>
      <c r="EV43" s="43" t="str">
        <f t="shared" si="17"/>
        <v/>
      </c>
      <c r="EW43" s="43" t="str">
        <f t="shared" si="17"/>
        <v/>
      </c>
      <c r="EX43" s="43" t="str">
        <f t="shared" si="17"/>
        <v/>
      </c>
      <c r="EY43" s="43" t="str">
        <f t="shared" si="17"/>
        <v/>
      </c>
      <c r="EZ43" s="43" t="str">
        <f t="shared" si="17"/>
        <v/>
      </c>
      <c r="FA43" s="43" t="str">
        <f t="shared" si="17"/>
        <v/>
      </c>
      <c r="FB43" s="43" t="str">
        <f t="shared" si="17"/>
        <v/>
      </c>
      <c r="FC43" s="43" t="str">
        <f t="shared" si="17"/>
        <v/>
      </c>
      <c r="FD43" s="43" t="str">
        <f t="shared" si="17"/>
        <v/>
      </c>
      <c r="FE43" s="43" t="str">
        <f t="shared" si="17"/>
        <v/>
      </c>
      <c r="FF43" s="43" t="str">
        <f t="shared" si="18"/>
        <v/>
      </c>
      <c r="FG43" s="43" t="str">
        <f t="shared" si="18"/>
        <v/>
      </c>
      <c r="FH43" s="43" t="str">
        <f t="shared" si="18"/>
        <v/>
      </c>
      <c r="FI43" s="43" t="str">
        <f t="shared" si="18"/>
        <v/>
      </c>
      <c r="FJ43" s="43" t="str">
        <f t="shared" si="18"/>
        <v/>
      </c>
      <c r="FK43" s="43" t="str">
        <f t="shared" si="18"/>
        <v/>
      </c>
      <c r="FL43" s="43" t="str">
        <f t="shared" si="18"/>
        <v/>
      </c>
      <c r="FM43" s="43" t="str">
        <f t="shared" si="18"/>
        <v/>
      </c>
      <c r="FN43" s="43" t="str">
        <f t="shared" si="18"/>
        <v/>
      </c>
      <c r="FO43" s="43" t="str">
        <f t="shared" si="18"/>
        <v/>
      </c>
      <c r="FP43" s="43" t="str">
        <f t="shared" si="18"/>
        <v/>
      </c>
      <c r="FQ43" s="43" t="str">
        <f t="shared" si="18"/>
        <v/>
      </c>
      <c r="FR43" s="43" t="str">
        <f t="shared" si="18"/>
        <v/>
      </c>
      <c r="FS43" s="43" t="str">
        <f t="shared" si="18"/>
        <v/>
      </c>
      <c r="FT43" s="43" t="str">
        <f t="shared" si="18"/>
        <v/>
      </c>
      <c r="FU43" s="43" t="str">
        <f t="shared" si="18"/>
        <v/>
      </c>
      <c r="FV43" s="43" t="str">
        <f t="shared" si="19"/>
        <v/>
      </c>
      <c r="FW43" s="43" t="str">
        <f t="shared" si="19"/>
        <v/>
      </c>
      <c r="FX43" s="43" t="str">
        <f t="shared" si="19"/>
        <v/>
      </c>
      <c r="FY43" s="43" t="str">
        <f t="shared" si="19"/>
        <v/>
      </c>
      <c r="FZ43" s="43" t="str">
        <f t="shared" si="19"/>
        <v/>
      </c>
      <c r="GA43" s="43" t="str">
        <f t="shared" si="19"/>
        <v/>
      </c>
      <c r="GB43" s="43" t="str">
        <f t="shared" si="19"/>
        <v/>
      </c>
      <c r="GC43" s="43" t="str">
        <f t="shared" si="19"/>
        <v/>
      </c>
      <c r="GD43" s="43" t="str">
        <f t="shared" si="19"/>
        <v/>
      </c>
      <c r="GE43" s="43" t="str">
        <f t="shared" si="19"/>
        <v/>
      </c>
      <c r="GF43" s="43" t="str">
        <f t="shared" si="19"/>
        <v/>
      </c>
      <c r="GG43" s="43" t="str">
        <f t="shared" si="19"/>
        <v/>
      </c>
      <c r="GH43" s="43" t="str">
        <f t="shared" si="19"/>
        <v/>
      </c>
      <c r="GI43" s="43" t="str">
        <f t="shared" si="19"/>
        <v/>
      </c>
      <c r="GJ43" s="43" t="str">
        <f t="shared" si="19"/>
        <v/>
      </c>
      <c r="GK43" s="43" t="str">
        <f t="shared" si="19"/>
        <v/>
      </c>
      <c r="GL43" s="43" t="str">
        <f t="shared" si="20"/>
        <v/>
      </c>
      <c r="GM43" s="43" t="str">
        <f t="shared" si="20"/>
        <v/>
      </c>
      <c r="GN43" s="43" t="str">
        <f t="shared" si="20"/>
        <v/>
      </c>
      <c r="GO43" s="43" t="str">
        <f t="shared" si="20"/>
        <v/>
      </c>
      <c r="GP43" s="43" t="str">
        <f t="shared" si="20"/>
        <v/>
      </c>
      <c r="GQ43" s="43" t="str">
        <f t="shared" si="20"/>
        <v/>
      </c>
      <c r="GR43" s="43" t="str">
        <f t="shared" si="20"/>
        <v/>
      </c>
      <c r="GS43" s="43" t="str">
        <f t="shared" si="20"/>
        <v/>
      </c>
      <c r="GT43" s="43" t="str">
        <f t="shared" si="20"/>
        <v/>
      </c>
      <c r="GU43" s="43" t="str">
        <f t="shared" si="20"/>
        <v/>
      </c>
      <c r="GV43" s="43" t="str">
        <f t="shared" si="21"/>
        <v/>
      </c>
    </row>
    <row r="44" spans="1:204" x14ac:dyDescent="0.3">
      <c r="A44" s="47" t="s">
        <v>164</v>
      </c>
      <c r="B44" s="53"/>
      <c r="C44" s="53"/>
      <c r="D44" s="53"/>
      <c r="E44" s="53"/>
      <c r="F44" s="53"/>
      <c r="G44" s="53"/>
      <c r="H44" s="53"/>
      <c r="I44" s="53"/>
      <c r="J44" s="53"/>
      <c r="K44" s="50"/>
      <c r="L44" s="50"/>
      <c r="M44" s="50"/>
      <c r="N44" s="50"/>
      <c r="O44" s="50"/>
      <c r="P44" s="50"/>
      <c r="Q44" s="50"/>
      <c r="R44" s="50"/>
      <c r="S44" s="50"/>
      <c r="T44" s="50"/>
      <c r="U44" s="50"/>
      <c r="V44" s="50"/>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Y44" s="43" t="str">
        <f t="shared" si="8"/>
        <v/>
      </c>
      <c r="CZ44" s="43"/>
      <c r="DA44" s="43" t="str">
        <f t="shared" si="24"/>
        <v/>
      </c>
      <c r="DB44" s="43" t="str">
        <f t="shared" si="24"/>
        <v/>
      </c>
      <c r="DC44" s="43" t="str">
        <f t="shared" si="24"/>
        <v/>
      </c>
      <c r="DD44" s="43" t="str">
        <f t="shared" si="24"/>
        <v/>
      </c>
      <c r="DE44" s="43" t="str">
        <f t="shared" si="24"/>
        <v/>
      </c>
      <c r="DF44" s="43" t="str">
        <f t="shared" si="24"/>
        <v/>
      </c>
      <c r="DG44" s="43" t="str">
        <f t="shared" si="24"/>
        <v/>
      </c>
      <c r="DH44" s="43" t="str">
        <f t="shared" si="24"/>
        <v/>
      </c>
      <c r="DI44" s="43" t="str">
        <f t="shared" si="24"/>
        <v/>
      </c>
      <c r="DJ44" s="43" t="str">
        <f t="shared" si="24"/>
        <v/>
      </c>
      <c r="DK44" s="43" t="str">
        <f t="shared" si="24"/>
        <v/>
      </c>
      <c r="DL44" s="43" t="str">
        <f t="shared" si="24"/>
        <v/>
      </c>
      <c r="DM44" s="43" t="str">
        <f t="shared" si="24"/>
        <v/>
      </c>
      <c r="DN44" s="43" t="str">
        <f t="shared" si="24"/>
        <v/>
      </c>
      <c r="DO44" s="43" t="str">
        <f t="shared" si="24"/>
        <v/>
      </c>
      <c r="DP44" s="43" t="str">
        <f t="shared" si="22"/>
        <v/>
      </c>
      <c r="DQ44" s="43" t="str">
        <f t="shared" si="22"/>
        <v/>
      </c>
      <c r="DR44" s="43" t="str">
        <f t="shared" si="22"/>
        <v/>
      </c>
      <c r="DS44" s="43" t="str">
        <f t="shared" si="22"/>
        <v/>
      </c>
      <c r="DT44" s="43" t="str">
        <f t="shared" si="22"/>
        <v/>
      </c>
      <c r="DU44" s="43" t="str">
        <f t="shared" si="22"/>
        <v/>
      </c>
      <c r="DV44" s="43" t="str">
        <f t="shared" si="22"/>
        <v/>
      </c>
      <c r="DW44" s="43" t="str">
        <f t="shared" si="22"/>
        <v/>
      </c>
      <c r="DX44" s="43" t="str">
        <f t="shared" si="22"/>
        <v/>
      </c>
      <c r="DY44" s="43" t="str">
        <f t="shared" si="22"/>
        <v/>
      </c>
      <c r="DZ44" s="43" t="str">
        <f t="shared" si="22"/>
        <v/>
      </c>
      <c r="EA44" s="43" t="str">
        <f t="shared" si="22"/>
        <v/>
      </c>
      <c r="EB44" s="43" t="str">
        <f t="shared" si="22"/>
        <v/>
      </c>
      <c r="EC44" s="43" t="str">
        <f t="shared" si="22"/>
        <v/>
      </c>
      <c r="ED44" s="43" t="str">
        <f t="shared" si="22"/>
        <v/>
      </c>
      <c r="EE44" s="43" t="str">
        <f t="shared" si="22"/>
        <v/>
      </c>
      <c r="EF44" s="43" t="str">
        <f t="shared" si="25"/>
        <v/>
      </c>
      <c r="EG44" s="43" t="str">
        <f t="shared" si="23"/>
        <v/>
      </c>
      <c r="EH44" s="43" t="str">
        <f t="shared" si="23"/>
        <v/>
      </c>
      <c r="EI44" s="43" t="str">
        <f t="shared" si="23"/>
        <v/>
      </c>
      <c r="EJ44" s="43" t="str">
        <f t="shared" si="23"/>
        <v/>
      </c>
      <c r="EK44" s="43" t="str">
        <f t="shared" si="23"/>
        <v/>
      </c>
      <c r="EL44" s="43" t="str">
        <f t="shared" si="23"/>
        <v/>
      </c>
      <c r="EM44" s="43" t="str">
        <f t="shared" si="23"/>
        <v/>
      </c>
      <c r="EN44" s="43" t="str">
        <f t="shared" si="23"/>
        <v/>
      </c>
      <c r="EO44" s="43" t="str">
        <f t="shared" si="23"/>
        <v/>
      </c>
      <c r="EP44" s="43" t="str">
        <f t="shared" si="17"/>
        <v/>
      </c>
      <c r="EQ44" s="43" t="str">
        <f t="shared" si="17"/>
        <v/>
      </c>
      <c r="ER44" s="43" t="str">
        <f t="shared" si="17"/>
        <v/>
      </c>
      <c r="ES44" s="43" t="str">
        <f t="shared" si="17"/>
        <v/>
      </c>
      <c r="ET44" s="43" t="str">
        <f t="shared" si="17"/>
        <v/>
      </c>
      <c r="EU44" s="43" t="str">
        <f t="shared" si="17"/>
        <v/>
      </c>
      <c r="EV44" s="43" t="str">
        <f t="shared" si="17"/>
        <v/>
      </c>
      <c r="EW44" s="43" t="str">
        <f t="shared" si="17"/>
        <v/>
      </c>
      <c r="EX44" s="43" t="str">
        <f t="shared" si="17"/>
        <v/>
      </c>
      <c r="EY44" s="43" t="str">
        <f t="shared" si="17"/>
        <v/>
      </c>
      <c r="EZ44" s="43" t="str">
        <f t="shared" si="17"/>
        <v/>
      </c>
      <c r="FA44" s="43" t="str">
        <f t="shared" si="17"/>
        <v/>
      </c>
      <c r="FB44" s="43" t="str">
        <f t="shared" si="17"/>
        <v/>
      </c>
      <c r="FC44" s="43" t="str">
        <f t="shared" si="17"/>
        <v/>
      </c>
      <c r="FD44" s="43" t="str">
        <f t="shared" si="17"/>
        <v/>
      </c>
      <c r="FE44" s="43" t="str">
        <f t="shared" si="17"/>
        <v/>
      </c>
      <c r="FF44" s="43" t="str">
        <f t="shared" si="18"/>
        <v/>
      </c>
      <c r="FG44" s="43" t="str">
        <f t="shared" si="18"/>
        <v/>
      </c>
      <c r="FH44" s="43" t="str">
        <f t="shared" si="18"/>
        <v/>
      </c>
      <c r="FI44" s="43" t="str">
        <f t="shared" si="18"/>
        <v/>
      </c>
      <c r="FJ44" s="43" t="str">
        <f t="shared" si="18"/>
        <v/>
      </c>
      <c r="FK44" s="43" t="str">
        <f t="shared" si="18"/>
        <v/>
      </c>
      <c r="FL44" s="43" t="str">
        <f t="shared" si="18"/>
        <v/>
      </c>
      <c r="FM44" s="43" t="str">
        <f t="shared" si="18"/>
        <v/>
      </c>
      <c r="FN44" s="43" t="str">
        <f t="shared" si="18"/>
        <v/>
      </c>
      <c r="FO44" s="43" t="str">
        <f t="shared" si="18"/>
        <v/>
      </c>
      <c r="FP44" s="43" t="str">
        <f t="shared" si="18"/>
        <v/>
      </c>
      <c r="FQ44" s="43" t="str">
        <f t="shared" si="18"/>
        <v/>
      </c>
      <c r="FR44" s="43" t="str">
        <f t="shared" si="18"/>
        <v/>
      </c>
      <c r="FS44" s="43" t="str">
        <f t="shared" si="18"/>
        <v/>
      </c>
      <c r="FT44" s="43" t="str">
        <f t="shared" si="18"/>
        <v/>
      </c>
      <c r="FU44" s="43" t="str">
        <f t="shared" si="18"/>
        <v/>
      </c>
      <c r="FV44" s="43" t="str">
        <f t="shared" si="19"/>
        <v/>
      </c>
      <c r="FW44" s="43" t="str">
        <f t="shared" si="19"/>
        <v/>
      </c>
      <c r="FX44" s="43" t="str">
        <f t="shared" si="19"/>
        <v/>
      </c>
      <c r="FY44" s="43" t="str">
        <f t="shared" si="19"/>
        <v/>
      </c>
      <c r="FZ44" s="43" t="str">
        <f t="shared" si="19"/>
        <v/>
      </c>
      <c r="GA44" s="43" t="str">
        <f t="shared" si="19"/>
        <v/>
      </c>
      <c r="GB44" s="43" t="str">
        <f t="shared" si="19"/>
        <v/>
      </c>
      <c r="GC44" s="43" t="str">
        <f t="shared" si="19"/>
        <v/>
      </c>
      <c r="GD44" s="43" t="str">
        <f t="shared" si="19"/>
        <v/>
      </c>
      <c r="GE44" s="43" t="str">
        <f t="shared" si="19"/>
        <v/>
      </c>
      <c r="GF44" s="43" t="str">
        <f t="shared" si="19"/>
        <v/>
      </c>
      <c r="GG44" s="43" t="str">
        <f t="shared" si="19"/>
        <v/>
      </c>
      <c r="GH44" s="43" t="str">
        <f t="shared" si="19"/>
        <v/>
      </c>
      <c r="GI44" s="43" t="str">
        <f t="shared" si="19"/>
        <v/>
      </c>
      <c r="GJ44" s="43" t="str">
        <f t="shared" si="19"/>
        <v/>
      </c>
      <c r="GK44" s="43" t="str">
        <f t="shared" si="19"/>
        <v/>
      </c>
      <c r="GL44" s="43" t="str">
        <f t="shared" si="20"/>
        <v/>
      </c>
      <c r="GM44" s="43" t="str">
        <f t="shared" si="20"/>
        <v/>
      </c>
      <c r="GN44" s="43" t="str">
        <f t="shared" si="20"/>
        <v/>
      </c>
      <c r="GO44" s="43" t="str">
        <f t="shared" si="20"/>
        <v/>
      </c>
      <c r="GP44" s="43" t="str">
        <f t="shared" si="20"/>
        <v/>
      </c>
      <c r="GQ44" s="43" t="str">
        <f t="shared" si="20"/>
        <v/>
      </c>
      <c r="GR44" s="43" t="str">
        <f t="shared" si="20"/>
        <v/>
      </c>
      <c r="GS44" s="43" t="str">
        <f t="shared" si="20"/>
        <v/>
      </c>
      <c r="GT44" s="43" t="str">
        <f t="shared" si="20"/>
        <v/>
      </c>
      <c r="GU44" s="43" t="str">
        <f t="shared" si="20"/>
        <v/>
      </c>
      <c r="GV44" s="43" t="str">
        <f t="shared" si="21"/>
        <v/>
      </c>
    </row>
    <row r="45" spans="1:204" x14ac:dyDescent="0.3">
      <c r="A45" s="47" t="s">
        <v>165</v>
      </c>
      <c r="B45" s="53"/>
      <c r="C45" s="53"/>
      <c r="D45" s="53"/>
      <c r="E45" s="53"/>
      <c r="F45" s="53"/>
      <c r="G45" s="53"/>
      <c r="H45" s="53"/>
      <c r="I45" s="53"/>
      <c r="J45" s="53"/>
      <c r="K45" s="50"/>
      <c r="L45" s="50"/>
      <c r="M45" s="50"/>
      <c r="N45" s="50"/>
      <c r="O45" s="50"/>
      <c r="P45" s="50"/>
      <c r="Q45" s="50"/>
      <c r="R45" s="50"/>
      <c r="S45" s="50"/>
      <c r="T45" s="50"/>
      <c r="U45" s="50"/>
      <c r="V45" s="50"/>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Y45" s="43" t="str">
        <f t="shared" si="8"/>
        <v/>
      </c>
      <c r="CZ45" s="43"/>
      <c r="DA45" s="43" t="str">
        <f t="shared" si="24"/>
        <v/>
      </c>
      <c r="DB45" s="43" t="str">
        <f t="shared" si="24"/>
        <v/>
      </c>
      <c r="DC45" s="43" t="str">
        <f t="shared" si="24"/>
        <v/>
      </c>
      <c r="DD45" s="43" t="str">
        <f t="shared" si="24"/>
        <v/>
      </c>
      <c r="DE45" s="43" t="str">
        <f t="shared" si="24"/>
        <v/>
      </c>
      <c r="DF45" s="43" t="str">
        <f t="shared" si="24"/>
        <v/>
      </c>
      <c r="DG45" s="43" t="str">
        <f t="shared" si="24"/>
        <v/>
      </c>
      <c r="DH45" s="43" t="str">
        <f t="shared" si="24"/>
        <v/>
      </c>
      <c r="DI45" s="43" t="str">
        <f t="shared" si="24"/>
        <v/>
      </c>
      <c r="DJ45" s="43" t="str">
        <f t="shared" si="24"/>
        <v/>
      </c>
      <c r="DK45" s="43" t="str">
        <f t="shared" si="24"/>
        <v/>
      </c>
      <c r="DL45" s="43" t="str">
        <f t="shared" si="24"/>
        <v/>
      </c>
      <c r="DM45" s="43" t="str">
        <f t="shared" si="24"/>
        <v/>
      </c>
      <c r="DN45" s="43" t="str">
        <f t="shared" si="24"/>
        <v/>
      </c>
      <c r="DO45" s="43" t="str">
        <f t="shared" si="24"/>
        <v/>
      </c>
      <c r="DP45" s="43" t="str">
        <f t="shared" si="22"/>
        <v/>
      </c>
      <c r="DQ45" s="43" t="str">
        <f t="shared" si="22"/>
        <v/>
      </c>
      <c r="DR45" s="43" t="str">
        <f t="shared" si="22"/>
        <v/>
      </c>
      <c r="DS45" s="43" t="str">
        <f t="shared" si="22"/>
        <v/>
      </c>
      <c r="DT45" s="43" t="str">
        <f t="shared" si="22"/>
        <v/>
      </c>
      <c r="DU45" s="43" t="str">
        <f t="shared" si="22"/>
        <v/>
      </c>
      <c r="DV45" s="43" t="str">
        <f t="shared" si="22"/>
        <v/>
      </c>
      <c r="DW45" s="43" t="str">
        <f t="shared" si="22"/>
        <v/>
      </c>
      <c r="DX45" s="43" t="str">
        <f t="shared" si="22"/>
        <v/>
      </c>
      <c r="DY45" s="43" t="str">
        <f t="shared" si="22"/>
        <v/>
      </c>
      <c r="DZ45" s="43" t="str">
        <f t="shared" si="22"/>
        <v/>
      </c>
      <c r="EA45" s="43" t="str">
        <f t="shared" si="22"/>
        <v/>
      </c>
      <c r="EB45" s="43" t="str">
        <f t="shared" si="22"/>
        <v/>
      </c>
      <c r="EC45" s="43" t="str">
        <f t="shared" si="22"/>
        <v/>
      </c>
      <c r="ED45" s="43" t="str">
        <f t="shared" si="22"/>
        <v/>
      </c>
      <c r="EE45" s="43" t="str">
        <f t="shared" si="22"/>
        <v/>
      </c>
      <c r="EF45" s="43" t="str">
        <f t="shared" si="25"/>
        <v/>
      </c>
      <c r="EG45" s="43" t="str">
        <f t="shared" si="23"/>
        <v/>
      </c>
      <c r="EH45" s="43" t="str">
        <f t="shared" si="23"/>
        <v/>
      </c>
      <c r="EI45" s="43" t="str">
        <f t="shared" si="23"/>
        <v/>
      </c>
      <c r="EJ45" s="43" t="str">
        <f t="shared" si="23"/>
        <v/>
      </c>
      <c r="EK45" s="43" t="str">
        <f t="shared" si="23"/>
        <v/>
      </c>
      <c r="EL45" s="43" t="str">
        <f t="shared" si="23"/>
        <v/>
      </c>
      <c r="EM45" s="43" t="str">
        <f t="shared" si="23"/>
        <v/>
      </c>
      <c r="EN45" s="43" t="str">
        <f t="shared" si="23"/>
        <v/>
      </c>
      <c r="EO45" s="43" t="str">
        <f t="shared" si="23"/>
        <v/>
      </c>
      <c r="EP45" s="43" t="str">
        <f t="shared" si="17"/>
        <v/>
      </c>
      <c r="EQ45" s="43" t="str">
        <f t="shared" si="17"/>
        <v/>
      </c>
      <c r="ER45" s="43" t="str">
        <f t="shared" si="17"/>
        <v/>
      </c>
      <c r="ES45" s="43" t="str">
        <f t="shared" si="17"/>
        <v/>
      </c>
      <c r="ET45" s="43" t="str">
        <f t="shared" si="17"/>
        <v/>
      </c>
      <c r="EU45" s="43" t="str">
        <f t="shared" si="17"/>
        <v/>
      </c>
      <c r="EV45" s="43" t="str">
        <f t="shared" si="17"/>
        <v/>
      </c>
      <c r="EW45" s="43" t="str">
        <f t="shared" si="17"/>
        <v/>
      </c>
      <c r="EX45" s="43" t="str">
        <f t="shared" si="17"/>
        <v/>
      </c>
      <c r="EY45" s="43" t="str">
        <f t="shared" si="17"/>
        <v/>
      </c>
      <c r="EZ45" s="43" t="str">
        <f t="shared" si="17"/>
        <v/>
      </c>
      <c r="FA45" s="43" t="str">
        <f t="shared" si="17"/>
        <v/>
      </c>
      <c r="FB45" s="43" t="str">
        <f t="shared" si="17"/>
        <v/>
      </c>
      <c r="FC45" s="43" t="str">
        <f t="shared" si="17"/>
        <v/>
      </c>
      <c r="FD45" s="43" t="str">
        <f t="shared" si="17"/>
        <v/>
      </c>
      <c r="FE45" s="43" t="str">
        <f t="shared" si="17"/>
        <v/>
      </c>
      <c r="FF45" s="43" t="str">
        <f t="shared" si="18"/>
        <v/>
      </c>
      <c r="FG45" s="43" t="str">
        <f t="shared" si="18"/>
        <v/>
      </c>
      <c r="FH45" s="43" t="str">
        <f t="shared" si="18"/>
        <v/>
      </c>
      <c r="FI45" s="43" t="str">
        <f t="shared" si="18"/>
        <v/>
      </c>
      <c r="FJ45" s="43" t="str">
        <f t="shared" si="18"/>
        <v/>
      </c>
      <c r="FK45" s="43" t="str">
        <f t="shared" si="18"/>
        <v/>
      </c>
      <c r="FL45" s="43" t="str">
        <f t="shared" si="18"/>
        <v/>
      </c>
      <c r="FM45" s="43" t="str">
        <f t="shared" si="18"/>
        <v/>
      </c>
      <c r="FN45" s="43" t="str">
        <f t="shared" si="18"/>
        <v/>
      </c>
      <c r="FO45" s="43" t="str">
        <f t="shared" si="18"/>
        <v/>
      </c>
      <c r="FP45" s="43" t="str">
        <f t="shared" si="18"/>
        <v/>
      </c>
      <c r="FQ45" s="43" t="str">
        <f t="shared" si="18"/>
        <v/>
      </c>
      <c r="FR45" s="43" t="str">
        <f t="shared" si="18"/>
        <v/>
      </c>
      <c r="FS45" s="43" t="str">
        <f t="shared" si="18"/>
        <v/>
      </c>
      <c r="FT45" s="43" t="str">
        <f t="shared" si="18"/>
        <v/>
      </c>
      <c r="FU45" s="43" t="str">
        <f t="shared" si="18"/>
        <v/>
      </c>
      <c r="FV45" s="43" t="str">
        <f t="shared" si="19"/>
        <v/>
      </c>
      <c r="FW45" s="43" t="str">
        <f t="shared" si="19"/>
        <v/>
      </c>
      <c r="FX45" s="43" t="str">
        <f t="shared" si="19"/>
        <v/>
      </c>
      <c r="FY45" s="43" t="str">
        <f t="shared" si="19"/>
        <v/>
      </c>
      <c r="FZ45" s="43" t="str">
        <f t="shared" si="19"/>
        <v/>
      </c>
      <c r="GA45" s="43" t="str">
        <f t="shared" si="19"/>
        <v/>
      </c>
      <c r="GB45" s="43" t="str">
        <f t="shared" si="19"/>
        <v/>
      </c>
      <c r="GC45" s="43" t="str">
        <f t="shared" si="19"/>
        <v/>
      </c>
      <c r="GD45" s="43" t="str">
        <f t="shared" si="19"/>
        <v/>
      </c>
      <c r="GE45" s="43" t="str">
        <f t="shared" si="19"/>
        <v/>
      </c>
      <c r="GF45" s="43" t="str">
        <f t="shared" si="19"/>
        <v/>
      </c>
      <c r="GG45" s="43" t="str">
        <f t="shared" si="19"/>
        <v/>
      </c>
      <c r="GH45" s="43" t="str">
        <f t="shared" si="19"/>
        <v/>
      </c>
      <c r="GI45" s="43" t="str">
        <f t="shared" si="19"/>
        <v/>
      </c>
      <c r="GJ45" s="43" t="str">
        <f t="shared" si="19"/>
        <v/>
      </c>
      <c r="GK45" s="43" t="str">
        <f t="shared" si="19"/>
        <v/>
      </c>
      <c r="GL45" s="43" t="str">
        <f t="shared" si="20"/>
        <v/>
      </c>
      <c r="GM45" s="43" t="str">
        <f t="shared" si="20"/>
        <v/>
      </c>
      <c r="GN45" s="43" t="str">
        <f t="shared" si="20"/>
        <v/>
      </c>
      <c r="GO45" s="43" t="str">
        <f t="shared" si="20"/>
        <v/>
      </c>
      <c r="GP45" s="43" t="str">
        <f t="shared" si="20"/>
        <v/>
      </c>
      <c r="GQ45" s="43" t="str">
        <f t="shared" si="20"/>
        <v/>
      </c>
      <c r="GR45" s="43" t="str">
        <f t="shared" si="20"/>
        <v/>
      </c>
      <c r="GS45" s="43" t="str">
        <f t="shared" si="20"/>
        <v/>
      </c>
      <c r="GT45" s="43" t="str">
        <f t="shared" si="20"/>
        <v/>
      </c>
      <c r="GU45" s="43" t="str">
        <f t="shared" si="20"/>
        <v/>
      </c>
      <c r="GV45" s="43" t="str">
        <f t="shared" si="21"/>
        <v/>
      </c>
    </row>
    <row r="46" spans="1:204" x14ac:dyDescent="0.3">
      <c r="A46" s="47" t="s">
        <v>166</v>
      </c>
      <c r="B46" s="53"/>
      <c r="C46" s="53"/>
      <c r="D46" s="53"/>
      <c r="E46" s="53"/>
      <c r="F46" s="53"/>
      <c r="G46" s="53"/>
      <c r="H46" s="53"/>
      <c r="I46" s="53"/>
      <c r="J46" s="53"/>
      <c r="K46" s="50"/>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Y46" s="43" t="str">
        <f t="shared" si="8"/>
        <v/>
      </c>
      <c r="CZ46" s="43"/>
      <c r="DA46" s="43" t="str">
        <f t="shared" si="24"/>
        <v/>
      </c>
      <c r="DB46" s="43" t="str">
        <f t="shared" si="24"/>
        <v/>
      </c>
      <c r="DC46" s="43" t="str">
        <f t="shared" si="24"/>
        <v/>
      </c>
      <c r="DD46" s="43" t="str">
        <f t="shared" si="24"/>
        <v/>
      </c>
      <c r="DE46" s="43" t="str">
        <f t="shared" si="24"/>
        <v/>
      </c>
      <c r="DF46" s="43" t="str">
        <f t="shared" si="24"/>
        <v/>
      </c>
      <c r="DG46" s="43" t="str">
        <f t="shared" si="24"/>
        <v/>
      </c>
      <c r="DH46" s="43" t="str">
        <f t="shared" si="24"/>
        <v/>
      </c>
      <c r="DI46" s="43" t="str">
        <f t="shared" si="24"/>
        <v/>
      </c>
      <c r="DJ46" s="43" t="str">
        <f t="shared" si="24"/>
        <v/>
      </c>
      <c r="DK46" s="43" t="str">
        <f t="shared" si="24"/>
        <v/>
      </c>
      <c r="DL46" s="43" t="str">
        <f t="shared" si="24"/>
        <v/>
      </c>
      <c r="DM46" s="43" t="str">
        <f t="shared" si="24"/>
        <v/>
      </c>
      <c r="DN46" s="43" t="str">
        <f t="shared" si="24"/>
        <v/>
      </c>
      <c r="DO46" s="43" t="str">
        <f t="shared" si="24"/>
        <v/>
      </c>
      <c r="DP46" s="43" t="str">
        <f t="shared" si="22"/>
        <v/>
      </c>
      <c r="DQ46" s="43" t="str">
        <f t="shared" si="22"/>
        <v/>
      </c>
      <c r="DR46" s="43" t="str">
        <f t="shared" si="22"/>
        <v/>
      </c>
      <c r="DS46" s="43" t="str">
        <f t="shared" si="22"/>
        <v/>
      </c>
      <c r="DT46" s="43" t="str">
        <f t="shared" si="22"/>
        <v/>
      </c>
      <c r="DU46" s="43" t="str">
        <f t="shared" si="22"/>
        <v/>
      </c>
      <c r="DV46" s="43" t="str">
        <f t="shared" si="22"/>
        <v/>
      </c>
      <c r="DW46" s="43" t="str">
        <f t="shared" si="22"/>
        <v/>
      </c>
      <c r="DX46" s="43" t="str">
        <f t="shared" si="22"/>
        <v/>
      </c>
      <c r="DY46" s="43" t="str">
        <f t="shared" si="22"/>
        <v/>
      </c>
      <c r="DZ46" s="43" t="str">
        <f t="shared" si="22"/>
        <v/>
      </c>
      <c r="EA46" s="43" t="str">
        <f t="shared" si="22"/>
        <v/>
      </c>
      <c r="EB46" s="43" t="str">
        <f t="shared" si="22"/>
        <v/>
      </c>
      <c r="EC46" s="43" t="str">
        <f t="shared" si="22"/>
        <v/>
      </c>
      <c r="ED46" s="43" t="str">
        <f t="shared" si="22"/>
        <v/>
      </c>
      <c r="EE46" s="43" t="str">
        <f t="shared" si="22"/>
        <v/>
      </c>
      <c r="EF46" s="43" t="str">
        <f t="shared" si="25"/>
        <v/>
      </c>
      <c r="EG46" s="43" t="str">
        <f t="shared" si="23"/>
        <v/>
      </c>
      <c r="EH46" s="43" t="str">
        <f t="shared" si="23"/>
        <v/>
      </c>
      <c r="EI46" s="43" t="str">
        <f t="shared" si="23"/>
        <v/>
      </c>
      <c r="EJ46" s="43" t="str">
        <f t="shared" si="23"/>
        <v/>
      </c>
      <c r="EK46" s="43" t="str">
        <f t="shared" si="23"/>
        <v/>
      </c>
      <c r="EL46" s="43" t="str">
        <f t="shared" si="23"/>
        <v/>
      </c>
      <c r="EM46" s="43" t="str">
        <f t="shared" si="23"/>
        <v/>
      </c>
      <c r="EN46" s="43" t="str">
        <f t="shared" si="23"/>
        <v/>
      </c>
      <c r="EO46" s="43" t="str">
        <f t="shared" si="23"/>
        <v/>
      </c>
      <c r="EP46" s="43" t="str">
        <f t="shared" si="17"/>
        <v/>
      </c>
      <c r="EQ46" s="43" t="str">
        <f t="shared" si="17"/>
        <v/>
      </c>
      <c r="ER46" s="43" t="str">
        <f t="shared" si="17"/>
        <v/>
      </c>
      <c r="ES46" s="43" t="str">
        <f t="shared" si="17"/>
        <v/>
      </c>
      <c r="ET46" s="43" t="str">
        <f t="shared" si="17"/>
        <v/>
      </c>
      <c r="EU46" s="43" t="str">
        <f t="shared" si="17"/>
        <v/>
      </c>
      <c r="EV46" s="43" t="str">
        <f t="shared" si="17"/>
        <v/>
      </c>
      <c r="EW46" s="43" t="str">
        <f t="shared" si="17"/>
        <v/>
      </c>
      <c r="EX46" s="43" t="str">
        <f t="shared" si="17"/>
        <v/>
      </c>
      <c r="EY46" s="43" t="str">
        <f t="shared" si="17"/>
        <v/>
      </c>
      <c r="EZ46" s="43" t="str">
        <f t="shared" si="17"/>
        <v/>
      </c>
      <c r="FA46" s="43" t="str">
        <f t="shared" si="17"/>
        <v/>
      </c>
      <c r="FB46" s="43" t="str">
        <f t="shared" si="17"/>
        <v/>
      </c>
      <c r="FC46" s="43" t="str">
        <f t="shared" si="17"/>
        <v/>
      </c>
      <c r="FD46" s="43" t="str">
        <f t="shared" si="17"/>
        <v/>
      </c>
      <c r="FE46" s="43" t="str">
        <f t="shared" si="17"/>
        <v/>
      </c>
      <c r="FF46" s="43" t="str">
        <f t="shared" si="18"/>
        <v/>
      </c>
      <c r="FG46" s="43" t="str">
        <f t="shared" si="18"/>
        <v/>
      </c>
      <c r="FH46" s="43" t="str">
        <f t="shared" si="18"/>
        <v/>
      </c>
      <c r="FI46" s="43" t="str">
        <f t="shared" si="18"/>
        <v/>
      </c>
      <c r="FJ46" s="43" t="str">
        <f t="shared" si="18"/>
        <v/>
      </c>
      <c r="FK46" s="43" t="str">
        <f t="shared" si="18"/>
        <v/>
      </c>
      <c r="FL46" s="43" t="str">
        <f t="shared" si="18"/>
        <v/>
      </c>
      <c r="FM46" s="43" t="str">
        <f t="shared" si="18"/>
        <v/>
      </c>
      <c r="FN46" s="43" t="str">
        <f t="shared" si="18"/>
        <v/>
      </c>
      <c r="FO46" s="43" t="str">
        <f t="shared" si="18"/>
        <v/>
      </c>
      <c r="FP46" s="43" t="str">
        <f t="shared" si="18"/>
        <v/>
      </c>
      <c r="FQ46" s="43" t="str">
        <f t="shared" si="18"/>
        <v/>
      </c>
      <c r="FR46" s="43" t="str">
        <f t="shared" si="18"/>
        <v/>
      </c>
      <c r="FS46" s="43" t="str">
        <f t="shared" si="18"/>
        <v/>
      </c>
      <c r="FT46" s="43" t="str">
        <f t="shared" si="18"/>
        <v/>
      </c>
      <c r="FU46" s="43" t="str">
        <f t="shared" si="18"/>
        <v/>
      </c>
      <c r="FV46" s="43" t="str">
        <f t="shared" si="19"/>
        <v/>
      </c>
      <c r="FW46" s="43" t="str">
        <f t="shared" si="19"/>
        <v/>
      </c>
      <c r="FX46" s="43" t="str">
        <f t="shared" si="19"/>
        <v/>
      </c>
      <c r="FY46" s="43" t="str">
        <f t="shared" si="19"/>
        <v/>
      </c>
      <c r="FZ46" s="43" t="str">
        <f t="shared" si="19"/>
        <v/>
      </c>
      <c r="GA46" s="43" t="str">
        <f t="shared" si="19"/>
        <v/>
      </c>
      <c r="GB46" s="43" t="str">
        <f t="shared" si="19"/>
        <v/>
      </c>
      <c r="GC46" s="43" t="str">
        <f t="shared" si="19"/>
        <v/>
      </c>
      <c r="GD46" s="43" t="str">
        <f t="shared" si="19"/>
        <v/>
      </c>
      <c r="GE46" s="43" t="str">
        <f t="shared" si="19"/>
        <v/>
      </c>
      <c r="GF46" s="43" t="str">
        <f t="shared" si="19"/>
        <v/>
      </c>
      <c r="GG46" s="43" t="str">
        <f t="shared" si="19"/>
        <v/>
      </c>
      <c r="GH46" s="43" t="str">
        <f t="shared" si="19"/>
        <v/>
      </c>
      <c r="GI46" s="43" t="str">
        <f t="shared" si="19"/>
        <v/>
      </c>
      <c r="GJ46" s="43" t="str">
        <f t="shared" si="19"/>
        <v/>
      </c>
      <c r="GK46" s="43" t="str">
        <f t="shared" si="19"/>
        <v/>
      </c>
      <c r="GL46" s="43" t="str">
        <f t="shared" si="20"/>
        <v/>
      </c>
      <c r="GM46" s="43" t="str">
        <f t="shared" si="20"/>
        <v/>
      </c>
      <c r="GN46" s="43" t="str">
        <f t="shared" si="20"/>
        <v/>
      </c>
      <c r="GO46" s="43" t="str">
        <f t="shared" si="20"/>
        <v/>
      </c>
      <c r="GP46" s="43" t="str">
        <f t="shared" si="20"/>
        <v/>
      </c>
      <c r="GQ46" s="43" t="str">
        <f t="shared" si="20"/>
        <v/>
      </c>
      <c r="GR46" s="43" t="str">
        <f t="shared" si="20"/>
        <v/>
      </c>
      <c r="GS46" s="43" t="str">
        <f t="shared" si="20"/>
        <v/>
      </c>
      <c r="GT46" s="43" t="str">
        <f t="shared" si="20"/>
        <v/>
      </c>
      <c r="GU46" s="43" t="str">
        <f t="shared" si="20"/>
        <v/>
      </c>
      <c r="GV46" s="43" t="str">
        <f t="shared" si="21"/>
        <v/>
      </c>
    </row>
    <row r="47" spans="1:204" x14ac:dyDescent="0.3">
      <c r="A47" s="47" t="s">
        <v>167</v>
      </c>
      <c r="B47" s="53"/>
      <c r="C47" s="53"/>
      <c r="D47" s="53"/>
      <c r="E47" s="53"/>
      <c r="F47" s="53"/>
      <c r="G47" s="53"/>
      <c r="H47" s="53"/>
      <c r="I47" s="53"/>
      <c r="J47" s="53"/>
      <c r="K47" s="50"/>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Y47" s="43" t="str">
        <f t="shared" si="8"/>
        <v/>
      </c>
      <c r="CZ47" s="43"/>
      <c r="DA47" s="43" t="str">
        <f t="shared" si="24"/>
        <v/>
      </c>
      <c r="DB47" s="43" t="str">
        <f t="shared" si="24"/>
        <v/>
      </c>
      <c r="DC47" s="43" t="str">
        <f t="shared" si="24"/>
        <v/>
      </c>
      <c r="DD47" s="43" t="str">
        <f t="shared" si="24"/>
        <v/>
      </c>
      <c r="DE47" s="43" t="str">
        <f t="shared" si="24"/>
        <v/>
      </c>
      <c r="DF47" s="43" t="str">
        <f t="shared" si="24"/>
        <v/>
      </c>
      <c r="DG47" s="43" t="str">
        <f t="shared" si="24"/>
        <v/>
      </c>
      <c r="DH47" s="43" t="str">
        <f t="shared" si="24"/>
        <v/>
      </c>
      <c r="DI47" s="43" t="str">
        <f t="shared" si="24"/>
        <v/>
      </c>
      <c r="DJ47" s="43" t="str">
        <f t="shared" si="24"/>
        <v/>
      </c>
      <c r="DK47" s="43" t="str">
        <f t="shared" si="24"/>
        <v/>
      </c>
      <c r="DL47" s="43" t="str">
        <f t="shared" si="24"/>
        <v/>
      </c>
      <c r="DM47" s="43" t="str">
        <f t="shared" si="24"/>
        <v/>
      </c>
      <c r="DN47" s="43" t="str">
        <f t="shared" si="24"/>
        <v/>
      </c>
      <c r="DO47" s="43" t="str">
        <f t="shared" si="24"/>
        <v/>
      </c>
      <c r="DP47" s="43" t="str">
        <f t="shared" si="22"/>
        <v/>
      </c>
      <c r="DQ47" s="43" t="str">
        <f t="shared" si="22"/>
        <v/>
      </c>
      <c r="DR47" s="43" t="str">
        <f t="shared" si="22"/>
        <v/>
      </c>
      <c r="DS47" s="43" t="str">
        <f t="shared" si="22"/>
        <v/>
      </c>
      <c r="DT47" s="43" t="str">
        <f t="shared" si="22"/>
        <v/>
      </c>
      <c r="DU47" s="43" t="str">
        <f t="shared" si="22"/>
        <v/>
      </c>
      <c r="DV47" s="43" t="str">
        <f t="shared" si="22"/>
        <v/>
      </c>
      <c r="DW47" s="43" t="str">
        <f t="shared" si="22"/>
        <v/>
      </c>
      <c r="DX47" s="43" t="str">
        <f t="shared" si="22"/>
        <v/>
      </c>
      <c r="DY47" s="43" t="str">
        <f t="shared" si="22"/>
        <v/>
      </c>
      <c r="DZ47" s="43" t="str">
        <f t="shared" si="22"/>
        <v/>
      </c>
      <c r="EA47" s="43" t="str">
        <f t="shared" si="22"/>
        <v/>
      </c>
      <c r="EB47" s="43" t="str">
        <f t="shared" si="22"/>
        <v/>
      </c>
      <c r="EC47" s="43" t="str">
        <f t="shared" si="22"/>
        <v/>
      </c>
      <c r="ED47" s="43" t="str">
        <f t="shared" si="22"/>
        <v/>
      </c>
      <c r="EE47" s="43" t="str">
        <f t="shared" si="22"/>
        <v/>
      </c>
      <c r="EF47" s="43" t="str">
        <f t="shared" si="25"/>
        <v/>
      </c>
      <c r="EG47" s="43" t="str">
        <f t="shared" si="23"/>
        <v/>
      </c>
      <c r="EH47" s="43" t="str">
        <f t="shared" si="23"/>
        <v/>
      </c>
      <c r="EI47" s="43" t="str">
        <f t="shared" si="23"/>
        <v/>
      </c>
      <c r="EJ47" s="43" t="str">
        <f t="shared" si="23"/>
        <v/>
      </c>
      <c r="EK47" s="43" t="str">
        <f t="shared" si="23"/>
        <v/>
      </c>
      <c r="EL47" s="43" t="str">
        <f t="shared" si="23"/>
        <v/>
      </c>
      <c r="EM47" s="43" t="str">
        <f t="shared" si="23"/>
        <v/>
      </c>
      <c r="EN47" s="43" t="str">
        <f t="shared" si="23"/>
        <v/>
      </c>
      <c r="EO47" s="43" t="str">
        <f t="shared" si="23"/>
        <v/>
      </c>
      <c r="EP47" s="43" t="str">
        <f t="shared" si="17"/>
        <v/>
      </c>
      <c r="EQ47" s="43" t="str">
        <f t="shared" si="17"/>
        <v/>
      </c>
      <c r="ER47" s="43" t="str">
        <f t="shared" si="17"/>
        <v/>
      </c>
      <c r="ES47" s="43" t="str">
        <f t="shared" si="17"/>
        <v/>
      </c>
      <c r="ET47" s="43" t="str">
        <f t="shared" si="17"/>
        <v/>
      </c>
      <c r="EU47" s="43" t="str">
        <f t="shared" si="17"/>
        <v/>
      </c>
      <c r="EV47" s="43" t="str">
        <f t="shared" si="17"/>
        <v/>
      </c>
      <c r="EW47" s="43" t="str">
        <f t="shared" si="17"/>
        <v/>
      </c>
      <c r="EX47" s="43" t="str">
        <f t="shared" si="17"/>
        <v/>
      </c>
      <c r="EY47" s="43" t="str">
        <f t="shared" si="17"/>
        <v/>
      </c>
      <c r="EZ47" s="43" t="str">
        <f t="shared" si="17"/>
        <v/>
      </c>
      <c r="FA47" s="43" t="str">
        <f t="shared" si="17"/>
        <v/>
      </c>
      <c r="FB47" s="43" t="str">
        <f t="shared" si="17"/>
        <v/>
      </c>
      <c r="FC47" s="43" t="str">
        <f t="shared" si="17"/>
        <v/>
      </c>
      <c r="FD47" s="43" t="str">
        <f t="shared" si="17"/>
        <v/>
      </c>
      <c r="FE47" s="43" t="str">
        <f t="shared" si="17"/>
        <v/>
      </c>
      <c r="FF47" s="43" t="str">
        <f t="shared" si="18"/>
        <v/>
      </c>
      <c r="FG47" s="43" t="str">
        <f t="shared" si="18"/>
        <v/>
      </c>
      <c r="FH47" s="43" t="str">
        <f t="shared" si="18"/>
        <v/>
      </c>
      <c r="FI47" s="43" t="str">
        <f t="shared" si="18"/>
        <v/>
      </c>
      <c r="FJ47" s="43" t="str">
        <f t="shared" si="18"/>
        <v/>
      </c>
      <c r="FK47" s="43" t="str">
        <f t="shared" si="18"/>
        <v/>
      </c>
      <c r="FL47" s="43" t="str">
        <f t="shared" si="18"/>
        <v/>
      </c>
      <c r="FM47" s="43" t="str">
        <f t="shared" si="18"/>
        <v/>
      </c>
      <c r="FN47" s="43" t="str">
        <f t="shared" si="18"/>
        <v/>
      </c>
      <c r="FO47" s="43" t="str">
        <f t="shared" si="18"/>
        <v/>
      </c>
      <c r="FP47" s="43" t="str">
        <f t="shared" si="18"/>
        <v/>
      </c>
      <c r="FQ47" s="43" t="str">
        <f t="shared" si="18"/>
        <v/>
      </c>
      <c r="FR47" s="43" t="str">
        <f t="shared" si="18"/>
        <v/>
      </c>
      <c r="FS47" s="43" t="str">
        <f t="shared" si="18"/>
        <v/>
      </c>
      <c r="FT47" s="43" t="str">
        <f t="shared" si="18"/>
        <v/>
      </c>
      <c r="FU47" s="43" t="str">
        <f t="shared" si="18"/>
        <v/>
      </c>
      <c r="FV47" s="43" t="str">
        <f t="shared" si="19"/>
        <v/>
      </c>
      <c r="FW47" s="43" t="str">
        <f t="shared" si="19"/>
        <v/>
      </c>
      <c r="FX47" s="43" t="str">
        <f t="shared" si="19"/>
        <v/>
      </c>
      <c r="FY47" s="43" t="str">
        <f t="shared" si="19"/>
        <v/>
      </c>
      <c r="FZ47" s="43" t="str">
        <f t="shared" si="19"/>
        <v/>
      </c>
      <c r="GA47" s="43" t="str">
        <f t="shared" si="19"/>
        <v/>
      </c>
      <c r="GB47" s="43" t="str">
        <f t="shared" si="19"/>
        <v/>
      </c>
      <c r="GC47" s="43" t="str">
        <f t="shared" si="19"/>
        <v/>
      </c>
      <c r="GD47" s="43" t="str">
        <f t="shared" si="19"/>
        <v/>
      </c>
      <c r="GE47" s="43" t="str">
        <f t="shared" si="19"/>
        <v/>
      </c>
      <c r="GF47" s="43" t="str">
        <f t="shared" si="19"/>
        <v/>
      </c>
      <c r="GG47" s="43" t="str">
        <f t="shared" si="19"/>
        <v/>
      </c>
      <c r="GH47" s="43" t="str">
        <f t="shared" si="19"/>
        <v/>
      </c>
      <c r="GI47" s="43" t="str">
        <f t="shared" si="19"/>
        <v/>
      </c>
      <c r="GJ47" s="43" t="str">
        <f t="shared" si="19"/>
        <v/>
      </c>
      <c r="GK47" s="43" t="str">
        <f t="shared" si="19"/>
        <v/>
      </c>
      <c r="GL47" s="43" t="str">
        <f t="shared" si="20"/>
        <v/>
      </c>
      <c r="GM47" s="43" t="str">
        <f t="shared" si="20"/>
        <v/>
      </c>
      <c r="GN47" s="43" t="str">
        <f t="shared" si="20"/>
        <v/>
      </c>
      <c r="GO47" s="43" t="str">
        <f t="shared" si="20"/>
        <v/>
      </c>
      <c r="GP47" s="43" t="str">
        <f t="shared" si="20"/>
        <v/>
      </c>
      <c r="GQ47" s="43" t="str">
        <f t="shared" si="20"/>
        <v/>
      </c>
      <c r="GR47" s="43" t="str">
        <f t="shared" si="20"/>
        <v/>
      </c>
      <c r="GS47" s="43" t="str">
        <f t="shared" si="20"/>
        <v/>
      </c>
      <c r="GT47" s="43" t="str">
        <f t="shared" si="20"/>
        <v/>
      </c>
      <c r="GU47" s="43" t="str">
        <f t="shared" si="20"/>
        <v/>
      </c>
      <c r="GV47" s="43" t="str">
        <f t="shared" si="21"/>
        <v/>
      </c>
    </row>
    <row r="48" spans="1:204" x14ac:dyDescent="0.3">
      <c r="A48" s="47" t="s">
        <v>168</v>
      </c>
      <c r="B48" s="53"/>
      <c r="C48" s="53"/>
      <c r="D48" s="53"/>
      <c r="E48" s="53"/>
      <c r="F48" s="53"/>
      <c r="G48" s="53"/>
      <c r="H48" s="53"/>
      <c r="I48" s="53"/>
      <c r="J48" s="53"/>
      <c r="K48" s="50"/>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Y48" s="43" t="str">
        <f t="shared" si="8"/>
        <v/>
      </c>
      <c r="CZ48" s="43"/>
      <c r="DA48" s="43" t="str">
        <f t="shared" si="24"/>
        <v/>
      </c>
      <c r="DB48" s="43" t="str">
        <f t="shared" si="24"/>
        <v/>
      </c>
      <c r="DC48" s="43" t="str">
        <f t="shared" si="24"/>
        <v/>
      </c>
      <c r="DD48" s="43" t="str">
        <f t="shared" si="24"/>
        <v/>
      </c>
      <c r="DE48" s="43" t="str">
        <f t="shared" si="24"/>
        <v/>
      </c>
      <c r="DF48" s="43" t="str">
        <f t="shared" si="24"/>
        <v/>
      </c>
      <c r="DG48" s="43" t="str">
        <f t="shared" si="24"/>
        <v/>
      </c>
      <c r="DH48" s="43" t="str">
        <f t="shared" si="24"/>
        <v/>
      </c>
      <c r="DI48" s="43" t="str">
        <f t="shared" si="24"/>
        <v/>
      </c>
      <c r="DJ48" s="43" t="str">
        <f t="shared" si="24"/>
        <v/>
      </c>
      <c r="DK48" s="43" t="str">
        <f t="shared" si="24"/>
        <v/>
      </c>
      <c r="DL48" s="43" t="str">
        <f t="shared" si="24"/>
        <v/>
      </c>
      <c r="DM48" s="43" t="str">
        <f t="shared" si="24"/>
        <v/>
      </c>
      <c r="DN48" s="43" t="str">
        <f t="shared" si="24"/>
        <v/>
      </c>
      <c r="DO48" s="43" t="str">
        <f t="shared" si="24"/>
        <v/>
      </c>
      <c r="DP48" s="43" t="str">
        <f t="shared" si="22"/>
        <v/>
      </c>
      <c r="DQ48" s="43" t="str">
        <f t="shared" si="22"/>
        <v/>
      </c>
      <c r="DR48" s="43" t="str">
        <f t="shared" si="22"/>
        <v/>
      </c>
      <c r="DS48" s="43" t="str">
        <f t="shared" si="22"/>
        <v/>
      </c>
      <c r="DT48" s="43" t="str">
        <f t="shared" si="22"/>
        <v/>
      </c>
      <c r="DU48" s="43" t="str">
        <f t="shared" si="22"/>
        <v/>
      </c>
      <c r="DV48" s="43" t="str">
        <f t="shared" si="22"/>
        <v/>
      </c>
      <c r="DW48" s="43" t="str">
        <f t="shared" si="22"/>
        <v/>
      </c>
      <c r="DX48" s="43" t="str">
        <f t="shared" si="22"/>
        <v/>
      </c>
      <c r="DY48" s="43" t="str">
        <f t="shared" si="22"/>
        <v/>
      </c>
      <c r="DZ48" s="43" t="str">
        <f t="shared" si="22"/>
        <v/>
      </c>
      <c r="EA48" s="43" t="str">
        <f t="shared" si="22"/>
        <v/>
      </c>
      <c r="EB48" s="43" t="str">
        <f t="shared" si="22"/>
        <v/>
      </c>
      <c r="EC48" s="43" t="str">
        <f t="shared" si="22"/>
        <v/>
      </c>
      <c r="ED48" s="43" t="str">
        <f t="shared" si="22"/>
        <v/>
      </c>
      <c r="EE48" s="43" t="str">
        <f t="shared" si="22"/>
        <v/>
      </c>
      <c r="EF48" s="43" t="str">
        <f t="shared" si="25"/>
        <v/>
      </c>
      <c r="EG48" s="43" t="str">
        <f t="shared" si="23"/>
        <v/>
      </c>
      <c r="EH48" s="43" t="str">
        <f t="shared" si="23"/>
        <v/>
      </c>
      <c r="EI48" s="43" t="str">
        <f t="shared" si="23"/>
        <v/>
      </c>
      <c r="EJ48" s="43" t="str">
        <f t="shared" si="23"/>
        <v/>
      </c>
      <c r="EK48" s="43" t="str">
        <f t="shared" si="23"/>
        <v/>
      </c>
      <c r="EL48" s="43" t="str">
        <f t="shared" si="23"/>
        <v/>
      </c>
      <c r="EM48" s="43" t="str">
        <f t="shared" si="23"/>
        <v/>
      </c>
      <c r="EN48" s="43" t="str">
        <f t="shared" si="23"/>
        <v/>
      </c>
      <c r="EO48" s="43" t="str">
        <f t="shared" si="23"/>
        <v/>
      </c>
      <c r="EP48" s="43" t="str">
        <f t="shared" si="17"/>
        <v/>
      </c>
      <c r="EQ48" s="43" t="str">
        <f t="shared" si="17"/>
        <v/>
      </c>
      <c r="ER48" s="43" t="str">
        <f t="shared" si="17"/>
        <v/>
      </c>
      <c r="ES48" s="43" t="str">
        <f t="shared" si="17"/>
        <v/>
      </c>
      <c r="ET48" s="43" t="str">
        <f t="shared" si="17"/>
        <v/>
      </c>
      <c r="EU48" s="43" t="str">
        <f t="shared" si="17"/>
        <v/>
      </c>
      <c r="EV48" s="43" t="str">
        <f t="shared" si="17"/>
        <v/>
      </c>
      <c r="EW48" s="43" t="str">
        <f t="shared" si="17"/>
        <v/>
      </c>
      <c r="EX48" s="43" t="str">
        <f t="shared" si="17"/>
        <v/>
      </c>
      <c r="EY48" s="43" t="str">
        <f t="shared" si="17"/>
        <v/>
      </c>
      <c r="EZ48" s="43" t="str">
        <f t="shared" si="17"/>
        <v/>
      </c>
      <c r="FA48" s="43" t="str">
        <f t="shared" si="17"/>
        <v/>
      </c>
      <c r="FB48" s="43" t="str">
        <f t="shared" si="17"/>
        <v/>
      </c>
      <c r="FC48" s="43" t="str">
        <f t="shared" si="17"/>
        <v/>
      </c>
      <c r="FD48" s="43" t="str">
        <f t="shared" si="17"/>
        <v/>
      </c>
      <c r="FE48" s="43" t="str">
        <f t="shared" si="17"/>
        <v/>
      </c>
      <c r="FF48" s="43" t="str">
        <f t="shared" si="18"/>
        <v/>
      </c>
      <c r="FG48" s="43" t="str">
        <f t="shared" si="18"/>
        <v/>
      </c>
      <c r="FH48" s="43" t="str">
        <f t="shared" si="18"/>
        <v/>
      </c>
      <c r="FI48" s="43" t="str">
        <f t="shared" si="18"/>
        <v/>
      </c>
      <c r="FJ48" s="43" t="str">
        <f t="shared" si="18"/>
        <v/>
      </c>
      <c r="FK48" s="43" t="str">
        <f t="shared" si="18"/>
        <v/>
      </c>
      <c r="FL48" s="43" t="str">
        <f t="shared" si="18"/>
        <v/>
      </c>
      <c r="FM48" s="43" t="str">
        <f t="shared" si="18"/>
        <v/>
      </c>
      <c r="FN48" s="43" t="str">
        <f t="shared" si="18"/>
        <v/>
      </c>
      <c r="FO48" s="43" t="str">
        <f t="shared" si="18"/>
        <v/>
      </c>
      <c r="FP48" s="43" t="str">
        <f t="shared" si="18"/>
        <v/>
      </c>
      <c r="FQ48" s="43" t="str">
        <f t="shared" si="18"/>
        <v/>
      </c>
      <c r="FR48" s="43" t="str">
        <f t="shared" si="18"/>
        <v/>
      </c>
      <c r="FS48" s="43" t="str">
        <f t="shared" si="18"/>
        <v/>
      </c>
      <c r="FT48" s="43" t="str">
        <f t="shared" si="18"/>
        <v/>
      </c>
      <c r="FU48" s="43" t="str">
        <f t="shared" si="18"/>
        <v/>
      </c>
      <c r="FV48" s="43" t="str">
        <f t="shared" si="19"/>
        <v/>
      </c>
      <c r="FW48" s="43" t="str">
        <f t="shared" si="19"/>
        <v/>
      </c>
      <c r="FX48" s="43" t="str">
        <f t="shared" si="19"/>
        <v/>
      </c>
      <c r="FY48" s="43" t="str">
        <f t="shared" si="19"/>
        <v/>
      </c>
      <c r="FZ48" s="43" t="str">
        <f t="shared" si="19"/>
        <v/>
      </c>
      <c r="GA48" s="43" t="str">
        <f t="shared" si="19"/>
        <v/>
      </c>
      <c r="GB48" s="43" t="str">
        <f t="shared" si="19"/>
        <v/>
      </c>
      <c r="GC48" s="43" t="str">
        <f t="shared" si="19"/>
        <v/>
      </c>
      <c r="GD48" s="43" t="str">
        <f t="shared" si="19"/>
        <v/>
      </c>
      <c r="GE48" s="43" t="str">
        <f t="shared" si="19"/>
        <v/>
      </c>
      <c r="GF48" s="43" t="str">
        <f t="shared" si="19"/>
        <v/>
      </c>
      <c r="GG48" s="43" t="str">
        <f t="shared" si="19"/>
        <v/>
      </c>
      <c r="GH48" s="43" t="str">
        <f t="shared" si="19"/>
        <v/>
      </c>
      <c r="GI48" s="43" t="str">
        <f t="shared" si="19"/>
        <v/>
      </c>
      <c r="GJ48" s="43" t="str">
        <f t="shared" si="19"/>
        <v/>
      </c>
      <c r="GK48" s="43" t="str">
        <f t="shared" si="19"/>
        <v/>
      </c>
      <c r="GL48" s="43" t="str">
        <f t="shared" si="20"/>
        <v/>
      </c>
      <c r="GM48" s="43" t="str">
        <f t="shared" si="20"/>
        <v/>
      </c>
      <c r="GN48" s="43" t="str">
        <f t="shared" si="20"/>
        <v/>
      </c>
      <c r="GO48" s="43" t="str">
        <f t="shared" si="20"/>
        <v/>
      </c>
      <c r="GP48" s="43" t="str">
        <f t="shared" si="20"/>
        <v/>
      </c>
      <c r="GQ48" s="43" t="str">
        <f t="shared" si="20"/>
        <v/>
      </c>
      <c r="GR48" s="43" t="str">
        <f t="shared" si="20"/>
        <v/>
      </c>
      <c r="GS48" s="43" t="str">
        <f t="shared" si="20"/>
        <v/>
      </c>
      <c r="GT48" s="43" t="str">
        <f t="shared" si="20"/>
        <v/>
      </c>
      <c r="GU48" s="43" t="str">
        <f t="shared" si="20"/>
        <v/>
      </c>
      <c r="GV48" s="43" t="str">
        <f t="shared" si="21"/>
        <v/>
      </c>
    </row>
    <row r="49" spans="1:204" x14ac:dyDescent="0.3">
      <c r="A49" s="47" t="s">
        <v>169</v>
      </c>
      <c r="B49" s="53"/>
      <c r="C49" s="53"/>
      <c r="D49" s="53"/>
      <c r="E49" s="53"/>
      <c r="F49" s="53"/>
      <c r="G49" s="53"/>
      <c r="H49" s="53"/>
      <c r="I49" s="53"/>
      <c r="J49" s="53"/>
      <c r="K49" s="50"/>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Y49" s="43" t="str">
        <f t="shared" si="8"/>
        <v/>
      </c>
      <c r="CZ49" s="43"/>
      <c r="DA49" s="43" t="str">
        <f t="shared" si="24"/>
        <v/>
      </c>
      <c r="DB49" s="43" t="str">
        <f t="shared" si="24"/>
        <v/>
      </c>
      <c r="DC49" s="43" t="str">
        <f t="shared" si="24"/>
        <v/>
      </c>
      <c r="DD49" s="43" t="str">
        <f t="shared" si="24"/>
        <v/>
      </c>
      <c r="DE49" s="43" t="str">
        <f t="shared" si="24"/>
        <v/>
      </c>
      <c r="DF49" s="43" t="str">
        <f t="shared" si="24"/>
        <v/>
      </c>
      <c r="DG49" s="43" t="str">
        <f t="shared" si="24"/>
        <v/>
      </c>
      <c r="DH49" s="43" t="str">
        <f t="shared" si="24"/>
        <v/>
      </c>
      <c r="DI49" s="43" t="str">
        <f t="shared" si="24"/>
        <v/>
      </c>
      <c r="DJ49" s="43" t="str">
        <f t="shared" si="24"/>
        <v/>
      </c>
      <c r="DK49" s="43" t="str">
        <f t="shared" si="24"/>
        <v/>
      </c>
      <c r="DL49" s="43" t="str">
        <f t="shared" si="24"/>
        <v/>
      </c>
      <c r="DM49" s="43" t="str">
        <f t="shared" si="24"/>
        <v/>
      </c>
      <c r="DN49" s="43" t="str">
        <f t="shared" si="24"/>
        <v/>
      </c>
      <c r="DO49" s="43" t="str">
        <f t="shared" si="24"/>
        <v/>
      </c>
      <c r="DP49" s="43" t="str">
        <f t="shared" si="22"/>
        <v/>
      </c>
      <c r="DQ49" s="43" t="str">
        <f t="shared" si="22"/>
        <v/>
      </c>
      <c r="DR49" s="43" t="str">
        <f t="shared" si="22"/>
        <v/>
      </c>
      <c r="DS49" s="43" t="str">
        <f t="shared" si="22"/>
        <v/>
      </c>
      <c r="DT49" s="43" t="str">
        <f t="shared" si="22"/>
        <v/>
      </c>
      <c r="DU49" s="43" t="str">
        <f t="shared" si="22"/>
        <v/>
      </c>
      <c r="DV49" s="43" t="str">
        <f t="shared" si="22"/>
        <v/>
      </c>
      <c r="DW49" s="43" t="str">
        <f t="shared" si="22"/>
        <v/>
      </c>
      <c r="DX49" s="43" t="str">
        <f t="shared" si="22"/>
        <v/>
      </c>
      <c r="DY49" s="43" t="str">
        <f t="shared" si="22"/>
        <v/>
      </c>
      <c r="DZ49" s="43" t="str">
        <f t="shared" si="22"/>
        <v/>
      </c>
      <c r="EA49" s="43" t="str">
        <f t="shared" si="22"/>
        <v/>
      </c>
      <c r="EB49" s="43" t="str">
        <f t="shared" si="22"/>
        <v/>
      </c>
      <c r="EC49" s="43" t="str">
        <f t="shared" si="22"/>
        <v/>
      </c>
      <c r="ED49" s="43" t="str">
        <f t="shared" si="22"/>
        <v/>
      </c>
      <c r="EE49" s="43" t="str">
        <f t="shared" si="22"/>
        <v/>
      </c>
      <c r="EF49" s="43" t="str">
        <f t="shared" si="25"/>
        <v/>
      </c>
      <c r="EG49" s="43" t="str">
        <f t="shared" si="23"/>
        <v/>
      </c>
      <c r="EH49" s="43" t="str">
        <f t="shared" si="23"/>
        <v/>
      </c>
      <c r="EI49" s="43" t="str">
        <f t="shared" si="23"/>
        <v/>
      </c>
      <c r="EJ49" s="43" t="str">
        <f t="shared" si="23"/>
        <v/>
      </c>
      <c r="EK49" s="43" t="str">
        <f t="shared" si="23"/>
        <v/>
      </c>
      <c r="EL49" s="43" t="str">
        <f t="shared" si="23"/>
        <v/>
      </c>
      <c r="EM49" s="43" t="str">
        <f t="shared" si="23"/>
        <v/>
      </c>
      <c r="EN49" s="43" t="str">
        <f t="shared" si="23"/>
        <v/>
      </c>
      <c r="EO49" s="43" t="str">
        <f t="shared" si="23"/>
        <v/>
      </c>
      <c r="EP49" s="43" t="str">
        <f t="shared" si="17"/>
        <v/>
      </c>
      <c r="EQ49" s="43" t="str">
        <f t="shared" si="17"/>
        <v/>
      </c>
      <c r="ER49" s="43" t="str">
        <f t="shared" si="17"/>
        <v/>
      </c>
      <c r="ES49" s="43" t="str">
        <f t="shared" si="17"/>
        <v/>
      </c>
      <c r="ET49" s="43" t="str">
        <f t="shared" si="17"/>
        <v/>
      </c>
      <c r="EU49" s="43" t="str">
        <f t="shared" si="17"/>
        <v/>
      </c>
      <c r="EV49" s="43" t="str">
        <f t="shared" si="17"/>
        <v/>
      </c>
      <c r="EW49" s="43" t="str">
        <f t="shared" si="17"/>
        <v/>
      </c>
      <c r="EX49" s="43" t="str">
        <f t="shared" si="17"/>
        <v/>
      </c>
      <c r="EY49" s="43" t="str">
        <f t="shared" si="17"/>
        <v/>
      </c>
      <c r="EZ49" s="43" t="str">
        <f t="shared" si="17"/>
        <v/>
      </c>
      <c r="FA49" s="43" t="str">
        <f t="shared" si="17"/>
        <v/>
      </c>
      <c r="FB49" s="43" t="str">
        <f t="shared" si="17"/>
        <v/>
      </c>
      <c r="FC49" s="43" t="str">
        <f t="shared" si="17"/>
        <v/>
      </c>
      <c r="FD49" s="43" t="str">
        <f t="shared" si="17"/>
        <v/>
      </c>
      <c r="FE49" s="43" t="str">
        <f t="shared" si="17"/>
        <v/>
      </c>
      <c r="FF49" s="43" t="str">
        <f t="shared" si="18"/>
        <v/>
      </c>
      <c r="FG49" s="43" t="str">
        <f t="shared" si="18"/>
        <v/>
      </c>
      <c r="FH49" s="43" t="str">
        <f t="shared" si="18"/>
        <v/>
      </c>
      <c r="FI49" s="43" t="str">
        <f t="shared" si="18"/>
        <v/>
      </c>
      <c r="FJ49" s="43" t="str">
        <f t="shared" si="18"/>
        <v/>
      </c>
      <c r="FK49" s="43" t="str">
        <f t="shared" si="18"/>
        <v/>
      </c>
      <c r="FL49" s="43" t="str">
        <f t="shared" si="18"/>
        <v/>
      </c>
      <c r="FM49" s="43" t="str">
        <f t="shared" si="18"/>
        <v/>
      </c>
      <c r="FN49" s="43" t="str">
        <f t="shared" si="18"/>
        <v/>
      </c>
      <c r="FO49" s="43" t="str">
        <f t="shared" si="18"/>
        <v/>
      </c>
      <c r="FP49" s="43" t="str">
        <f t="shared" si="18"/>
        <v/>
      </c>
      <c r="FQ49" s="43" t="str">
        <f t="shared" si="18"/>
        <v/>
      </c>
      <c r="FR49" s="43" t="str">
        <f t="shared" si="18"/>
        <v/>
      </c>
      <c r="FS49" s="43" t="str">
        <f t="shared" si="18"/>
        <v/>
      </c>
      <c r="FT49" s="43" t="str">
        <f t="shared" si="18"/>
        <v/>
      </c>
      <c r="FU49" s="43" t="str">
        <f t="shared" si="18"/>
        <v/>
      </c>
      <c r="FV49" s="43" t="str">
        <f t="shared" si="19"/>
        <v/>
      </c>
      <c r="FW49" s="43" t="str">
        <f t="shared" si="19"/>
        <v/>
      </c>
      <c r="FX49" s="43" t="str">
        <f t="shared" si="19"/>
        <v/>
      </c>
      <c r="FY49" s="43" t="str">
        <f t="shared" si="19"/>
        <v/>
      </c>
      <c r="FZ49" s="43" t="str">
        <f t="shared" si="19"/>
        <v/>
      </c>
      <c r="GA49" s="43" t="str">
        <f t="shared" si="19"/>
        <v/>
      </c>
      <c r="GB49" s="43" t="str">
        <f t="shared" si="19"/>
        <v/>
      </c>
      <c r="GC49" s="43" t="str">
        <f t="shared" si="19"/>
        <v/>
      </c>
      <c r="GD49" s="43" t="str">
        <f t="shared" si="19"/>
        <v/>
      </c>
      <c r="GE49" s="43" t="str">
        <f t="shared" si="19"/>
        <v/>
      </c>
      <c r="GF49" s="43" t="str">
        <f t="shared" si="19"/>
        <v/>
      </c>
      <c r="GG49" s="43" t="str">
        <f t="shared" si="19"/>
        <v/>
      </c>
      <c r="GH49" s="43" t="str">
        <f t="shared" si="19"/>
        <v/>
      </c>
      <c r="GI49" s="43" t="str">
        <f t="shared" si="19"/>
        <v/>
      </c>
      <c r="GJ49" s="43" t="str">
        <f t="shared" si="19"/>
        <v/>
      </c>
      <c r="GK49" s="43" t="str">
        <f t="shared" si="19"/>
        <v/>
      </c>
      <c r="GL49" s="43" t="str">
        <f t="shared" si="20"/>
        <v/>
      </c>
      <c r="GM49" s="43" t="str">
        <f t="shared" si="20"/>
        <v/>
      </c>
      <c r="GN49" s="43" t="str">
        <f t="shared" si="20"/>
        <v/>
      </c>
      <c r="GO49" s="43" t="str">
        <f t="shared" si="20"/>
        <v/>
      </c>
      <c r="GP49" s="43" t="str">
        <f t="shared" si="20"/>
        <v/>
      </c>
      <c r="GQ49" s="43" t="str">
        <f t="shared" si="20"/>
        <v/>
      </c>
      <c r="GR49" s="43" t="str">
        <f t="shared" si="20"/>
        <v/>
      </c>
      <c r="GS49" s="43" t="str">
        <f t="shared" si="20"/>
        <v/>
      </c>
      <c r="GT49" s="43" t="str">
        <f t="shared" si="20"/>
        <v/>
      </c>
      <c r="GU49" s="43" t="str">
        <f t="shared" si="20"/>
        <v/>
      </c>
      <c r="GV49" s="43" t="str">
        <f t="shared" si="21"/>
        <v/>
      </c>
    </row>
    <row r="50" spans="1:204" x14ac:dyDescent="0.3">
      <c r="A50" s="47" t="s">
        <v>170</v>
      </c>
      <c r="B50" s="53"/>
      <c r="C50" s="53"/>
      <c r="D50" s="53"/>
      <c r="E50" s="53"/>
      <c r="F50" s="53"/>
      <c r="G50" s="53"/>
      <c r="H50" s="53"/>
      <c r="I50" s="53"/>
      <c r="J50" s="53"/>
      <c r="K50" s="50"/>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Y50" s="43" t="str">
        <f t="shared" si="8"/>
        <v/>
      </c>
      <c r="CZ50" s="43"/>
      <c r="DA50" s="43" t="str">
        <f t="shared" si="24"/>
        <v/>
      </c>
      <c r="DB50" s="43" t="str">
        <f t="shared" si="24"/>
        <v/>
      </c>
      <c r="DC50" s="43" t="str">
        <f t="shared" si="24"/>
        <v/>
      </c>
      <c r="DD50" s="43" t="str">
        <f t="shared" si="24"/>
        <v/>
      </c>
      <c r="DE50" s="43" t="str">
        <f t="shared" si="24"/>
        <v/>
      </c>
      <c r="DF50" s="43" t="str">
        <f t="shared" si="24"/>
        <v/>
      </c>
      <c r="DG50" s="43" t="str">
        <f t="shared" si="24"/>
        <v/>
      </c>
      <c r="DH50" s="43" t="str">
        <f t="shared" si="24"/>
        <v/>
      </c>
      <c r="DI50" s="43" t="str">
        <f t="shared" si="24"/>
        <v/>
      </c>
      <c r="DJ50" s="43" t="str">
        <f t="shared" si="24"/>
        <v/>
      </c>
      <c r="DK50" s="43" t="str">
        <f t="shared" si="24"/>
        <v/>
      </c>
      <c r="DL50" s="43" t="str">
        <f t="shared" si="24"/>
        <v/>
      </c>
      <c r="DM50" s="43" t="str">
        <f t="shared" si="24"/>
        <v/>
      </c>
      <c r="DN50" s="43" t="str">
        <f t="shared" si="24"/>
        <v/>
      </c>
      <c r="DO50" s="43" t="str">
        <f t="shared" si="24"/>
        <v/>
      </c>
      <c r="DP50" s="43" t="str">
        <f t="shared" si="22"/>
        <v/>
      </c>
      <c r="DQ50" s="43" t="str">
        <f t="shared" si="22"/>
        <v/>
      </c>
      <c r="DR50" s="43" t="str">
        <f t="shared" si="22"/>
        <v/>
      </c>
      <c r="DS50" s="43" t="str">
        <f t="shared" si="22"/>
        <v/>
      </c>
      <c r="DT50" s="43" t="str">
        <f t="shared" si="22"/>
        <v/>
      </c>
      <c r="DU50" s="43" t="str">
        <f t="shared" si="22"/>
        <v/>
      </c>
      <c r="DV50" s="43" t="str">
        <f t="shared" si="22"/>
        <v/>
      </c>
      <c r="DW50" s="43" t="str">
        <f t="shared" si="22"/>
        <v/>
      </c>
      <c r="DX50" s="43" t="str">
        <f t="shared" si="22"/>
        <v/>
      </c>
      <c r="DY50" s="43" t="str">
        <f t="shared" si="22"/>
        <v/>
      </c>
      <c r="DZ50" s="43" t="str">
        <f t="shared" si="22"/>
        <v/>
      </c>
      <c r="EA50" s="43" t="str">
        <f t="shared" si="22"/>
        <v/>
      </c>
      <c r="EB50" s="43" t="str">
        <f t="shared" si="22"/>
        <v/>
      </c>
      <c r="EC50" s="43" t="str">
        <f t="shared" si="22"/>
        <v/>
      </c>
      <c r="ED50" s="43" t="str">
        <f t="shared" si="22"/>
        <v/>
      </c>
      <c r="EE50" s="43" t="str">
        <f t="shared" si="22"/>
        <v/>
      </c>
      <c r="EF50" s="43" t="str">
        <f t="shared" si="25"/>
        <v/>
      </c>
      <c r="EG50" s="43" t="str">
        <f t="shared" si="23"/>
        <v/>
      </c>
      <c r="EH50" s="43" t="str">
        <f t="shared" si="23"/>
        <v/>
      </c>
      <c r="EI50" s="43" t="str">
        <f t="shared" si="23"/>
        <v/>
      </c>
      <c r="EJ50" s="43" t="str">
        <f t="shared" si="23"/>
        <v/>
      </c>
      <c r="EK50" s="43" t="str">
        <f t="shared" si="23"/>
        <v/>
      </c>
      <c r="EL50" s="43" t="str">
        <f t="shared" si="23"/>
        <v/>
      </c>
      <c r="EM50" s="43" t="str">
        <f t="shared" si="23"/>
        <v/>
      </c>
      <c r="EN50" s="43" t="str">
        <f t="shared" si="23"/>
        <v/>
      </c>
      <c r="EO50" s="43" t="str">
        <f t="shared" si="23"/>
        <v/>
      </c>
      <c r="EP50" s="43" t="str">
        <f t="shared" si="17"/>
        <v/>
      </c>
      <c r="EQ50" s="43" t="str">
        <f t="shared" si="17"/>
        <v/>
      </c>
      <c r="ER50" s="43" t="str">
        <f t="shared" si="17"/>
        <v/>
      </c>
      <c r="ES50" s="43" t="str">
        <f t="shared" si="17"/>
        <v/>
      </c>
      <c r="ET50" s="43" t="str">
        <f t="shared" si="17"/>
        <v/>
      </c>
      <c r="EU50" s="43" t="str">
        <f t="shared" si="17"/>
        <v/>
      </c>
      <c r="EV50" s="43" t="str">
        <f t="shared" si="17"/>
        <v/>
      </c>
      <c r="EW50" s="43" t="str">
        <f t="shared" si="17"/>
        <v/>
      </c>
      <c r="EX50" s="43" t="str">
        <f t="shared" si="17"/>
        <v/>
      </c>
      <c r="EY50" s="43" t="str">
        <f t="shared" si="17"/>
        <v/>
      </c>
      <c r="EZ50" s="43" t="str">
        <f t="shared" si="17"/>
        <v/>
      </c>
      <c r="FA50" s="43" t="str">
        <f t="shared" si="17"/>
        <v/>
      </c>
      <c r="FB50" s="43" t="str">
        <f t="shared" si="17"/>
        <v/>
      </c>
      <c r="FC50" s="43" t="str">
        <f t="shared" si="17"/>
        <v/>
      </c>
      <c r="FD50" s="43" t="str">
        <f t="shared" si="17"/>
        <v/>
      </c>
      <c r="FE50" s="43" t="str">
        <f t="shared" si="17"/>
        <v/>
      </c>
      <c r="FF50" s="43" t="str">
        <f t="shared" si="18"/>
        <v/>
      </c>
      <c r="FG50" s="43" t="str">
        <f t="shared" si="18"/>
        <v/>
      </c>
      <c r="FH50" s="43" t="str">
        <f t="shared" si="18"/>
        <v/>
      </c>
      <c r="FI50" s="43" t="str">
        <f t="shared" si="18"/>
        <v/>
      </c>
      <c r="FJ50" s="43" t="str">
        <f t="shared" si="18"/>
        <v/>
      </c>
      <c r="FK50" s="43" t="str">
        <f t="shared" si="18"/>
        <v/>
      </c>
      <c r="FL50" s="43" t="str">
        <f t="shared" si="18"/>
        <v/>
      </c>
      <c r="FM50" s="43" t="str">
        <f t="shared" si="18"/>
        <v/>
      </c>
      <c r="FN50" s="43" t="str">
        <f t="shared" si="18"/>
        <v/>
      </c>
      <c r="FO50" s="43" t="str">
        <f t="shared" si="18"/>
        <v/>
      </c>
      <c r="FP50" s="43" t="str">
        <f t="shared" si="18"/>
        <v/>
      </c>
      <c r="FQ50" s="43" t="str">
        <f t="shared" si="18"/>
        <v/>
      </c>
      <c r="FR50" s="43" t="str">
        <f t="shared" si="18"/>
        <v/>
      </c>
      <c r="FS50" s="43" t="str">
        <f t="shared" si="18"/>
        <v/>
      </c>
      <c r="FT50" s="43" t="str">
        <f t="shared" si="18"/>
        <v/>
      </c>
      <c r="FU50" s="43" t="str">
        <f t="shared" si="18"/>
        <v/>
      </c>
      <c r="FV50" s="43" t="str">
        <f t="shared" si="19"/>
        <v/>
      </c>
      <c r="FW50" s="43" t="str">
        <f t="shared" si="19"/>
        <v/>
      </c>
      <c r="FX50" s="43" t="str">
        <f t="shared" si="19"/>
        <v/>
      </c>
      <c r="FY50" s="43" t="str">
        <f t="shared" si="19"/>
        <v/>
      </c>
      <c r="FZ50" s="43" t="str">
        <f t="shared" si="19"/>
        <v/>
      </c>
      <c r="GA50" s="43" t="str">
        <f t="shared" si="19"/>
        <v/>
      </c>
      <c r="GB50" s="43" t="str">
        <f t="shared" si="19"/>
        <v/>
      </c>
      <c r="GC50" s="43" t="str">
        <f t="shared" si="19"/>
        <v/>
      </c>
      <c r="GD50" s="43" t="str">
        <f t="shared" si="19"/>
        <v/>
      </c>
      <c r="GE50" s="43" t="str">
        <f t="shared" si="19"/>
        <v/>
      </c>
      <c r="GF50" s="43" t="str">
        <f t="shared" si="19"/>
        <v/>
      </c>
      <c r="GG50" s="43" t="str">
        <f t="shared" si="19"/>
        <v/>
      </c>
      <c r="GH50" s="43" t="str">
        <f t="shared" si="19"/>
        <v/>
      </c>
      <c r="GI50" s="43" t="str">
        <f t="shared" si="19"/>
        <v/>
      </c>
      <c r="GJ50" s="43" t="str">
        <f t="shared" si="19"/>
        <v/>
      </c>
      <c r="GK50" s="43" t="str">
        <f t="shared" si="19"/>
        <v/>
      </c>
      <c r="GL50" s="43" t="str">
        <f t="shared" si="20"/>
        <v/>
      </c>
      <c r="GM50" s="43" t="str">
        <f t="shared" si="20"/>
        <v/>
      </c>
      <c r="GN50" s="43" t="str">
        <f t="shared" si="20"/>
        <v/>
      </c>
      <c r="GO50" s="43" t="str">
        <f t="shared" si="20"/>
        <v/>
      </c>
      <c r="GP50" s="43" t="str">
        <f t="shared" si="20"/>
        <v/>
      </c>
      <c r="GQ50" s="43" t="str">
        <f t="shared" si="20"/>
        <v/>
      </c>
      <c r="GR50" s="43" t="str">
        <f t="shared" si="20"/>
        <v/>
      </c>
      <c r="GS50" s="43" t="str">
        <f t="shared" si="20"/>
        <v/>
      </c>
      <c r="GT50" s="43" t="str">
        <f t="shared" si="20"/>
        <v/>
      </c>
      <c r="GU50" s="43" t="str">
        <f t="shared" si="20"/>
        <v/>
      </c>
      <c r="GV50" s="43" t="str">
        <f t="shared" si="21"/>
        <v/>
      </c>
    </row>
    <row r="51" spans="1:204" x14ac:dyDescent="0.3">
      <c r="A51" s="47" t="s">
        <v>171</v>
      </c>
      <c r="B51" s="53"/>
      <c r="C51" s="53"/>
      <c r="D51" s="53"/>
      <c r="E51" s="53"/>
      <c r="F51" s="53"/>
      <c r="G51" s="53"/>
      <c r="H51" s="53"/>
      <c r="I51" s="53"/>
      <c r="J51" s="53"/>
      <c r="K51" s="50"/>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Y51" s="43" t="str">
        <f t="shared" si="8"/>
        <v/>
      </c>
      <c r="CZ51" s="43"/>
      <c r="DA51" s="43" t="str">
        <f t="shared" si="24"/>
        <v/>
      </c>
      <c r="DB51" s="43" t="str">
        <f t="shared" si="24"/>
        <v/>
      </c>
      <c r="DC51" s="43" t="str">
        <f t="shared" si="24"/>
        <v/>
      </c>
      <c r="DD51" s="43" t="str">
        <f t="shared" si="24"/>
        <v/>
      </c>
      <c r="DE51" s="43" t="str">
        <f t="shared" si="24"/>
        <v/>
      </c>
      <c r="DF51" s="43" t="str">
        <f t="shared" si="24"/>
        <v/>
      </c>
      <c r="DG51" s="43" t="str">
        <f t="shared" si="24"/>
        <v/>
      </c>
      <c r="DH51" s="43" t="str">
        <f t="shared" si="24"/>
        <v/>
      </c>
      <c r="DI51" s="43" t="str">
        <f t="shared" si="24"/>
        <v/>
      </c>
      <c r="DJ51" s="43" t="str">
        <f t="shared" si="24"/>
        <v/>
      </c>
      <c r="DK51" s="43" t="str">
        <f t="shared" si="24"/>
        <v/>
      </c>
      <c r="DL51" s="43" t="str">
        <f t="shared" si="24"/>
        <v/>
      </c>
      <c r="DM51" s="43" t="str">
        <f t="shared" si="24"/>
        <v/>
      </c>
      <c r="DN51" s="43" t="str">
        <f t="shared" si="24"/>
        <v/>
      </c>
      <c r="DO51" s="43" t="str">
        <f t="shared" si="24"/>
        <v/>
      </c>
      <c r="DP51" s="43" t="str">
        <f t="shared" si="22"/>
        <v/>
      </c>
      <c r="DQ51" s="43" t="str">
        <f t="shared" si="22"/>
        <v/>
      </c>
      <c r="DR51" s="43" t="str">
        <f t="shared" si="22"/>
        <v/>
      </c>
      <c r="DS51" s="43" t="str">
        <f t="shared" si="22"/>
        <v/>
      </c>
      <c r="DT51" s="43" t="str">
        <f t="shared" si="22"/>
        <v/>
      </c>
      <c r="DU51" s="43" t="str">
        <f t="shared" si="22"/>
        <v/>
      </c>
      <c r="DV51" s="43" t="str">
        <f t="shared" si="22"/>
        <v/>
      </c>
      <c r="DW51" s="43" t="str">
        <f t="shared" si="22"/>
        <v/>
      </c>
      <c r="DX51" s="43" t="str">
        <f t="shared" si="22"/>
        <v/>
      </c>
      <c r="DY51" s="43" t="str">
        <f t="shared" si="22"/>
        <v/>
      </c>
      <c r="DZ51" s="43" t="str">
        <f t="shared" si="22"/>
        <v/>
      </c>
      <c r="EA51" s="43" t="str">
        <f t="shared" si="22"/>
        <v/>
      </c>
      <c r="EB51" s="43" t="str">
        <f t="shared" si="22"/>
        <v/>
      </c>
      <c r="EC51" s="43" t="str">
        <f t="shared" si="22"/>
        <v/>
      </c>
      <c r="ED51" s="43" t="str">
        <f t="shared" si="22"/>
        <v/>
      </c>
      <c r="EE51" s="43" t="str">
        <f t="shared" si="22"/>
        <v/>
      </c>
      <c r="EF51" s="43" t="str">
        <f t="shared" si="25"/>
        <v/>
      </c>
      <c r="EG51" s="43" t="str">
        <f t="shared" si="23"/>
        <v/>
      </c>
      <c r="EH51" s="43" t="str">
        <f t="shared" si="23"/>
        <v/>
      </c>
      <c r="EI51" s="43" t="str">
        <f t="shared" si="23"/>
        <v/>
      </c>
      <c r="EJ51" s="43" t="str">
        <f t="shared" si="23"/>
        <v/>
      </c>
      <c r="EK51" s="43" t="str">
        <f t="shared" si="23"/>
        <v/>
      </c>
      <c r="EL51" s="43" t="str">
        <f t="shared" si="23"/>
        <v/>
      </c>
      <c r="EM51" s="43" t="str">
        <f t="shared" si="23"/>
        <v/>
      </c>
      <c r="EN51" s="43" t="str">
        <f t="shared" si="23"/>
        <v/>
      </c>
      <c r="EO51" s="43" t="str">
        <f t="shared" si="23"/>
        <v/>
      </c>
      <c r="EP51" s="43" t="str">
        <f t="shared" si="17"/>
        <v/>
      </c>
      <c r="EQ51" s="43" t="str">
        <f t="shared" si="17"/>
        <v/>
      </c>
      <c r="ER51" s="43" t="str">
        <f t="shared" si="17"/>
        <v/>
      </c>
      <c r="ES51" s="43" t="str">
        <f t="shared" si="17"/>
        <v/>
      </c>
      <c r="ET51" s="43" t="str">
        <f t="shared" si="17"/>
        <v/>
      </c>
      <c r="EU51" s="43" t="str">
        <f t="shared" si="17"/>
        <v/>
      </c>
      <c r="EV51" s="43" t="str">
        <f t="shared" si="17"/>
        <v/>
      </c>
      <c r="EW51" s="43" t="str">
        <f t="shared" si="17"/>
        <v/>
      </c>
      <c r="EX51" s="43" t="str">
        <f t="shared" si="17"/>
        <v/>
      </c>
      <c r="EY51" s="43" t="str">
        <f t="shared" si="17"/>
        <v/>
      </c>
      <c r="EZ51" s="43" t="str">
        <f t="shared" si="17"/>
        <v/>
      </c>
      <c r="FA51" s="43" t="str">
        <f t="shared" si="17"/>
        <v/>
      </c>
      <c r="FB51" s="43" t="str">
        <f t="shared" si="17"/>
        <v/>
      </c>
      <c r="FC51" s="43" t="str">
        <f t="shared" ref="FC51:FR67" si="26">IF(OR($CY51="",BD51=""),"",$CY51-BD51)</f>
        <v/>
      </c>
      <c r="FD51" s="43" t="str">
        <f t="shared" si="26"/>
        <v/>
      </c>
      <c r="FE51" s="43" t="str">
        <f t="shared" si="26"/>
        <v/>
      </c>
      <c r="FF51" s="43" t="str">
        <f t="shared" si="18"/>
        <v/>
      </c>
      <c r="FG51" s="43" t="str">
        <f t="shared" si="18"/>
        <v/>
      </c>
      <c r="FH51" s="43" t="str">
        <f t="shared" si="18"/>
        <v/>
      </c>
      <c r="FI51" s="43" t="str">
        <f t="shared" si="18"/>
        <v/>
      </c>
      <c r="FJ51" s="43" t="str">
        <f t="shared" si="18"/>
        <v/>
      </c>
      <c r="FK51" s="43" t="str">
        <f t="shared" si="18"/>
        <v/>
      </c>
      <c r="FL51" s="43" t="str">
        <f t="shared" si="18"/>
        <v/>
      </c>
      <c r="FM51" s="43" t="str">
        <f t="shared" si="18"/>
        <v/>
      </c>
      <c r="FN51" s="43" t="str">
        <f t="shared" si="18"/>
        <v/>
      </c>
      <c r="FO51" s="43" t="str">
        <f t="shared" si="18"/>
        <v/>
      </c>
      <c r="FP51" s="43" t="str">
        <f t="shared" si="18"/>
        <v/>
      </c>
      <c r="FQ51" s="43" t="str">
        <f t="shared" si="18"/>
        <v/>
      </c>
      <c r="FR51" s="43" t="str">
        <f t="shared" si="18"/>
        <v/>
      </c>
      <c r="FS51" s="43" t="str">
        <f t="shared" ref="FS51:GH67" si="27">IF(OR($CY51="",BT51=""),"",$CY51-BT51)</f>
        <v/>
      </c>
      <c r="FT51" s="43" t="str">
        <f t="shared" si="27"/>
        <v/>
      </c>
      <c r="FU51" s="43" t="str">
        <f t="shared" si="27"/>
        <v/>
      </c>
      <c r="FV51" s="43" t="str">
        <f t="shared" si="19"/>
        <v/>
      </c>
      <c r="FW51" s="43" t="str">
        <f t="shared" si="19"/>
        <v/>
      </c>
      <c r="FX51" s="43" t="str">
        <f t="shared" si="19"/>
        <v/>
      </c>
      <c r="FY51" s="43" t="str">
        <f t="shared" si="19"/>
        <v/>
      </c>
      <c r="FZ51" s="43" t="str">
        <f t="shared" si="19"/>
        <v/>
      </c>
      <c r="GA51" s="43" t="str">
        <f t="shared" si="19"/>
        <v/>
      </c>
      <c r="GB51" s="43" t="str">
        <f t="shared" si="19"/>
        <v/>
      </c>
      <c r="GC51" s="43" t="str">
        <f t="shared" si="19"/>
        <v/>
      </c>
      <c r="GD51" s="43" t="str">
        <f t="shared" si="19"/>
        <v/>
      </c>
      <c r="GE51" s="43" t="str">
        <f t="shared" si="19"/>
        <v/>
      </c>
      <c r="GF51" s="43" t="str">
        <f t="shared" si="19"/>
        <v/>
      </c>
      <c r="GG51" s="43" t="str">
        <f t="shared" si="19"/>
        <v/>
      </c>
      <c r="GH51" s="43" t="str">
        <f t="shared" si="19"/>
        <v/>
      </c>
      <c r="GI51" s="43" t="str">
        <f t="shared" ref="GI51:GO106" si="28">IF(OR($CY51="",CJ51=""),"",$CY51-CJ51)</f>
        <v/>
      </c>
      <c r="GJ51" s="43" t="str">
        <f t="shared" si="28"/>
        <v/>
      </c>
      <c r="GK51" s="43" t="str">
        <f t="shared" si="28"/>
        <v/>
      </c>
      <c r="GL51" s="43" t="str">
        <f t="shared" si="20"/>
        <v/>
      </c>
      <c r="GM51" s="43" t="str">
        <f t="shared" si="20"/>
        <v/>
      </c>
      <c r="GN51" s="43" t="str">
        <f t="shared" si="20"/>
        <v/>
      </c>
      <c r="GO51" s="43" t="str">
        <f t="shared" si="20"/>
        <v/>
      </c>
      <c r="GP51" s="43" t="str">
        <f t="shared" si="20"/>
        <v/>
      </c>
      <c r="GQ51" s="43" t="str">
        <f t="shared" si="20"/>
        <v/>
      </c>
      <c r="GR51" s="43" t="str">
        <f t="shared" si="20"/>
        <v/>
      </c>
      <c r="GS51" s="43" t="str">
        <f t="shared" si="20"/>
        <v/>
      </c>
      <c r="GT51" s="43" t="str">
        <f t="shared" si="20"/>
        <v/>
      </c>
      <c r="GU51" s="43" t="str">
        <f t="shared" si="20"/>
        <v/>
      </c>
      <c r="GV51" s="43" t="str">
        <f t="shared" si="21"/>
        <v/>
      </c>
    </row>
    <row r="52" spans="1:204" x14ac:dyDescent="0.3">
      <c r="A52" s="47" t="s">
        <v>172</v>
      </c>
      <c r="B52" s="53"/>
      <c r="C52" s="53"/>
      <c r="D52" s="53"/>
      <c r="E52" s="53"/>
      <c r="F52" s="53"/>
      <c r="G52" s="53"/>
      <c r="H52" s="53"/>
      <c r="I52" s="53"/>
      <c r="J52" s="53"/>
      <c r="K52" s="50"/>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Y52" s="43" t="str">
        <f t="shared" si="8"/>
        <v/>
      </c>
      <c r="CZ52" s="43"/>
      <c r="DA52" s="43" t="str">
        <f t="shared" si="24"/>
        <v/>
      </c>
      <c r="DB52" s="43" t="str">
        <f t="shared" si="24"/>
        <v/>
      </c>
      <c r="DC52" s="43" t="str">
        <f t="shared" si="24"/>
        <v/>
      </c>
      <c r="DD52" s="43" t="str">
        <f t="shared" si="24"/>
        <v/>
      </c>
      <c r="DE52" s="43" t="str">
        <f t="shared" si="24"/>
        <v/>
      </c>
      <c r="DF52" s="43" t="str">
        <f t="shared" si="24"/>
        <v/>
      </c>
      <c r="DG52" s="43" t="str">
        <f t="shared" si="24"/>
        <v/>
      </c>
      <c r="DH52" s="43" t="str">
        <f t="shared" si="24"/>
        <v/>
      </c>
      <c r="DI52" s="43" t="str">
        <f t="shared" si="24"/>
        <v/>
      </c>
      <c r="DJ52" s="43" t="str">
        <f t="shared" si="24"/>
        <v/>
      </c>
      <c r="DK52" s="43" t="str">
        <f t="shared" si="24"/>
        <v/>
      </c>
      <c r="DL52" s="43" t="str">
        <f t="shared" si="24"/>
        <v/>
      </c>
      <c r="DM52" s="43" t="str">
        <f t="shared" si="24"/>
        <v/>
      </c>
      <c r="DN52" s="43" t="str">
        <f t="shared" si="24"/>
        <v/>
      </c>
      <c r="DO52" s="43" t="str">
        <f t="shared" si="24"/>
        <v/>
      </c>
      <c r="DP52" s="43" t="str">
        <f t="shared" si="22"/>
        <v/>
      </c>
      <c r="DQ52" s="43" t="str">
        <f t="shared" si="22"/>
        <v/>
      </c>
      <c r="DR52" s="43" t="str">
        <f t="shared" si="22"/>
        <v/>
      </c>
      <c r="DS52" s="43" t="str">
        <f t="shared" si="22"/>
        <v/>
      </c>
      <c r="DT52" s="43" t="str">
        <f t="shared" si="22"/>
        <v/>
      </c>
      <c r="DU52" s="43" t="str">
        <f t="shared" si="22"/>
        <v/>
      </c>
      <c r="DV52" s="43" t="str">
        <f t="shared" si="22"/>
        <v/>
      </c>
      <c r="DW52" s="43" t="str">
        <f t="shared" si="22"/>
        <v/>
      </c>
      <c r="DX52" s="43" t="str">
        <f t="shared" si="22"/>
        <v/>
      </c>
      <c r="DY52" s="43" t="str">
        <f t="shared" si="22"/>
        <v/>
      </c>
      <c r="DZ52" s="43" t="str">
        <f t="shared" si="22"/>
        <v/>
      </c>
      <c r="EA52" s="43" t="str">
        <f t="shared" si="22"/>
        <v/>
      </c>
      <c r="EB52" s="43" t="str">
        <f t="shared" si="22"/>
        <v/>
      </c>
      <c r="EC52" s="43" t="str">
        <f t="shared" si="22"/>
        <v/>
      </c>
      <c r="ED52" s="43" t="str">
        <f t="shared" si="22"/>
        <v/>
      </c>
      <c r="EE52" s="43" t="str">
        <f t="shared" si="22"/>
        <v/>
      </c>
      <c r="EF52" s="43" t="str">
        <f t="shared" si="25"/>
        <v/>
      </c>
      <c r="EG52" s="43" t="str">
        <f t="shared" si="23"/>
        <v/>
      </c>
      <c r="EH52" s="43" t="str">
        <f t="shared" si="23"/>
        <v/>
      </c>
      <c r="EI52" s="43" t="str">
        <f t="shared" si="23"/>
        <v/>
      </c>
      <c r="EJ52" s="43" t="str">
        <f t="shared" si="23"/>
        <v/>
      </c>
      <c r="EK52" s="43" t="str">
        <f t="shared" si="23"/>
        <v/>
      </c>
      <c r="EL52" s="43" t="str">
        <f t="shared" si="23"/>
        <v/>
      </c>
      <c r="EM52" s="43" t="str">
        <f t="shared" si="23"/>
        <v/>
      </c>
      <c r="EN52" s="43" t="str">
        <f t="shared" si="23"/>
        <v/>
      </c>
      <c r="EO52" s="43" t="str">
        <f t="shared" si="23"/>
        <v/>
      </c>
      <c r="EP52" s="43" t="str">
        <f t="shared" si="23"/>
        <v/>
      </c>
      <c r="EQ52" s="43" t="str">
        <f t="shared" si="23"/>
        <v/>
      </c>
      <c r="ER52" s="43" t="str">
        <f t="shared" si="23"/>
        <v/>
      </c>
      <c r="ES52" s="43" t="str">
        <f t="shared" si="23"/>
        <v/>
      </c>
      <c r="ET52" s="43" t="str">
        <f t="shared" si="23"/>
        <v/>
      </c>
      <c r="EU52" s="43" t="str">
        <f t="shared" si="23"/>
        <v/>
      </c>
      <c r="EV52" s="43" t="str">
        <f t="shared" si="23"/>
        <v/>
      </c>
      <c r="EW52" s="43" t="str">
        <f t="shared" ref="EW52:FL77" si="29">IF(OR($CY52="",AX52=""),"",$CY52-AX52)</f>
        <v/>
      </c>
      <c r="EX52" s="43" t="str">
        <f t="shared" si="29"/>
        <v/>
      </c>
      <c r="EY52" s="43" t="str">
        <f t="shared" si="29"/>
        <v/>
      </c>
      <c r="EZ52" s="43" t="str">
        <f t="shared" si="29"/>
        <v/>
      </c>
      <c r="FA52" s="43" t="str">
        <f t="shared" si="29"/>
        <v/>
      </c>
      <c r="FB52" s="43" t="str">
        <f t="shared" si="29"/>
        <v/>
      </c>
      <c r="FC52" s="43" t="str">
        <f t="shared" si="26"/>
        <v/>
      </c>
      <c r="FD52" s="43" t="str">
        <f t="shared" si="26"/>
        <v/>
      </c>
      <c r="FE52" s="43" t="str">
        <f t="shared" si="26"/>
        <v/>
      </c>
      <c r="FF52" s="43" t="str">
        <f t="shared" si="26"/>
        <v/>
      </c>
      <c r="FG52" s="43" t="str">
        <f t="shared" si="26"/>
        <v/>
      </c>
      <c r="FH52" s="43" t="str">
        <f t="shared" si="26"/>
        <v/>
      </c>
      <c r="FI52" s="43" t="str">
        <f t="shared" si="26"/>
        <v/>
      </c>
      <c r="FJ52" s="43" t="str">
        <f t="shared" si="26"/>
        <v/>
      </c>
      <c r="FK52" s="43" t="str">
        <f t="shared" si="26"/>
        <v/>
      </c>
      <c r="FL52" s="43" t="str">
        <f t="shared" si="26"/>
        <v/>
      </c>
      <c r="FM52" s="43" t="str">
        <f t="shared" si="26"/>
        <v/>
      </c>
      <c r="FN52" s="43" t="str">
        <f t="shared" si="26"/>
        <v/>
      </c>
      <c r="FO52" s="43" t="str">
        <f t="shared" si="26"/>
        <v/>
      </c>
      <c r="FP52" s="43" t="str">
        <f t="shared" si="26"/>
        <v/>
      </c>
      <c r="FQ52" s="43" t="str">
        <f t="shared" si="26"/>
        <v/>
      </c>
      <c r="FR52" s="43" t="str">
        <f t="shared" si="26"/>
        <v/>
      </c>
      <c r="FS52" s="43" t="str">
        <f t="shared" si="27"/>
        <v/>
      </c>
      <c r="FT52" s="43" t="str">
        <f t="shared" si="27"/>
        <v/>
      </c>
      <c r="FU52" s="43" t="str">
        <f t="shared" si="27"/>
        <v/>
      </c>
      <c r="FV52" s="43" t="str">
        <f t="shared" si="27"/>
        <v/>
      </c>
      <c r="FW52" s="43" t="str">
        <f t="shared" si="27"/>
        <v/>
      </c>
      <c r="FX52" s="43" t="str">
        <f t="shared" si="27"/>
        <v/>
      </c>
      <c r="FY52" s="43" t="str">
        <f t="shared" si="27"/>
        <v/>
      </c>
      <c r="FZ52" s="43" t="str">
        <f t="shared" si="27"/>
        <v/>
      </c>
      <c r="GA52" s="43" t="str">
        <f t="shared" si="27"/>
        <v/>
      </c>
      <c r="GB52" s="43" t="str">
        <f t="shared" si="27"/>
        <v/>
      </c>
      <c r="GC52" s="43" t="str">
        <f t="shared" si="27"/>
        <v/>
      </c>
      <c r="GD52" s="43" t="str">
        <f t="shared" si="27"/>
        <v/>
      </c>
      <c r="GE52" s="43" t="str">
        <f t="shared" si="27"/>
        <v/>
      </c>
      <c r="GF52" s="43" t="str">
        <f t="shared" si="27"/>
        <v/>
      </c>
      <c r="GG52" s="43" t="str">
        <f t="shared" si="27"/>
        <v/>
      </c>
      <c r="GH52" s="43" t="str">
        <f t="shared" si="27"/>
        <v/>
      </c>
      <c r="GI52" s="43" t="str">
        <f t="shared" si="28"/>
        <v/>
      </c>
      <c r="GJ52" s="43" t="str">
        <f t="shared" si="28"/>
        <v/>
      </c>
      <c r="GK52" s="43" t="str">
        <f t="shared" si="28"/>
        <v/>
      </c>
      <c r="GL52" s="43" t="str">
        <f t="shared" si="20"/>
        <v/>
      </c>
      <c r="GM52" s="43" t="str">
        <f t="shared" si="20"/>
        <v/>
      </c>
      <c r="GN52" s="43" t="str">
        <f t="shared" si="20"/>
        <v/>
      </c>
      <c r="GO52" s="43" t="str">
        <f t="shared" si="20"/>
        <v/>
      </c>
      <c r="GP52" s="43" t="str">
        <f t="shared" si="20"/>
        <v/>
      </c>
      <c r="GQ52" s="43" t="str">
        <f t="shared" si="20"/>
        <v/>
      </c>
      <c r="GR52" s="43" t="str">
        <f t="shared" si="20"/>
        <v/>
      </c>
      <c r="GS52" s="43" t="str">
        <f t="shared" si="20"/>
        <v/>
      </c>
      <c r="GT52" s="43" t="str">
        <f t="shared" si="20"/>
        <v/>
      </c>
      <c r="GU52" s="43" t="str">
        <f t="shared" si="20"/>
        <v/>
      </c>
      <c r="GV52" s="43" t="str">
        <f t="shared" si="21"/>
        <v/>
      </c>
    </row>
    <row r="53" spans="1:204" x14ac:dyDescent="0.3">
      <c r="A53" s="47" t="s">
        <v>173</v>
      </c>
      <c r="B53" s="53"/>
      <c r="C53" s="53"/>
      <c r="D53" s="53"/>
      <c r="E53" s="53"/>
      <c r="F53" s="53"/>
      <c r="G53" s="53"/>
      <c r="H53" s="53"/>
      <c r="I53" s="53"/>
      <c r="J53" s="53"/>
      <c r="K53" s="50"/>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Y53" s="43" t="str">
        <f t="shared" si="8"/>
        <v/>
      </c>
      <c r="CZ53" s="43"/>
      <c r="DA53" s="43" t="str">
        <f t="shared" si="24"/>
        <v/>
      </c>
      <c r="DB53" s="43" t="str">
        <f t="shared" si="24"/>
        <v/>
      </c>
      <c r="DC53" s="43" t="str">
        <f t="shared" si="24"/>
        <v/>
      </c>
      <c r="DD53" s="43" t="str">
        <f t="shared" si="24"/>
        <v/>
      </c>
      <c r="DE53" s="43" t="str">
        <f t="shared" si="24"/>
        <v/>
      </c>
      <c r="DF53" s="43" t="str">
        <f t="shared" si="24"/>
        <v/>
      </c>
      <c r="DG53" s="43" t="str">
        <f t="shared" si="24"/>
        <v/>
      </c>
      <c r="DH53" s="43" t="str">
        <f t="shared" si="24"/>
        <v/>
      </c>
      <c r="DI53" s="43" t="str">
        <f t="shared" si="24"/>
        <v/>
      </c>
      <c r="DJ53" s="43" t="str">
        <f t="shared" si="24"/>
        <v/>
      </c>
      <c r="DK53" s="43" t="str">
        <f t="shared" si="24"/>
        <v/>
      </c>
      <c r="DL53" s="43" t="str">
        <f t="shared" si="24"/>
        <v/>
      </c>
      <c r="DM53" s="43" t="str">
        <f t="shared" si="24"/>
        <v/>
      </c>
      <c r="DN53" s="43" t="str">
        <f t="shared" si="24"/>
        <v/>
      </c>
      <c r="DO53" s="43" t="str">
        <f t="shared" si="24"/>
        <v/>
      </c>
      <c r="DP53" s="43" t="str">
        <f t="shared" si="22"/>
        <v/>
      </c>
      <c r="DQ53" s="43" t="str">
        <f t="shared" si="22"/>
        <v/>
      </c>
      <c r="DR53" s="43" t="str">
        <f t="shared" si="22"/>
        <v/>
      </c>
      <c r="DS53" s="43" t="str">
        <f t="shared" si="22"/>
        <v/>
      </c>
      <c r="DT53" s="43" t="str">
        <f t="shared" si="22"/>
        <v/>
      </c>
      <c r="DU53" s="43" t="str">
        <f t="shared" si="22"/>
        <v/>
      </c>
      <c r="DV53" s="43" t="str">
        <f t="shared" si="22"/>
        <v/>
      </c>
      <c r="DW53" s="43" t="str">
        <f t="shared" si="22"/>
        <v/>
      </c>
      <c r="DX53" s="43" t="str">
        <f t="shared" si="22"/>
        <v/>
      </c>
      <c r="DY53" s="43" t="str">
        <f t="shared" si="22"/>
        <v/>
      </c>
      <c r="DZ53" s="43" t="str">
        <f t="shared" si="22"/>
        <v/>
      </c>
      <c r="EA53" s="43" t="str">
        <f t="shared" si="22"/>
        <v/>
      </c>
      <c r="EB53" s="43" t="str">
        <f t="shared" si="22"/>
        <v/>
      </c>
      <c r="EC53" s="43" t="str">
        <f t="shared" si="22"/>
        <v/>
      </c>
      <c r="ED53" s="43" t="str">
        <f t="shared" si="22"/>
        <v/>
      </c>
      <c r="EE53" s="43" t="str">
        <f t="shared" si="22"/>
        <v/>
      </c>
      <c r="EF53" s="43" t="str">
        <f t="shared" si="25"/>
        <v/>
      </c>
      <c r="EG53" s="43" t="str">
        <f t="shared" si="23"/>
        <v/>
      </c>
      <c r="EH53" s="43" t="str">
        <f t="shared" si="23"/>
        <v/>
      </c>
      <c r="EI53" s="43" t="str">
        <f t="shared" si="23"/>
        <v/>
      </c>
      <c r="EJ53" s="43" t="str">
        <f t="shared" si="23"/>
        <v/>
      </c>
      <c r="EK53" s="43" t="str">
        <f t="shared" si="23"/>
        <v/>
      </c>
      <c r="EL53" s="43" t="str">
        <f t="shared" si="23"/>
        <v/>
      </c>
      <c r="EM53" s="43" t="str">
        <f t="shared" si="23"/>
        <v/>
      </c>
      <c r="EN53" s="43" t="str">
        <f t="shared" si="23"/>
        <v/>
      </c>
      <c r="EO53" s="43" t="str">
        <f t="shared" si="23"/>
        <v/>
      </c>
      <c r="EP53" s="43" t="str">
        <f t="shared" si="23"/>
        <v/>
      </c>
      <c r="EQ53" s="43" t="str">
        <f t="shared" si="23"/>
        <v/>
      </c>
      <c r="ER53" s="43" t="str">
        <f t="shared" si="23"/>
        <v/>
      </c>
      <c r="ES53" s="43" t="str">
        <f t="shared" si="23"/>
        <v/>
      </c>
      <c r="ET53" s="43" t="str">
        <f t="shared" si="23"/>
        <v/>
      </c>
      <c r="EU53" s="43" t="str">
        <f t="shared" si="23"/>
        <v/>
      </c>
      <c r="EV53" s="43" t="str">
        <f t="shared" si="23"/>
        <v/>
      </c>
      <c r="EW53" s="43" t="str">
        <f t="shared" si="29"/>
        <v/>
      </c>
      <c r="EX53" s="43" t="str">
        <f t="shared" si="29"/>
        <v/>
      </c>
      <c r="EY53" s="43" t="str">
        <f t="shared" si="29"/>
        <v/>
      </c>
      <c r="EZ53" s="43" t="str">
        <f t="shared" si="29"/>
        <v/>
      </c>
      <c r="FA53" s="43" t="str">
        <f t="shared" si="29"/>
        <v/>
      </c>
      <c r="FB53" s="43" t="str">
        <f t="shared" si="29"/>
        <v/>
      </c>
      <c r="FC53" s="43" t="str">
        <f t="shared" si="26"/>
        <v/>
      </c>
      <c r="FD53" s="43" t="str">
        <f t="shared" si="26"/>
        <v/>
      </c>
      <c r="FE53" s="43" t="str">
        <f t="shared" si="26"/>
        <v/>
      </c>
      <c r="FF53" s="43" t="str">
        <f t="shared" si="26"/>
        <v/>
      </c>
      <c r="FG53" s="43" t="str">
        <f t="shared" si="26"/>
        <v/>
      </c>
      <c r="FH53" s="43" t="str">
        <f t="shared" si="26"/>
        <v/>
      </c>
      <c r="FI53" s="43" t="str">
        <f t="shared" si="26"/>
        <v/>
      </c>
      <c r="FJ53" s="43" t="str">
        <f t="shared" si="26"/>
        <v/>
      </c>
      <c r="FK53" s="43" t="str">
        <f t="shared" si="26"/>
        <v/>
      </c>
      <c r="FL53" s="43" t="str">
        <f t="shared" si="26"/>
        <v/>
      </c>
      <c r="FM53" s="43" t="str">
        <f t="shared" si="26"/>
        <v/>
      </c>
      <c r="FN53" s="43" t="str">
        <f t="shared" si="26"/>
        <v/>
      </c>
      <c r="FO53" s="43" t="str">
        <f t="shared" si="26"/>
        <v/>
      </c>
      <c r="FP53" s="43" t="str">
        <f t="shared" si="26"/>
        <v/>
      </c>
      <c r="FQ53" s="43" t="str">
        <f t="shared" si="26"/>
        <v/>
      </c>
      <c r="FR53" s="43" t="str">
        <f t="shared" si="26"/>
        <v/>
      </c>
      <c r="FS53" s="43" t="str">
        <f t="shared" si="27"/>
        <v/>
      </c>
      <c r="FT53" s="43" t="str">
        <f t="shared" si="27"/>
        <v/>
      </c>
      <c r="FU53" s="43" t="str">
        <f t="shared" si="27"/>
        <v/>
      </c>
      <c r="FV53" s="43" t="str">
        <f t="shared" si="27"/>
        <v/>
      </c>
      <c r="FW53" s="43" t="str">
        <f t="shared" si="27"/>
        <v/>
      </c>
      <c r="FX53" s="43" t="str">
        <f t="shared" si="27"/>
        <v/>
      </c>
      <c r="FY53" s="43" t="str">
        <f t="shared" si="27"/>
        <v/>
      </c>
      <c r="FZ53" s="43" t="str">
        <f t="shared" si="27"/>
        <v/>
      </c>
      <c r="GA53" s="43" t="str">
        <f t="shared" si="27"/>
        <v/>
      </c>
      <c r="GB53" s="43" t="str">
        <f t="shared" si="27"/>
        <v/>
      </c>
      <c r="GC53" s="43" t="str">
        <f t="shared" si="27"/>
        <v/>
      </c>
      <c r="GD53" s="43" t="str">
        <f t="shared" si="27"/>
        <v/>
      </c>
      <c r="GE53" s="43" t="str">
        <f t="shared" si="27"/>
        <v/>
      </c>
      <c r="GF53" s="43" t="str">
        <f t="shared" si="27"/>
        <v/>
      </c>
      <c r="GG53" s="43" t="str">
        <f t="shared" si="27"/>
        <v/>
      </c>
      <c r="GH53" s="43" t="str">
        <f t="shared" si="27"/>
        <v/>
      </c>
      <c r="GI53" s="43" t="str">
        <f t="shared" si="28"/>
        <v/>
      </c>
      <c r="GJ53" s="43" t="str">
        <f t="shared" si="28"/>
        <v/>
      </c>
      <c r="GK53" s="43" t="str">
        <f t="shared" si="28"/>
        <v/>
      </c>
      <c r="GL53" s="43" t="str">
        <f t="shared" si="20"/>
        <v/>
      </c>
      <c r="GM53" s="43" t="str">
        <f t="shared" si="20"/>
        <v/>
      </c>
      <c r="GN53" s="43" t="str">
        <f t="shared" si="20"/>
        <v/>
      </c>
      <c r="GO53" s="43" t="str">
        <f t="shared" si="20"/>
        <v/>
      </c>
      <c r="GP53" s="43" t="str">
        <f t="shared" si="20"/>
        <v/>
      </c>
      <c r="GQ53" s="43" t="str">
        <f t="shared" si="20"/>
        <v/>
      </c>
      <c r="GR53" s="43" t="str">
        <f t="shared" si="20"/>
        <v/>
      </c>
      <c r="GS53" s="43" t="str">
        <f t="shared" si="20"/>
        <v/>
      </c>
      <c r="GT53" s="43" t="str">
        <f t="shared" si="20"/>
        <v/>
      </c>
      <c r="GU53" s="43" t="str">
        <f t="shared" si="20"/>
        <v/>
      </c>
      <c r="GV53" s="43" t="str">
        <f t="shared" si="21"/>
        <v/>
      </c>
    </row>
    <row r="54" spans="1:204" x14ac:dyDescent="0.3">
      <c r="A54" s="47" t="s">
        <v>174</v>
      </c>
      <c r="B54" s="53"/>
      <c r="C54" s="53"/>
      <c r="D54" s="53"/>
      <c r="E54" s="53"/>
      <c r="F54" s="53"/>
      <c r="G54" s="53"/>
      <c r="H54" s="53"/>
      <c r="I54" s="53"/>
      <c r="J54" s="53"/>
      <c r="K54" s="50"/>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Y54" s="43" t="str">
        <f t="shared" si="8"/>
        <v/>
      </c>
      <c r="CZ54" s="43"/>
      <c r="DA54" s="43" t="str">
        <f t="shared" ref="DA54:DP70" si="30">IF(OR($CY54="",B54=""),"",$CY54-B54)</f>
        <v/>
      </c>
      <c r="DB54" s="43" t="str">
        <f t="shared" si="30"/>
        <v/>
      </c>
      <c r="DC54" s="43" t="str">
        <f t="shared" si="30"/>
        <v/>
      </c>
      <c r="DD54" s="43" t="str">
        <f t="shared" si="30"/>
        <v/>
      </c>
      <c r="DE54" s="43" t="str">
        <f t="shared" si="30"/>
        <v/>
      </c>
      <c r="DF54" s="43" t="str">
        <f t="shared" si="30"/>
        <v/>
      </c>
      <c r="DG54" s="43" t="str">
        <f t="shared" si="30"/>
        <v/>
      </c>
      <c r="DH54" s="43" t="str">
        <f t="shared" si="30"/>
        <v/>
      </c>
      <c r="DI54" s="43" t="str">
        <f t="shared" si="30"/>
        <v/>
      </c>
      <c r="DJ54" s="43" t="str">
        <f t="shared" si="30"/>
        <v/>
      </c>
      <c r="DK54" s="43" t="str">
        <f t="shared" si="30"/>
        <v/>
      </c>
      <c r="DL54" s="43" t="str">
        <f t="shared" si="30"/>
        <v/>
      </c>
      <c r="DM54" s="43" t="str">
        <f t="shared" si="30"/>
        <v/>
      </c>
      <c r="DN54" s="43" t="str">
        <f t="shared" si="30"/>
        <v/>
      </c>
      <c r="DO54" s="43" t="str">
        <f t="shared" si="30"/>
        <v/>
      </c>
      <c r="DP54" s="43" t="str">
        <f t="shared" si="22"/>
        <v/>
      </c>
      <c r="DQ54" s="43" t="str">
        <f t="shared" si="22"/>
        <v/>
      </c>
      <c r="DR54" s="43" t="str">
        <f t="shared" si="22"/>
        <v/>
      </c>
      <c r="DS54" s="43" t="str">
        <f t="shared" si="22"/>
        <v/>
      </c>
      <c r="DT54" s="43" t="str">
        <f t="shared" si="22"/>
        <v/>
      </c>
      <c r="DU54" s="43" t="str">
        <f t="shared" si="22"/>
        <v/>
      </c>
      <c r="DV54" s="43" t="str">
        <f t="shared" si="22"/>
        <v/>
      </c>
      <c r="DW54" s="43" t="str">
        <f t="shared" si="22"/>
        <v/>
      </c>
      <c r="DX54" s="43" t="str">
        <f t="shared" si="22"/>
        <v/>
      </c>
      <c r="DY54" s="43" t="str">
        <f t="shared" si="22"/>
        <v/>
      </c>
      <c r="DZ54" s="43" t="str">
        <f t="shared" si="22"/>
        <v/>
      </c>
      <c r="EA54" s="43" t="str">
        <f t="shared" si="22"/>
        <v/>
      </c>
      <c r="EB54" s="43" t="str">
        <f t="shared" si="22"/>
        <v/>
      </c>
      <c r="EC54" s="43" t="str">
        <f t="shared" si="22"/>
        <v/>
      </c>
      <c r="ED54" s="43" t="str">
        <f t="shared" si="22"/>
        <v/>
      </c>
      <c r="EE54" s="43" t="str">
        <f t="shared" si="22"/>
        <v/>
      </c>
      <c r="EF54" s="43" t="str">
        <f t="shared" si="25"/>
        <v/>
      </c>
      <c r="EG54" s="43" t="str">
        <f t="shared" si="23"/>
        <v/>
      </c>
      <c r="EH54" s="43" t="str">
        <f t="shared" si="23"/>
        <v/>
      </c>
      <c r="EI54" s="43" t="str">
        <f t="shared" si="23"/>
        <v/>
      </c>
      <c r="EJ54" s="43" t="str">
        <f t="shared" si="23"/>
        <v/>
      </c>
      <c r="EK54" s="43" t="str">
        <f t="shared" si="23"/>
        <v/>
      </c>
      <c r="EL54" s="43" t="str">
        <f t="shared" si="23"/>
        <v/>
      </c>
      <c r="EM54" s="43" t="str">
        <f t="shared" si="23"/>
        <v/>
      </c>
      <c r="EN54" s="43" t="str">
        <f t="shared" si="23"/>
        <v/>
      </c>
      <c r="EO54" s="43" t="str">
        <f t="shared" si="23"/>
        <v/>
      </c>
      <c r="EP54" s="43" t="str">
        <f t="shared" si="23"/>
        <v/>
      </c>
      <c r="EQ54" s="43" t="str">
        <f t="shared" si="23"/>
        <v/>
      </c>
      <c r="ER54" s="43" t="str">
        <f t="shared" si="23"/>
        <v/>
      </c>
      <c r="ES54" s="43" t="str">
        <f t="shared" si="23"/>
        <v/>
      </c>
      <c r="ET54" s="43" t="str">
        <f t="shared" si="23"/>
        <v/>
      </c>
      <c r="EU54" s="43" t="str">
        <f t="shared" si="23"/>
        <v/>
      </c>
      <c r="EV54" s="43" t="str">
        <f t="shared" si="23"/>
        <v/>
      </c>
      <c r="EW54" s="43" t="str">
        <f t="shared" si="29"/>
        <v/>
      </c>
      <c r="EX54" s="43" t="str">
        <f t="shared" si="29"/>
        <v/>
      </c>
      <c r="EY54" s="43" t="str">
        <f t="shared" si="29"/>
        <v/>
      </c>
      <c r="EZ54" s="43" t="str">
        <f t="shared" si="29"/>
        <v/>
      </c>
      <c r="FA54" s="43" t="str">
        <f t="shared" si="29"/>
        <v/>
      </c>
      <c r="FB54" s="43" t="str">
        <f t="shared" si="29"/>
        <v/>
      </c>
      <c r="FC54" s="43" t="str">
        <f t="shared" si="26"/>
        <v/>
      </c>
      <c r="FD54" s="43" t="str">
        <f t="shared" si="26"/>
        <v/>
      </c>
      <c r="FE54" s="43" t="str">
        <f t="shared" si="26"/>
        <v/>
      </c>
      <c r="FF54" s="43" t="str">
        <f t="shared" si="26"/>
        <v/>
      </c>
      <c r="FG54" s="43" t="str">
        <f t="shared" si="26"/>
        <v/>
      </c>
      <c r="FH54" s="43" t="str">
        <f t="shared" si="26"/>
        <v/>
      </c>
      <c r="FI54" s="43" t="str">
        <f t="shared" si="26"/>
        <v/>
      </c>
      <c r="FJ54" s="43" t="str">
        <f t="shared" si="26"/>
        <v/>
      </c>
      <c r="FK54" s="43" t="str">
        <f t="shared" si="26"/>
        <v/>
      </c>
      <c r="FL54" s="43" t="str">
        <f t="shared" si="26"/>
        <v/>
      </c>
      <c r="FM54" s="43" t="str">
        <f t="shared" si="26"/>
        <v/>
      </c>
      <c r="FN54" s="43" t="str">
        <f t="shared" si="26"/>
        <v/>
      </c>
      <c r="FO54" s="43" t="str">
        <f t="shared" si="26"/>
        <v/>
      </c>
      <c r="FP54" s="43" t="str">
        <f t="shared" si="26"/>
        <v/>
      </c>
      <c r="FQ54" s="43" t="str">
        <f t="shared" si="26"/>
        <v/>
      </c>
      <c r="FR54" s="43" t="str">
        <f t="shared" si="26"/>
        <v/>
      </c>
      <c r="FS54" s="43" t="str">
        <f t="shared" si="27"/>
        <v/>
      </c>
      <c r="FT54" s="43" t="str">
        <f t="shared" si="27"/>
        <v/>
      </c>
      <c r="FU54" s="43" t="str">
        <f t="shared" si="27"/>
        <v/>
      </c>
      <c r="FV54" s="43" t="str">
        <f t="shared" si="27"/>
        <v/>
      </c>
      <c r="FW54" s="43" t="str">
        <f t="shared" si="27"/>
        <v/>
      </c>
      <c r="FX54" s="43" t="str">
        <f t="shared" si="27"/>
        <v/>
      </c>
      <c r="FY54" s="43" t="str">
        <f t="shared" si="27"/>
        <v/>
      </c>
      <c r="FZ54" s="43" t="str">
        <f t="shared" si="27"/>
        <v/>
      </c>
      <c r="GA54" s="43" t="str">
        <f t="shared" si="27"/>
        <v/>
      </c>
      <c r="GB54" s="43" t="str">
        <f t="shared" si="27"/>
        <v/>
      </c>
      <c r="GC54" s="43" t="str">
        <f t="shared" si="27"/>
        <v/>
      </c>
      <c r="GD54" s="43" t="str">
        <f t="shared" si="27"/>
        <v/>
      </c>
      <c r="GE54" s="43" t="str">
        <f t="shared" si="27"/>
        <v/>
      </c>
      <c r="GF54" s="43" t="str">
        <f t="shared" si="27"/>
        <v/>
      </c>
      <c r="GG54" s="43" t="str">
        <f t="shared" si="27"/>
        <v/>
      </c>
      <c r="GH54" s="43" t="str">
        <f t="shared" si="27"/>
        <v/>
      </c>
      <c r="GI54" s="43" t="str">
        <f t="shared" si="28"/>
        <v/>
      </c>
      <c r="GJ54" s="43" t="str">
        <f t="shared" si="28"/>
        <v/>
      </c>
      <c r="GK54" s="43" t="str">
        <f t="shared" si="28"/>
        <v/>
      </c>
      <c r="GL54" s="43" t="str">
        <f t="shared" si="20"/>
        <v/>
      </c>
      <c r="GM54" s="43" t="str">
        <f t="shared" si="20"/>
        <v/>
      </c>
      <c r="GN54" s="43" t="str">
        <f t="shared" si="20"/>
        <v/>
      </c>
      <c r="GO54" s="43" t="str">
        <f t="shared" si="20"/>
        <v/>
      </c>
      <c r="GP54" s="43" t="str">
        <f t="shared" si="20"/>
        <v/>
      </c>
      <c r="GQ54" s="43" t="str">
        <f t="shared" si="20"/>
        <v/>
      </c>
      <c r="GR54" s="43" t="str">
        <f t="shared" si="20"/>
        <v/>
      </c>
      <c r="GS54" s="43" t="str">
        <f t="shared" si="20"/>
        <v/>
      </c>
      <c r="GT54" s="43" t="str">
        <f t="shared" si="20"/>
        <v/>
      </c>
      <c r="GU54" s="43" t="str">
        <f t="shared" si="20"/>
        <v/>
      </c>
      <c r="GV54" s="43" t="str">
        <f t="shared" si="21"/>
        <v/>
      </c>
    </row>
    <row r="55" spans="1:204" x14ac:dyDescent="0.3">
      <c r="A55" s="47" t="s">
        <v>175</v>
      </c>
      <c r="B55" s="53"/>
      <c r="C55" s="53"/>
      <c r="D55" s="53"/>
      <c r="E55" s="53"/>
      <c r="F55" s="53"/>
      <c r="G55" s="53"/>
      <c r="H55" s="53"/>
      <c r="I55" s="53"/>
      <c r="J55" s="53"/>
      <c r="K55" s="50"/>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Y55" s="43" t="str">
        <f t="shared" si="8"/>
        <v/>
      </c>
      <c r="CZ55" s="43"/>
      <c r="DA55" s="43" t="str">
        <f t="shared" si="30"/>
        <v/>
      </c>
      <c r="DB55" s="43" t="str">
        <f t="shared" si="30"/>
        <v/>
      </c>
      <c r="DC55" s="43" t="str">
        <f t="shared" si="30"/>
        <v/>
      </c>
      <c r="DD55" s="43" t="str">
        <f t="shared" si="30"/>
        <v/>
      </c>
      <c r="DE55" s="43" t="str">
        <f t="shared" si="30"/>
        <v/>
      </c>
      <c r="DF55" s="43" t="str">
        <f t="shared" si="30"/>
        <v/>
      </c>
      <c r="DG55" s="43" t="str">
        <f t="shared" si="30"/>
        <v/>
      </c>
      <c r="DH55" s="43" t="str">
        <f t="shared" si="30"/>
        <v/>
      </c>
      <c r="DI55" s="43" t="str">
        <f t="shared" si="30"/>
        <v/>
      </c>
      <c r="DJ55" s="43" t="str">
        <f t="shared" si="30"/>
        <v/>
      </c>
      <c r="DK55" s="43" t="str">
        <f t="shared" si="30"/>
        <v/>
      </c>
      <c r="DL55" s="43" t="str">
        <f t="shared" si="30"/>
        <v/>
      </c>
      <c r="DM55" s="43" t="str">
        <f t="shared" si="30"/>
        <v/>
      </c>
      <c r="DN55" s="43" t="str">
        <f t="shared" si="30"/>
        <v/>
      </c>
      <c r="DO55" s="43" t="str">
        <f t="shared" si="30"/>
        <v/>
      </c>
      <c r="DP55" s="43" t="str">
        <f t="shared" si="22"/>
        <v/>
      </c>
      <c r="DQ55" s="43" t="str">
        <f t="shared" si="22"/>
        <v/>
      </c>
      <c r="DR55" s="43" t="str">
        <f t="shared" si="22"/>
        <v/>
      </c>
      <c r="DS55" s="43" t="str">
        <f t="shared" si="22"/>
        <v/>
      </c>
      <c r="DT55" s="43" t="str">
        <f t="shared" si="22"/>
        <v/>
      </c>
      <c r="DU55" s="43" t="str">
        <f t="shared" si="22"/>
        <v/>
      </c>
      <c r="DV55" s="43" t="str">
        <f t="shared" si="22"/>
        <v/>
      </c>
      <c r="DW55" s="43" t="str">
        <f t="shared" si="22"/>
        <v/>
      </c>
      <c r="DX55" s="43" t="str">
        <f t="shared" si="22"/>
        <v/>
      </c>
      <c r="DY55" s="43" t="str">
        <f t="shared" si="22"/>
        <v/>
      </c>
      <c r="DZ55" s="43" t="str">
        <f t="shared" si="22"/>
        <v/>
      </c>
      <c r="EA55" s="43" t="str">
        <f t="shared" si="22"/>
        <v/>
      </c>
      <c r="EB55" s="43" t="str">
        <f t="shared" si="22"/>
        <v/>
      </c>
      <c r="EC55" s="43" t="str">
        <f t="shared" si="22"/>
        <v/>
      </c>
      <c r="ED55" s="43" t="str">
        <f t="shared" si="22"/>
        <v/>
      </c>
      <c r="EE55" s="43" t="str">
        <f t="shared" si="22"/>
        <v/>
      </c>
      <c r="EF55" s="43" t="str">
        <f t="shared" si="25"/>
        <v/>
      </c>
      <c r="EG55" s="43" t="str">
        <f t="shared" si="23"/>
        <v/>
      </c>
      <c r="EH55" s="43" t="str">
        <f t="shared" si="23"/>
        <v/>
      </c>
      <c r="EI55" s="43" t="str">
        <f t="shared" si="23"/>
        <v/>
      </c>
      <c r="EJ55" s="43" t="str">
        <f t="shared" si="23"/>
        <v/>
      </c>
      <c r="EK55" s="43" t="str">
        <f t="shared" si="23"/>
        <v/>
      </c>
      <c r="EL55" s="43" t="str">
        <f t="shared" si="23"/>
        <v/>
      </c>
      <c r="EM55" s="43" t="str">
        <f t="shared" si="23"/>
        <v/>
      </c>
      <c r="EN55" s="43" t="str">
        <f t="shared" si="23"/>
        <v/>
      </c>
      <c r="EO55" s="43" t="str">
        <f t="shared" si="23"/>
        <v/>
      </c>
      <c r="EP55" s="43" t="str">
        <f t="shared" si="23"/>
        <v/>
      </c>
      <c r="EQ55" s="43" t="str">
        <f t="shared" si="23"/>
        <v/>
      </c>
      <c r="ER55" s="43" t="str">
        <f t="shared" si="23"/>
        <v/>
      </c>
      <c r="ES55" s="43" t="str">
        <f t="shared" si="23"/>
        <v/>
      </c>
      <c r="ET55" s="43" t="str">
        <f t="shared" si="23"/>
        <v/>
      </c>
      <c r="EU55" s="43" t="str">
        <f t="shared" si="23"/>
        <v/>
      </c>
      <c r="EV55" s="43" t="str">
        <f t="shared" si="23"/>
        <v/>
      </c>
      <c r="EW55" s="43" t="str">
        <f t="shared" si="29"/>
        <v/>
      </c>
      <c r="EX55" s="43" t="str">
        <f t="shared" si="29"/>
        <v/>
      </c>
      <c r="EY55" s="43" t="str">
        <f t="shared" si="29"/>
        <v/>
      </c>
      <c r="EZ55" s="43" t="str">
        <f t="shared" si="29"/>
        <v/>
      </c>
      <c r="FA55" s="43" t="str">
        <f t="shared" si="29"/>
        <v/>
      </c>
      <c r="FB55" s="43" t="str">
        <f t="shared" si="29"/>
        <v/>
      </c>
      <c r="FC55" s="43" t="str">
        <f t="shared" si="26"/>
        <v/>
      </c>
      <c r="FD55" s="43" t="str">
        <f t="shared" si="26"/>
        <v/>
      </c>
      <c r="FE55" s="43" t="str">
        <f t="shared" si="26"/>
        <v/>
      </c>
      <c r="FF55" s="43" t="str">
        <f t="shared" si="26"/>
        <v/>
      </c>
      <c r="FG55" s="43" t="str">
        <f t="shared" si="26"/>
        <v/>
      </c>
      <c r="FH55" s="43" t="str">
        <f t="shared" si="26"/>
        <v/>
      </c>
      <c r="FI55" s="43" t="str">
        <f t="shared" si="26"/>
        <v/>
      </c>
      <c r="FJ55" s="43" t="str">
        <f t="shared" si="26"/>
        <v/>
      </c>
      <c r="FK55" s="43" t="str">
        <f t="shared" si="26"/>
        <v/>
      </c>
      <c r="FL55" s="43" t="str">
        <f t="shared" si="26"/>
        <v/>
      </c>
      <c r="FM55" s="43" t="str">
        <f t="shared" si="26"/>
        <v/>
      </c>
      <c r="FN55" s="43" t="str">
        <f t="shared" si="26"/>
        <v/>
      </c>
      <c r="FO55" s="43" t="str">
        <f t="shared" si="26"/>
        <v/>
      </c>
      <c r="FP55" s="43" t="str">
        <f t="shared" si="26"/>
        <v/>
      </c>
      <c r="FQ55" s="43" t="str">
        <f t="shared" si="26"/>
        <v/>
      </c>
      <c r="FR55" s="43" t="str">
        <f t="shared" si="26"/>
        <v/>
      </c>
      <c r="FS55" s="43" t="str">
        <f t="shared" si="27"/>
        <v/>
      </c>
      <c r="FT55" s="43" t="str">
        <f t="shared" si="27"/>
        <v/>
      </c>
      <c r="FU55" s="43" t="str">
        <f t="shared" si="27"/>
        <v/>
      </c>
      <c r="FV55" s="43" t="str">
        <f t="shared" si="27"/>
        <v/>
      </c>
      <c r="FW55" s="43" t="str">
        <f t="shared" si="27"/>
        <v/>
      </c>
      <c r="FX55" s="43" t="str">
        <f t="shared" si="27"/>
        <v/>
      </c>
      <c r="FY55" s="43" t="str">
        <f t="shared" si="27"/>
        <v/>
      </c>
      <c r="FZ55" s="43" t="str">
        <f t="shared" si="27"/>
        <v/>
      </c>
      <c r="GA55" s="43" t="str">
        <f t="shared" si="27"/>
        <v/>
      </c>
      <c r="GB55" s="43" t="str">
        <f t="shared" si="27"/>
        <v/>
      </c>
      <c r="GC55" s="43" t="str">
        <f t="shared" si="27"/>
        <v/>
      </c>
      <c r="GD55" s="43" t="str">
        <f t="shared" si="27"/>
        <v/>
      </c>
      <c r="GE55" s="43" t="str">
        <f t="shared" si="27"/>
        <v/>
      </c>
      <c r="GF55" s="43" t="str">
        <f t="shared" si="27"/>
        <v/>
      </c>
      <c r="GG55" s="43" t="str">
        <f t="shared" si="27"/>
        <v/>
      </c>
      <c r="GH55" s="43" t="str">
        <f t="shared" si="27"/>
        <v/>
      </c>
      <c r="GI55" s="43" t="str">
        <f t="shared" si="28"/>
        <v/>
      </c>
      <c r="GJ55" s="43" t="str">
        <f t="shared" si="28"/>
        <v/>
      </c>
      <c r="GK55" s="43" t="str">
        <f t="shared" si="28"/>
        <v/>
      </c>
      <c r="GL55" s="43" t="str">
        <f t="shared" si="20"/>
        <v/>
      </c>
      <c r="GM55" s="43" t="str">
        <f t="shared" si="20"/>
        <v/>
      </c>
      <c r="GN55" s="43" t="str">
        <f t="shared" si="20"/>
        <v/>
      </c>
      <c r="GO55" s="43" t="str">
        <f t="shared" si="20"/>
        <v/>
      </c>
      <c r="GP55" s="43" t="str">
        <f t="shared" si="20"/>
        <v/>
      </c>
      <c r="GQ55" s="43" t="str">
        <f t="shared" si="20"/>
        <v/>
      </c>
      <c r="GR55" s="43" t="str">
        <f t="shared" si="20"/>
        <v/>
      </c>
      <c r="GS55" s="43" t="str">
        <f t="shared" si="20"/>
        <v/>
      </c>
      <c r="GT55" s="43" t="str">
        <f t="shared" si="20"/>
        <v/>
      </c>
      <c r="GU55" s="43" t="str">
        <f t="shared" si="20"/>
        <v/>
      </c>
      <c r="GV55" s="43" t="str">
        <f t="shared" si="21"/>
        <v/>
      </c>
    </row>
    <row r="56" spans="1:204" x14ac:dyDescent="0.3">
      <c r="A56" s="47" t="s">
        <v>176</v>
      </c>
      <c r="B56" s="53"/>
      <c r="C56" s="53"/>
      <c r="D56" s="53"/>
      <c r="E56" s="53"/>
      <c r="F56" s="53"/>
      <c r="G56" s="53"/>
      <c r="H56" s="53"/>
      <c r="I56" s="53"/>
      <c r="J56" s="53"/>
      <c r="K56" s="50"/>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Y56" s="43" t="str">
        <f t="shared" si="8"/>
        <v/>
      </c>
      <c r="CZ56" s="43"/>
      <c r="DA56" s="43" t="str">
        <f t="shared" si="30"/>
        <v/>
      </c>
      <c r="DB56" s="43" t="str">
        <f t="shared" si="30"/>
        <v/>
      </c>
      <c r="DC56" s="43" t="str">
        <f t="shared" si="30"/>
        <v/>
      </c>
      <c r="DD56" s="43" t="str">
        <f t="shared" si="30"/>
        <v/>
      </c>
      <c r="DE56" s="43" t="str">
        <f t="shared" si="30"/>
        <v/>
      </c>
      <c r="DF56" s="43" t="str">
        <f t="shared" si="30"/>
        <v/>
      </c>
      <c r="DG56" s="43" t="str">
        <f t="shared" si="30"/>
        <v/>
      </c>
      <c r="DH56" s="43" t="str">
        <f t="shared" si="30"/>
        <v/>
      </c>
      <c r="DI56" s="43" t="str">
        <f t="shared" si="30"/>
        <v/>
      </c>
      <c r="DJ56" s="43" t="str">
        <f t="shared" si="30"/>
        <v/>
      </c>
      <c r="DK56" s="43" t="str">
        <f t="shared" si="30"/>
        <v/>
      </c>
      <c r="DL56" s="43" t="str">
        <f t="shared" si="30"/>
        <v/>
      </c>
      <c r="DM56" s="43" t="str">
        <f t="shared" si="30"/>
        <v/>
      </c>
      <c r="DN56" s="43" t="str">
        <f t="shared" si="30"/>
        <v/>
      </c>
      <c r="DO56" s="43" t="str">
        <f t="shared" si="30"/>
        <v/>
      </c>
      <c r="DP56" s="43" t="str">
        <f t="shared" si="22"/>
        <v/>
      </c>
      <c r="DQ56" s="43" t="str">
        <f t="shared" si="22"/>
        <v/>
      </c>
      <c r="DR56" s="43" t="str">
        <f t="shared" si="22"/>
        <v/>
      </c>
      <c r="DS56" s="43" t="str">
        <f t="shared" si="22"/>
        <v/>
      </c>
      <c r="DT56" s="43" t="str">
        <f t="shared" si="22"/>
        <v/>
      </c>
      <c r="DU56" s="43" t="str">
        <f t="shared" si="22"/>
        <v/>
      </c>
      <c r="DV56" s="43" t="str">
        <f t="shared" si="22"/>
        <v/>
      </c>
      <c r="DW56" s="43" t="str">
        <f t="shared" si="22"/>
        <v/>
      </c>
      <c r="DX56" s="43" t="str">
        <f t="shared" si="22"/>
        <v/>
      </c>
      <c r="DY56" s="43" t="str">
        <f t="shared" si="22"/>
        <v/>
      </c>
      <c r="DZ56" s="43" t="str">
        <f t="shared" ref="DZ56:EO83" si="31">IF(OR($CY56="",AA56=""),"",$CY56-AA56)</f>
        <v/>
      </c>
      <c r="EA56" s="43" t="str">
        <f t="shared" si="31"/>
        <v/>
      </c>
      <c r="EB56" s="43" t="str">
        <f t="shared" si="31"/>
        <v/>
      </c>
      <c r="EC56" s="43" t="str">
        <f t="shared" si="31"/>
        <v/>
      </c>
      <c r="ED56" s="43" t="str">
        <f t="shared" si="31"/>
        <v/>
      </c>
      <c r="EE56" s="43" t="str">
        <f t="shared" si="31"/>
        <v/>
      </c>
      <c r="EF56" s="43" t="str">
        <f t="shared" si="25"/>
        <v/>
      </c>
      <c r="EG56" s="43" t="str">
        <f t="shared" si="23"/>
        <v/>
      </c>
      <c r="EH56" s="43" t="str">
        <f t="shared" si="23"/>
        <v/>
      </c>
      <c r="EI56" s="43" t="str">
        <f t="shared" si="23"/>
        <v/>
      </c>
      <c r="EJ56" s="43" t="str">
        <f t="shared" si="23"/>
        <v/>
      </c>
      <c r="EK56" s="43" t="str">
        <f t="shared" si="23"/>
        <v/>
      </c>
      <c r="EL56" s="43" t="str">
        <f t="shared" si="23"/>
        <v/>
      </c>
      <c r="EM56" s="43" t="str">
        <f t="shared" si="23"/>
        <v/>
      </c>
      <c r="EN56" s="43" t="str">
        <f t="shared" si="23"/>
        <v/>
      </c>
      <c r="EO56" s="43" t="str">
        <f t="shared" si="23"/>
        <v/>
      </c>
      <c r="EP56" s="43" t="str">
        <f t="shared" si="23"/>
        <v/>
      </c>
      <c r="EQ56" s="43" t="str">
        <f t="shared" si="23"/>
        <v/>
      </c>
      <c r="ER56" s="43" t="str">
        <f t="shared" si="23"/>
        <v/>
      </c>
      <c r="ES56" s="43" t="str">
        <f t="shared" si="23"/>
        <v/>
      </c>
      <c r="ET56" s="43" t="str">
        <f t="shared" si="23"/>
        <v/>
      </c>
      <c r="EU56" s="43" t="str">
        <f t="shared" si="23"/>
        <v/>
      </c>
      <c r="EV56" s="43" t="str">
        <f t="shared" si="23"/>
        <v/>
      </c>
      <c r="EW56" s="43" t="str">
        <f t="shared" si="29"/>
        <v/>
      </c>
      <c r="EX56" s="43" t="str">
        <f t="shared" si="29"/>
        <v/>
      </c>
      <c r="EY56" s="43" t="str">
        <f t="shared" si="29"/>
        <v/>
      </c>
      <c r="EZ56" s="43" t="str">
        <f t="shared" si="29"/>
        <v/>
      </c>
      <c r="FA56" s="43" t="str">
        <f t="shared" si="29"/>
        <v/>
      </c>
      <c r="FB56" s="43" t="str">
        <f t="shared" si="29"/>
        <v/>
      </c>
      <c r="FC56" s="43" t="str">
        <f t="shared" si="26"/>
        <v/>
      </c>
      <c r="FD56" s="43" t="str">
        <f t="shared" si="26"/>
        <v/>
      </c>
      <c r="FE56" s="43" t="str">
        <f t="shared" si="26"/>
        <v/>
      </c>
      <c r="FF56" s="43" t="str">
        <f t="shared" si="26"/>
        <v/>
      </c>
      <c r="FG56" s="43" t="str">
        <f t="shared" si="26"/>
        <v/>
      </c>
      <c r="FH56" s="43" t="str">
        <f t="shared" si="26"/>
        <v/>
      </c>
      <c r="FI56" s="43" t="str">
        <f t="shared" si="26"/>
        <v/>
      </c>
      <c r="FJ56" s="43" t="str">
        <f t="shared" si="26"/>
        <v/>
      </c>
      <c r="FK56" s="43" t="str">
        <f t="shared" si="26"/>
        <v/>
      </c>
      <c r="FL56" s="43" t="str">
        <f t="shared" si="26"/>
        <v/>
      </c>
      <c r="FM56" s="43" t="str">
        <f t="shared" si="26"/>
        <v/>
      </c>
      <c r="FN56" s="43" t="str">
        <f t="shared" si="26"/>
        <v/>
      </c>
      <c r="FO56" s="43" t="str">
        <f t="shared" si="26"/>
        <v/>
      </c>
      <c r="FP56" s="43" t="str">
        <f t="shared" si="26"/>
        <v/>
      </c>
      <c r="FQ56" s="43" t="str">
        <f t="shared" si="26"/>
        <v/>
      </c>
      <c r="FR56" s="43" t="str">
        <f t="shared" si="26"/>
        <v/>
      </c>
      <c r="FS56" s="43" t="str">
        <f t="shared" si="27"/>
        <v/>
      </c>
      <c r="FT56" s="43" t="str">
        <f t="shared" si="27"/>
        <v/>
      </c>
      <c r="FU56" s="43" t="str">
        <f t="shared" si="27"/>
        <v/>
      </c>
      <c r="FV56" s="43" t="str">
        <f t="shared" si="27"/>
        <v/>
      </c>
      <c r="FW56" s="43" t="str">
        <f t="shared" si="27"/>
        <v/>
      </c>
      <c r="FX56" s="43" t="str">
        <f t="shared" si="27"/>
        <v/>
      </c>
      <c r="FY56" s="43" t="str">
        <f t="shared" si="27"/>
        <v/>
      </c>
      <c r="FZ56" s="43" t="str">
        <f t="shared" si="27"/>
        <v/>
      </c>
      <c r="GA56" s="43" t="str">
        <f t="shared" si="27"/>
        <v/>
      </c>
      <c r="GB56" s="43" t="str">
        <f t="shared" si="27"/>
        <v/>
      </c>
      <c r="GC56" s="43" t="str">
        <f t="shared" si="27"/>
        <v/>
      </c>
      <c r="GD56" s="43" t="str">
        <f t="shared" si="27"/>
        <v/>
      </c>
      <c r="GE56" s="43" t="str">
        <f t="shared" si="27"/>
        <v/>
      </c>
      <c r="GF56" s="43" t="str">
        <f t="shared" si="27"/>
        <v/>
      </c>
      <c r="GG56" s="43" t="str">
        <f t="shared" si="27"/>
        <v/>
      </c>
      <c r="GH56" s="43" t="str">
        <f t="shared" si="27"/>
        <v/>
      </c>
      <c r="GI56" s="43" t="str">
        <f t="shared" si="28"/>
        <v/>
      </c>
      <c r="GJ56" s="43" t="str">
        <f t="shared" si="28"/>
        <v/>
      </c>
      <c r="GK56" s="43" t="str">
        <f t="shared" si="28"/>
        <v/>
      </c>
      <c r="GL56" s="43" t="str">
        <f t="shared" si="20"/>
        <v/>
      </c>
      <c r="GM56" s="43" t="str">
        <f t="shared" si="20"/>
        <v/>
      </c>
      <c r="GN56" s="43" t="str">
        <f t="shared" si="20"/>
        <v/>
      </c>
      <c r="GO56" s="43" t="str">
        <f t="shared" si="20"/>
        <v/>
      </c>
      <c r="GP56" s="43" t="str">
        <f t="shared" si="20"/>
        <v/>
      </c>
      <c r="GQ56" s="43" t="str">
        <f t="shared" si="20"/>
        <v/>
      </c>
      <c r="GR56" s="43" t="str">
        <f t="shared" si="20"/>
        <v/>
      </c>
      <c r="GS56" s="43" t="str">
        <f t="shared" si="20"/>
        <v/>
      </c>
      <c r="GT56" s="43" t="str">
        <f t="shared" si="20"/>
        <v/>
      </c>
      <c r="GU56" s="43" t="str">
        <f t="shared" si="20"/>
        <v/>
      </c>
      <c r="GV56" s="43" t="str">
        <f t="shared" si="21"/>
        <v/>
      </c>
    </row>
    <row r="57" spans="1:204" x14ac:dyDescent="0.3">
      <c r="A57" s="47" t="s">
        <v>177</v>
      </c>
      <c r="B57" s="53"/>
      <c r="C57" s="53"/>
      <c r="D57" s="53"/>
      <c r="E57" s="53"/>
      <c r="F57" s="53"/>
      <c r="G57" s="53"/>
      <c r="H57" s="53"/>
      <c r="I57" s="53"/>
      <c r="J57" s="53"/>
      <c r="K57" s="50"/>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Y57" s="43" t="str">
        <f t="shared" si="8"/>
        <v/>
      </c>
      <c r="CZ57" s="43"/>
      <c r="DA57" s="43" t="str">
        <f t="shared" si="30"/>
        <v/>
      </c>
      <c r="DB57" s="43" t="str">
        <f t="shared" si="30"/>
        <v/>
      </c>
      <c r="DC57" s="43" t="str">
        <f t="shared" si="30"/>
        <v/>
      </c>
      <c r="DD57" s="43" t="str">
        <f t="shared" si="30"/>
        <v/>
      </c>
      <c r="DE57" s="43" t="str">
        <f t="shared" si="30"/>
        <v/>
      </c>
      <c r="DF57" s="43" t="str">
        <f t="shared" si="30"/>
        <v/>
      </c>
      <c r="DG57" s="43" t="str">
        <f t="shared" si="30"/>
        <v/>
      </c>
      <c r="DH57" s="43" t="str">
        <f t="shared" si="30"/>
        <v/>
      </c>
      <c r="DI57" s="43" t="str">
        <f t="shared" si="30"/>
        <v/>
      </c>
      <c r="DJ57" s="43" t="str">
        <f t="shared" si="30"/>
        <v/>
      </c>
      <c r="DK57" s="43" t="str">
        <f t="shared" si="30"/>
        <v/>
      </c>
      <c r="DL57" s="43" t="str">
        <f t="shared" si="30"/>
        <v/>
      </c>
      <c r="DM57" s="43" t="str">
        <f t="shared" si="30"/>
        <v/>
      </c>
      <c r="DN57" s="43" t="str">
        <f t="shared" si="30"/>
        <v/>
      </c>
      <c r="DO57" s="43" t="str">
        <f t="shared" si="30"/>
        <v/>
      </c>
      <c r="DP57" s="43" t="str">
        <f t="shared" si="30"/>
        <v/>
      </c>
      <c r="DQ57" s="43" t="str">
        <f t="shared" ref="DQ57:EB84" si="32">IF(OR($CY57="",R57=""),"",$CY57-R57)</f>
        <v/>
      </c>
      <c r="DR57" s="43" t="str">
        <f t="shared" si="32"/>
        <v/>
      </c>
      <c r="DS57" s="43" t="str">
        <f t="shared" si="32"/>
        <v/>
      </c>
      <c r="DT57" s="43" t="str">
        <f t="shared" si="32"/>
        <v/>
      </c>
      <c r="DU57" s="43" t="str">
        <f t="shared" si="32"/>
        <v/>
      </c>
      <c r="DV57" s="43" t="str">
        <f t="shared" si="32"/>
        <v/>
      </c>
      <c r="DW57" s="43" t="str">
        <f t="shared" si="32"/>
        <v/>
      </c>
      <c r="DX57" s="43" t="str">
        <f t="shared" si="32"/>
        <v/>
      </c>
      <c r="DY57" s="43" t="str">
        <f t="shared" si="32"/>
        <v/>
      </c>
      <c r="DZ57" s="43" t="str">
        <f t="shared" si="31"/>
        <v/>
      </c>
      <c r="EA57" s="43" t="str">
        <f t="shared" si="31"/>
        <v/>
      </c>
      <c r="EB57" s="43" t="str">
        <f t="shared" si="31"/>
        <v/>
      </c>
      <c r="EC57" s="43" t="str">
        <f t="shared" si="31"/>
        <v/>
      </c>
      <c r="ED57" s="43" t="str">
        <f t="shared" si="31"/>
        <v/>
      </c>
      <c r="EE57" s="43" t="str">
        <f t="shared" si="31"/>
        <v/>
      </c>
      <c r="EF57" s="43" t="str">
        <f t="shared" si="25"/>
        <v/>
      </c>
      <c r="EG57" s="43" t="str">
        <f t="shared" si="23"/>
        <v/>
      </c>
      <c r="EH57" s="43" t="str">
        <f t="shared" si="23"/>
        <v/>
      </c>
      <c r="EI57" s="43" t="str">
        <f t="shared" si="23"/>
        <v/>
      </c>
      <c r="EJ57" s="43" t="str">
        <f t="shared" si="23"/>
        <v/>
      </c>
      <c r="EK57" s="43" t="str">
        <f t="shared" si="23"/>
        <v/>
      </c>
      <c r="EL57" s="43" t="str">
        <f t="shared" si="23"/>
        <v/>
      </c>
      <c r="EM57" s="43" t="str">
        <f t="shared" si="23"/>
        <v/>
      </c>
      <c r="EN57" s="43" t="str">
        <f t="shared" si="23"/>
        <v/>
      </c>
      <c r="EO57" s="43" t="str">
        <f t="shared" si="23"/>
        <v/>
      </c>
      <c r="EP57" s="43" t="str">
        <f t="shared" si="23"/>
        <v/>
      </c>
      <c r="EQ57" s="43" t="str">
        <f t="shared" si="23"/>
        <v/>
      </c>
      <c r="ER57" s="43" t="str">
        <f t="shared" si="23"/>
        <v/>
      </c>
      <c r="ES57" s="43" t="str">
        <f t="shared" si="23"/>
        <v/>
      </c>
      <c r="ET57" s="43" t="str">
        <f t="shared" si="23"/>
        <v/>
      </c>
      <c r="EU57" s="43" t="str">
        <f t="shared" si="23"/>
        <v/>
      </c>
      <c r="EV57" s="43" t="str">
        <f t="shared" si="23"/>
        <v/>
      </c>
      <c r="EW57" s="43" t="str">
        <f t="shared" si="29"/>
        <v/>
      </c>
      <c r="EX57" s="43" t="str">
        <f t="shared" si="29"/>
        <v/>
      </c>
      <c r="EY57" s="43" t="str">
        <f t="shared" si="29"/>
        <v/>
      </c>
      <c r="EZ57" s="43" t="str">
        <f t="shared" si="29"/>
        <v/>
      </c>
      <c r="FA57" s="43" t="str">
        <f t="shared" si="29"/>
        <v/>
      </c>
      <c r="FB57" s="43" t="str">
        <f t="shared" si="29"/>
        <v/>
      </c>
      <c r="FC57" s="43" t="str">
        <f t="shared" si="26"/>
        <v/>
      </c>
      <c r="FD57" s="43" t="str">
        <f t="shared" si="26"/>
        <v/>
      </c>
      <c r="FE57" s="43" t="str">
        <f t="shared" si="26"/>
        <v/>
      </c>
      <c r="FF57" s="43" t="str">
        <f t="shared" si="26"/>
        <v/>
      </c>
      <c r="FG57" s="43" t="str">
        <f t="shared" si="26"/>
        <v/>
      </c>
      <c r="FH57" s="43" t="str">
        <f t="shared" si="26"/>
        <v/>
      </c>
      <c r="FI57" s="43" t="str">
        <f t="shared" si="26"/>
        <v/>
      </c>
      <c r="FJ57" s="43" t="str">
        <f t="shared" si="26"/>
        <v/>
      </c>
      <c r="FK57" s="43" t="str">
        <f t="shared" si="26"/>
        <v/>
      </c>
      <c r="FL57" s="43" t="str">
        <f t="shared" si="26"/>
        <v/>
      </c>
      <c r="FM57" s="43" t="str">
        <f t="shared" si="26"/>
        <v/>
      </c>
      <c r="FN57" s="43" t="str">
        <f t="shared" si="26"/>
        <v/>
      </c>
      <c r="FO57" s="43" t="str">
        <f t="shared" si="26"/>
        <v/>
      </c>
      <c r="FP57" s="43" t="str">
        <f t="shared" si="26"/>
        <v/>
      </c>
      <c r="FQ57" s="43" t="str">
        <f t="shared" si="26"/>
        <v/>
      </c>
      <c r="FR57" s="43" t="str">
        <f t="shared" si="26"/>
        <v/>
      </c>
      <c r="FS57" s="43" t="str">
        <f t="shared" si="27"/>
        <v/>
      </c>
      <c r="FT57" s="43" t="str">
        <f t="shared" si="27"/>
        <v/>
      </c>
      <c r="FU57" s="43" t="str">
        <f t="shared" si="27"/>
        <v/>
      </c>
      <c r="FV57" s="43" t="str">
        <f t="shared" si="27"/>
        <v/>
      </c>
      <c r="FW57" s="43" t="str">
        <f t="shared" si="27"/>
        <v/>
      </c>
      <c r="FX57" s="43" t="str">
        <f t="shared" si="27"/>
        <v/>
      </c>
      <c r="FY57" s="43" t="str">
        <f t="shared" si="27"/>
        <v/>
      </c>
      <c r="FZ57" s="43" t="str">
        <f t="shared" si="27"/>
        <v/>
      </c>
      <c r="GA57" s="43" t="str">
        <f t="shared" si="27"/>
        <v/>
      </c>
      <c r="GB57" s="43" t="str">
        <f t="shared" si="27"/>
        <v/>
      </c>
      <c r="GC57" s="43" t="str">
        <f t="shared" si="27"/>
        <v/>
      </c>
      <c r="GD57" s="43" t="str">
        <f t="shared" si="27"/>
        <v/>
      </c>
      <c r="GE57" s="43" t="str">
        <f t="shared" si="27"/>
        <v/>
      </c>
      <c r="GF57" s="43" t="str">
        <f t="shared" si="27"/>
        <v/>
      </c>
      <c r="GG57" s="43" t="str">
        <f t="shared" si="27"/>
        <v/>
      </c>
      <c r="GH57" s="43" t="str">
        <f t="shared" si="27"/>
        <v/>
      </c>
      <c r="GI57" s="43" t="str">
        <f t="shared" si="28"/>
        <v/>
      </c>
      <c r="GJ57" s="43" t="str">
        <f t="shared" si="28"/>
        <v/>
      </c>
      <c r="GK57" s="43" t="str">
        <f t="shared" si="28"/>
        <v/>
      </c>
      <c r="GL57" s="43" t="str">
        <f t="shared" si="20"/>
        <v/>
      </c>
      <c r="GM57" s="43" t="str">
        <f t="shared" si="20"/>
        <v/>
      </c>
      <c r="GN57" s="43" t="str">
        <f t="shared" si="20"/>
        <v/>
      </c>
      <c r="GO57" s="43" t="str">
        <f t="shared" si="20"/>
        <v/>
      </c>
      <c r="GP57" s="43" t="str">
        <f t="shared" si="20"/>
        <v/>
      </c>
      <c r="GQ57" s="43" t="str">
        <f t="shared" si="20"/>
        <v/>
      </c>
      <c r="GR57" s="43" t="str">
        <f t="shared" si="20"/>
        <v/>
      </c>
      <c r="GS57" s="43" t="str">
        <f t="shared" si="20"/>
        <v/>
      </c>
      <c r="GT57" s="43" t="str">
        <f t="shared" si="20"/>
        <v/>
      </c>
      <c r="GU57" s="43" t="str">
        <f t="shared" si="20"/>
        <v/>
      </c>
      <c r="GV57" s="43" t="str">
        <f t="shared" si="21"/>
        <v/>
      </c>
    </row>
    <row r="58" spans="1:204" x14ac:dyDescent="0.3">
      <c r="A58" s="47" t="s">
        <v>178</v>
      </c>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Y58" s="43" t="str">
        <f t="shared" si="8"/>
        <v/>
      </c>
      <c r="CZ58" s="43"/>
      <c r="DA58" s="43" t="str">
        <f t="shared" si="30"/>
        <v/>
      </c>
      <c r="DB58" s="43" t="str">
        <f t="shared" si="30"/>
        <v/>
      </c>
      <c r="DC58" s="43" t="str">
        <f t="shared" si="30"/>
        <v/>
      </c>
      <c r="DD58" s="43" t="str">
        <f t="shared" si="30"/>
        <v/>
      </c>
      <c r="DE58" s="43" t="str">
        <f t="shared" si="30"/>
        <v/>
      </c>
      <c r="DF58" s="43" t="str">
        <f t="shared" si="30"/>
        <v/>
      </c>
      <c r="DG58" s="43" t="str">
        <f t="shared" si="30"/>
        <v/>
      </c>
      <c r="DH58" s="43" t="str">
        <f t="shared" si="30"/>
        <v/>
      </c>
      <c r="DI58" s="43" t="str">
        <f t="shared" si="30"/>
        <v/>
      </c>
      <c r="DJ58" s="43" t="str">
        <f t="shared" si="30"/>
        <v/>
      </c>
      <c r="DK58" s="43" t="str">
        <f t="shared" si="30"/>
        <v/>
      </c>
      <c r="DL58" s="43" t="str">
        <f t="shared" si="30"/>
        <v/>
      </c>
      <c r="DM58" s="43" t="str">
        <f t="shared" si="30"/>
        <v/>
      </c>
      <c r="DN58" s="43" t="str">
        <f t="shared" si="30"/>
        <v/>
      </c>
      <c r="DO58" s="43" t="str">
        <f t="shared" si="30"/>
        <v/>
      </c>
      <c r="DP58" s="43" t="str">
        <f t="shared" si="30"/>
        <v/>
      </c>
      <c r="DQ58" s="43" t="str">
        <f t="shared" si="32"/>
        <v/>
      </c>
      <c r="DR58" s="43" t="str">
        <f t="shared" si="32"/>
        <v/>
      </c>
      <c r="DS58" s="43" t="str">
        <f t="shared" si="32"/>
        <v/>
      </c>
      <c r="DT58" s="43" t="str">
        <f t="shared" si="32"/>
        <v/>
      </c>
      <c r="DU58" s="43" t="str">
        <f t="shared" si="32"/>
        <v/>
      </c>
      <c r="DV58" s="43" t="str">
        <f t="shared" si="32"/>
        <v/>
      </c>
      <c r="DW58" s="43" t="str">
        <f t="shared" si="32"/>
        <v/>
      </c>
      <c r="DX58" s="43" t="str">
        <f t="shared" si="32"/>
        <v/>
      </c>
      <c r="DY58" s="43" t="str">
        <f t="shared" si="32"/>
        <v/>
      </c>
      <c r="DZ58" s="43" t="str">
        <f t="shared" si="31"/>
        <v/>
      </c>
      <c r="EA58" s="43" t="str">
        <f t="shared" si="31"/>
        <v/>
      </c>
      <c r="EB58" s="43" t="str">
        <f t="shared" si="31"/>
        <v/>
      </c>
      <c r="EC58" s="43" t="str">
        <f t="shared" si="31"/>
        <v/>
      </c>
      <c r="ED58" s="43" t="str">
        <f t="shared" si="31"/>
        <v/>
      </c>
      <c r="EE58" s="43" t="str">
        <f t="shared" si="31"/>
        <v/>
      </c>
      <c r="EF58" s="43" t="str">
        <f t="shared" si="25"/>
        <v/>
      </c>
      <c r="EG58" s="43" t="str">
        <f t="shared" si="23"/>
        <v/>
      </c>
      <c r="EH58" s="43" t="str">
        <f t="shared" si="23"/>
        <v/>
      </c>
      <c r="EI58" s="43" t="str">
        <f t="shared" si="23"/>
        <v/>
      </c>
      <c r="EJ58" s="43" t="str">
        <f t="shared" si="23"/>
        <v/>
      </c>
      <c r="EK58" s="43" t="str">
        <f t="shared" si="23"/>
        <v/>
      </c>
      <c r="EL58" s="43" t="str">
        <f t="shared" si="23"/>
        <v/>
      </c>
      <c r="EM58" s="43" t="str">
        <f t="shared" si="23"/>
        <v/>
      </c>
      <c r="EN58" s="43" t="str">
        <f t="shared" si="23"/>
        <v/>
      </c>
      <c r="EO58" s="43" t="str">
        <f t="shared" si="23"/>
        <v/>
      </c>
      <c r="EP58" s="43" t="str">
        <f t="shared" si="23"/>
        <v/>
      </c>
      <c r="EQ58" s="43" t="str">
        <f t="shared" si="23"/>
        <v/>
      </c>
      <c r="ER58" s="43" t="str">
        <f t="shared" si="23"/>
        <v/>
      </c>
      <c r="ES58" s="43" t="str">
        <f t="shared" si="23"/>
        <v/>
      </c>
      <c r="ET58" s="43" t="str">
        <f t="shared" si="23"/>
        <v/>
      </c>
      <c r="EU58" s="43" t="str">
        <f t="shared" si="23"/>
        <v/>
      </c>
      <c r="EV58" s="43" t="str">
        <f t="shared" ref="EV58:FK92" si="33">IF(OR($CY58="",AW58=""),"",$CY58-AW58)</f>
        <v/>
      </c>
      <c r="EW58" s="43" t="str">
        <f t="shared" si="29"/>
        <v/>
      </c>
      <c r="EX58" s="43" t="str">
        <f t="shared" si="29"/>
        <v/>
      </c>
      <c r="EY58" s="43" t="str">
        <f t="shared" si="29"/>
        <v/>
      </c>
      <c r="EZ58" s="43" t="str">
        <f t="shared" si="29"/>
        <v/>
      </c>
      <c r="FA58" s="43" t="str">
        <f t="shared" si="29"/>
        <v/>
      </c>
      <c r="FB58" s="43" t="str">
        <f t="shared" si="29"/>
        <v/>
      </c>
      <c r="FC58" s="43" t="str">
        <f t="shared" si="26"/>
        <v/>
      </c>
      <c r="FD58" s="43" t="str">
        <f t="shared" si="26"/>
        <v/>
      </c>
      <c r="FE58" s="43" t="str">
        <f t="shared" si="26"/>
        <v/>
      </c>
      <c r="FF58" s="43" t="str">
        <f t="shared" si="26"/>
        <v/>
      </c>
      <c r="FG58" s="43" t="str">
        <f t="shared" si="26"/>
        <v/>
      </c>
      <c r="FH58" s="43" t="str">
        <f t="shared" si="26"/>
        <v/>
      </c>
      <c r="FI58" s="43" t="str">
        <f t="shared" si="26"/>
        <v/>
      </c>
      <c r="FJ58" s="43" t="str">
        <f t="shared" si="26"/>
        <v/>
      </c>
      <c r="FK58" s="43" t="str">
        <f t="shared" si="26"/>
        <v/>
      </c>
      <c r="FL58" s="43" t="str">
        <f t="shared" si="26"/>
        <v/>
      </c>
      <c r="FM58" s="43" t="str">
        <f t="shared" si="26"/>
        <v/>
      </c>
      <c r="FN58" s="43" t="str">
        <f t="shared" si="26"/>
        <v/>
      </c>
      <c r="FO58" s="43" t="str">
        <f t="shared" si="26"/>
        <v/>
      </c>
      <c r="FP58" s="43" t="str">
        <f t="shared" si="26"/>
        <v/>
      </c>
      <c r="FQ58" s="43" t="str">
        <f t="shared" si="26"/>
        <v/>
      </c>
      <c r="FR58" s="43" t="str">
        <f t="shared" si="26"/>
        <v/>
      </c>
      <c r="FS58" s="43" t="str">
        <f t="shared" si="27"/>
        <v/>
      </c>
      <c r="FT58" s="43" t="str">
        <f t="shared" si="27"/>
        <v/>
      </c>
      <c r="FU58" s="43" t="str">
        <f t="shared" si="27"/>
        <v/>
      </c>
      <c r="FV58" s="43" t="str">
        <f t="shared" si="27"/>
        <v/>
      </c>
      <c r="FW58" s="43" t="str">
        <f t="shared" si="27"/>
        <v/>
      </c>
      <c r="FX58" s="43" t="str">
        <f t="shared" si="27"/>
        <v/>
      </c>
      <c r="FY58" s="43" t="str">
        <f t="shared" si="27"/>
        <v/>
      </c>
      <c r="FZ58" s="43" t="str">
        <f t="shared" si="27"/>
        <v/>
      </c>
      <c r="GA58" s="43" t="str">
        <f t="shared" si="27"/>
        <v/>
      </c>
      <c r="GB58" s="43" t="str">
        <f t="shared" si="27"/>
        <v/>
      </c>
      <c r="GC58" s="43" t="str">
        <f t="shared" si="27"/>
        <v/>
      </c>
      <c r="GD58" s="43" t="str">
        <f t="shared" si="27"/>
        <v/>
      </c>
      <c r="GE58" s="43" t="str">
        <f t="shared" si="27"/>
        <v/>
      </c>
      <c r="GF58" s="43" t="str">
        <f t="shared" si="27"/>
        <v/>
      </c>
      <c r="GG58" s="43" t="str">
        <f t="shared" si="27"/>
        <v/>
      </c>
      <c r="GH58" s="43" t="str">
        <f t="shared" si="27"/>
        <v/>
      </c>
      <c r="GI58" s="43" t="str">
        <f t="shared" si="28"/>
        <v/>
      </c>
      <c r="GJ58" s="43" t="str">
        <f t="shared" si="28"/>
        <v/>
      </c>
      <c r="GK58" s="43" t="str">
        <f t="shared" si="28"/>
        <v/>
      </c>
      <c r="GL58" s="43" t="str">
        <f t="shared" si="20"/>
        <v/>
      </c>
      <c r="GM58" s="43" t="str">
        <f t="shared" si="20"/>
        <v/>
      </c>
      <c r="GN58" s="43" t="str">
        <f t="shared" si="20"/>
        <v/>
      </c>
      <c r="GO58" s="43" t="str">
        <f t="shared" si="20"/>
        <v/>
      </c>
      <c r="GP58" s="43" t="str">
        <f t="shared" si="20"/>
        <v/>
      </c>
      <c r="GQ58" s="43" t="str">
        <f t="shared" si="20"/>
        <v/>
      </c>
      <c r="GR58" s="43" t="str">
        <f t="shared" si="20"/>
        <v/>
      </c>
      <c r="GS58" s="43" t="str">
        <f t="shared" si="20"/>
        <v/>
      </c>
      <c r="GT58" s="43" t="str">
        <f t="shared" si="20"/>
        <v/>
      </c>
      <c r="GU58" s="43" t="str">
        <f t="shared" si="20"/>
        <v/>
      </c>
      <c r="GV58" s="43" t="str">
        <f t="shared" si="21"/>
        <v/>
      </c>
    </row>
    <row r="59" spans="1:204" x14ac:dyDescent="0.3">
      <c r="A59" s="47" t="s">
        <v>179</v>
      </c>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Y59" s="43" t="str">
        <f t="shared" si="8"/>
        <v/>
      </c>
      <c r="CZ59" s="43"/>
      <c r="DA59" s="43" t="str">
        <f t="shared" si="30"/>
        <v/>
      </c>
      <c r="DB59" s="43" t="str">
        <f t="shared" si="30"/>
        <v/>
      </c>
      <c r="DC59" s="43" t="str">
        <f t="shared" si="30"/>
        <v/>
      </c>
      <c r="DD59" s="43" t="str">
        <f t="shared" si="30"/>
        <v/>
      </c>
      <c r="DE59" s="43" t="str">
        <f t="shared" si="30"/>
        <v/>
      </c>
      <c r="DF59" s="43" t="str">
        <f t="shared" si="30"/>
        <v/>
      </c>
      <c r="DG59" s="43" t="str">
        <f t="shared" si="30"/>
        <v/>
      </c>
      <c r="DH59" s="43" t="str">
        <f t="shared" si="30"/>
        <v/>
      </c>
      <c r="DI59" s="43" t="str">
        <f t="shared" si="30"/>
        <v/>
      </c>
      <c r="DJ59" s="43" t="str">
        <f t="shared" si="30"/>
        <v/>
      </c>
      <c r="DK59" s="43" t="str">
        <f t="shared" si="30"/>
        <v/>
      </c>
      <c r="DL59" s="43" t="str">
        <f t="shared" si="30"/>
        <v/>
      </c>
      <c r="DM59" s="43" t="str">
        <f t="shared" si="30"/>
        <v/>
      </c>
      <c r="DN59" s="43" t="str">
        <f t="shared" si="30"/>
        <v/>
      </c>
      <c r="DO59" s="43" t="str">
        <f t="shared" si="30"/>
        <v/>
      </c>
      <c r="DP59" s="43" t="str">
        <f t="shared" si="30"/>
        <v/>
      </c>
      <c r="DQ59" s="43" t="str">
        <f t="shared" si="32"/>
        <v/>
      </c>
      <c r="DR59" s="43" t="str">
        <f t="shared" si="32"/>
        <v/>
      </c>
      <c r="DS59" s="43" t="str">
        <f t="shared" si="32"/>
        <v/>
      </c>
      <c r="DT59" s="43" t="str">
        <f t="shared" si="32"/>
        <v/>
      </c>
      <c r="DU59" s="43" t="str">
        <f t="shared" si="32"/>
        <v/>
      </c>
      <c r="DV59" s="43" t="str">
        <f t="shared" si="32"/>
        <v/>
      </c>
      <c r="DW59" s="43" t="str">
        <f t="shared" si="32"/>
        <v/>
      </c>
      <c r="DX59" s="43" t="str">
        <f t="shared" si="32"/>
        <v/>
      </c>
      <c r="DY59" s="43" t="str">
        <f t="shared" si="32"/>
        <v/>
      </c>
      <c r="DZ59" s="43" t="str">
        <f t="shared" si="31"/>
        <v/>
      </c>
      <c r="EA59" s="43" t="str">
        <f t="shared" si="31"/>
        <v/>
      </c>
      <c r="EB59" s="43" t="str">
        <f t="shared" si="31"/>
        <v/>
      </c>
      <c r="EC59" s="43" t="str">
        <f t="shared" si="31"/>
        <v/>
      </c>
      <c r="ED59" s="43" t="str">
        <f t="shared" si="31"/>
        <v/>
      </c>
      <c r="EE59" s="43" t="str">
        <f t="shared" si="31"/>
        <v/>
      </c>
      <c r="EF59" s="43" t="str">
        <f t="shared" si="25"/>
        <v/>
      </c>
      <c r="EG59" s="43" t="str">
        <f t="shared" si="25"/>
        <v/>
      </c>
      <c r="EH59" s="43" t="str">
        <f t="shared" si="25"/>
        <v/>
      </c>
      <c r="EI59" s="43" t="str">
        <f t="shared" si="25"/>
        <v/>
      </c>
      <c r="EJ59" s="43" t="str">
        <f t="shared" si="25"/>
        <v/>
      </c>
      <c r="EK59" s="43" t="str">
        <f t="shared" si="25"/>
        <v/>
      </c>
      <c r="EL59" s="43" t="str">
        <f t="shared" si="25"/>
        <v/>
      </c>
      <c r="EM59" s="43" t="str">
        <f t="shared" si="25"/>
        <v/>
      </c>
      <c r="EN59" s="43" t="str">
        <f t="shared" si="25"/>
        <v/>
      </c>
      <c r="EO59" s="43" t="str">
        <f t="shared" si="25"/>
        <v/>
      </c>
      <c r="EP59" s="43" t="str">
        <f t="shared" si="25"/>
        <v/>
      </c>
      <c r="EQ59" s="43" t="str">
        <f t="shared" si="25"/>
        <v/>
      </c>
      <c r="ER59" s="43" t="str">
        <f t="shared" si="25"/>
        <v/>
      </c>
      <c r="ES59" s="43" t="str">
        <f t="shared" si="25"/>
        <v/>
      </c>
      <c r="ET59" s="43" t="str">
        <f t="shared" si="25"/>
        <v/>
      </c>
      <c r="EU59" s="43" t="str">
        <f t="shared" si="25"/>
        <v/>
      </c>
      <c r="EV59" s="43" t="str">
        <f t="shared" si="33"/>
        <v/>
      </c>
      <c r="EW59" s="43" t="str">
        <f t="shared" si="29"/>
        <v/>
      </c>
      <c r="EX59" s="43" t="str">
        <f t="shared" si="29"/>
        <v/>
      </c>
      <c r="EY59" s="43" t="str">
        <f t="shared" si="29"/>
        <v/>
      </c>
      <c r="EZ59" s="43" t="str">
        <f t="shared" si="29"/>
        <v/>
      </c>
      <c r="FA59" s="43" t="str">
        <f t="shared" si="29"/>
        <v/>
      </c>
      <c r="FB59" s="43" t="str">
        <f t="shared" si="29"/>
        <v/>
      </c>
      <c r="FC59" s="43" t="str">
        <f t="shared" si="26"/>
        <v/>
      </c>
      <c r="FD59" s="43" t="str">
        <f t="shared" si="26"/>
        <v/>
      </c>
      <c r="FE59" s="43" t="str">
        <f t="shared" si="26"/>
        <v/>
      </c>
      <c r="FF59" s="43" t="str">
        <f t="shared" si="26"/>
        <v/>
      </c>
      <c r="FG59" s="43" t="str">
        <f t="shared" si="26"/>
        <v/>
      </c>
      <c r="FH59" s="43" t="str">
        <f t="shared" si="26"/>
        <v/>
      </c>
      <c r="FI59" s="43" t="str">
        <f t="shared" si="26"/>
        <v/>
      </c>
      <c r="FJ59" s="43" t="str">
        <f t="shared" si="26"/>
        <v/>
      </c>
      <c r="FK59" s="43" t="str">
        <f t="shared" si="26"/>
        <v/>
      </c>
      <c r="FL59" s="43" t="str">
        <f t="shared" si="26"/>
        <v/>
      </c>
      <c r="FM59" s="43" t="str">
        <f t="shared" si="26"/>
        <v/>
      </c>
      <c r="FN59" s="43" t="str">
        <f t="shared" si="26"/>
        <v/>
      </c>
      <c r="FO59" s="43" t="str">
        <f t="shared" si="26"/>
        <v/>
      </c>
      <c r="FP59" s="43" t="str">
        <f t="shared" si="26"/>
        <v/>
      </c>
      <c r="FQ59" s="43" t="str">
        <f t="shared" si="26"/>
        <v/>
      </c>
      <c r="FR59" s="43" t="str">
        <f t="shared" si="26"/>
        <v/>
      </c>
      <c r="FS59" s="43" t="str">
        <f t="shared" si="27"/>
        <v/>
      </c>
      <c r="FT59" s="43" t="str">
        <f t="shared" si="27"/>
        <v/>
      </c>
      <c r="FU59" s="43" t="str">
        <f t="shared" si="27"/>
        <v/>
      </c>
      <c r="FV59" s="43" t="str">
        <f t="shared" si="27"/>
        <v/>
      </c>
      <c r="FW59" s="43" t="str">
        <f t="shared" si="27"/>
        <v/>
      </c>
      <c r="FX59" s="43" t="str">
        <f t="shared" si="27"/>
        <v/>
      </c>
      <c r="FY59" s="43" t="str">
        <f t="shared" si="27"/>
        <v/>
      </c>
      <c r="FZ59" s="43" t="str">
        <f t="shared" si="27"/>
        <v/>
      </c>
      <c r="GA59" s="43" t="str">
        <f t="shared" si="27"/>
        <v/>
      </c>
      <c r="GB59" s="43" t="str">
        <f t="shared" si="27"/>
        <v/>
      </c>
      <c r="GC59" s="43" t="str">
        <f t="shared" si="27"/>
        <v/>
      </c>
      <c r="GD59" s="43" t="str">
        <f t="shared" si="27"/>
        <v/>
      </c>
      <c r="GE59" s="43" t="str">
        <f t="shared" si="27"/>
        <v/>
      </c>
      <c r="GF59" s="43" t="str">
        <f t="shared" si="27"/>
        <v/>
      </c>
      <c r="GG59" s="43" t="str">
        <f t="shared" si="27"/>
        <v/>
      </c>
      <c r="GH59" s="43" t="str">
        <f t="shared" si="27"/>
        <v/>
      </c>
      <c r="GI59" s="43" t="str">
        <f t="shared" si="28"/>
        <v/>
      </c>
      <c r="GJ59" s="43" t="str">
        <f t="shared" si="28"/>
        <v/>
      </c>
      <c r="GK59" s="43" t="str">
        <f t="shared" si="28"/>
        <v/>
      </c>
      <c r="GL59" s="43" t="str">
        <f t="shared" si="20"/>
        <v/>
      </c>
      <c r="GM59" s="43" t="str">
        <f t="shared" si="20"/>
        <v/>
      </c>
      <c r="GN59" s="43" t="str">
        <f t="shared" si="20"/>
        <v/>
      </c>
      <c r="GO59" s="43" t="str">
        <f t="shared" si="20"/>
        <v/>
      </c>
      <c r="GP59" s="43" t="str">
        <f t="shared" si="20"/>
        <v/>
      </c>
      <c r="GQ59" s="43" t="str">
        <f t="shared" si="20"/>
        <v/>
      </c>
      <c r="GR59" s="43" t="str">
        <f t="shared" si="20"/>
        <v/>
      </c>
      <c r="GS59" s="43" t="str">
        <f t="shared" si="20"/>
        <v/>
      </c>
      <c r="GT59" s="43" t="str">
        <f t="shared" si="20"/>
        <v/>
      </c>
      <c r="GU59" s="43" t="str">
        <f t="shared" si="20"/>
        <v/>
      </c>
      <c r="GV59" s="43" t="str">
        <f t="shared" si="21"/>
        <v/>
      </c>
    </row>
    <row r="60" spans="1:204" x14ac:dyDescent="0.3">
      <c r="A60" s="47" t="s">
        <v>180</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Y60" s="43" t="str">
        <f t="shared" si="8"/>
        <v/>
      </c>
      <c r="CZ60" s="43"/>
      <c r="DA60" s="43" t="str">
        <f t="shared" si="30"/>
        <v/>
      </c>
      <c r="DB60" s="43" t="str">
        <f t="shared" si="30"/>
        <v/>
      </c>
      <c r="DC60" s="43" t="str">
        <f t="shared" si="30"/>
        <v/>
      </c>
      <c r="DD60" s="43" t="str">
        <f t="shared" si="30"/>
        <v/>
      </c>
      <c r="DE60" s="43" t="str">
        <f t="shared" si="30"/>
        <v/>
      </c>
      <c r="DF60" s="43" t="str">
        <f t="shared" si="30"/>
        <v/>
      </c>
      <c r="DG60" s="43" t="str">
        <f t="shared" si="30"/>
        <v/>
      </c>
      <c r="DH60" s="43" t="str">
        <f t="shared" si="30"/>
        <v/>
      </c>
      <c r="DI60" s="43" t="str">
        <f t="shared" si="30"/>
        <v/>
      </c>
      <c r="DJ60" s="43" t="str">
        <f t="shared" si="30"/>
        <v/>
      </c>
      <c r="DK60" s="43" t="str">
        <f t="shared" si="30"/>
        <v/>
      </c>
      <c r="DL60" s="43" t="str">
        <f t="shared" si="30"/>
        <v/>
      </c>
      <c r="DM60" s="43" t="str">
        <f t="shared" si="30"/>
        <v/>
      </c>
      <c r="DN60" s="43" t="str">
        <f t="shared" si="30"/>
        <v/>
      </c>
      <c r="DO60" s="43" t="str">
        <f t="shared" si="30"/>
        <v/>
      </c>
      <c r="DP60" s="43" t="str">
        <f t="shared" si="30"/>
        <v/>
      </c>
      <c r="DQ60" s="43" t="str">
        <f t="shared" si="32"/>
        <v/>
      </c>
      <c r="DR60" s="43" t="str">
        <f t="shared" si="32"/>
        <v/>
      </c>
      <c r="DS60" s="43" t="str">
        <f t="shared" si="32"/>
        <v/>
      </c>
      <c r="DT60" s="43" t="str">
        <f t="shared" si="32"/>
        <v/>
      </c>
      <c r="DU60" s="43" t="str">
        <f t="shared" si="32"/>
        <v/>
      </c>
      <c r="DV60" s="43" t="str">
        <f t="shared" si="32"/>
        <v/>
      </c>
      <c r="DW60" s="43" t="str">
        <f t="shared" si="32"/>
        <v/>
      </c>
      <c r="DX60" s="43" t="str">
        <f t="shared" si="32"/>
        <v/>
      </c>
      <c r="DY60" s="43" t="str">
        <f t="shared" si="32"/>
        <v/>
      </c>
      <c r="DZ60" s="43" t="str">
        <f t="shared" si="31"/>
        <v/>
      </c>
      <c r="EA60" s="43" t="str">
        <f t="shared" si="31"/>
        <v/>
      </c>
      <c r="EB60" s="43" t="str">
        <f t="shared" si="31"/>
        <v/>
      </c>
      <c r="EC60" s="43" t="str">
        <f t="shared" si="31"/>
        <v/>
      </c>
      <c r="ED60" s="43" t="str">
        <f t="shared" si="31"/>
        <v/>
      </c>
      <c r="EE60" s="43" t="str">
        <f t="shared" si="31"/>
        <v/>
      </c>
      <c r="EF60" s="43" t="str">
        <f t="shared" si="25"/>
        <v/>
      </c>
      <c r="EG60" s="43" t="str">
        <f t="shared" si="25"/>
        <v/>
      </c>
      <c r="EH60" s="43" t="str">
        <f t="shared" si="25"/>
        <v/>
      </c>
      <c r="EI60" s="43" t="str">
        <f t="shared" si="25"/>
        <v/>
      </c>
      <c r="EJ60" s="43" t="str">
        <f t="shared" si="25"/>
        <v/>
      </c>
      <c r="EK60" s="43" t="str">
        <f t="shared" si="25"/>
        <v/>
      </c>
      <c r="EL60" s="43" t="str">
        <f t="shared" si="25"/>
        <v/>
      </c>
      <c r="EM60" s="43" t="str">
        <f t="shared" si="25"/>
        <v/>
      </c>
      <c r="EN60" s="43" t="str">
        <f t="shared" si="25"/>
        <v/>
      </c>
      <c r="EO60" s="43" t="str">
        <f t="shared" si="25"/>
        <v/>
      </c>
      <c r="EP60" s="43" t="str">
        <f t="shared" si="25"/>
        <v/>
      </c>
      <c r="EQ60" s="43" t="str">
        <f t="shared" si="25"/>
        <v/>
      </c>
      <c r="ER60" s="43" t="str">
        <f t="shared" si="25"/>
        <v/>
      </c>
      <c r="ES60" s="43" t="str">
        <f t="shared" si="25"/>
        <v/>
      </c>
      <c r="ET60" s="43" t="str">
        <f t="shared" si="25"/>
        <v/>
      </c>
      <c r="EU60" s="43" t="str">
        <f t="shared" si="25"/>
        <v/>
      </c>
      <c r="EV60" s="43" t="str">
        <f t="shared" si="33"/>
        <v/>
      </c>
      <c r="EW60" s="43" t="str">
        <f t="shared" si="29"/>
        <v/>
      </c>
      <c r="EX60" s="43" t="str">
        <f t="shared" si="29"/>
        <v/>
      </c>
      <c r="EY60" s="43" t="str">
        <f t="shared" si="29"/>
        <v/>
      </c>
      <c r="EZ60" s="43" t="str">
        <f t="shared" si="29"/>
        <v/>
      </c>
      <c r="FA60" s="43" t="str">
        <f t="shared" si="29"/>
        <v/>
      </c>
      <c r="FB60" s="43" t="str">
        <f t="shared" si="29"/>
        <v/>
      </c>
      <c r="FC60" s="43" t="str">
        <f t="shared" si="26"/>
        <v/>
      </c>
      <c r="FD60" s="43" t="str">
        <f t="shared" si="26"/>
        <v/>
      </c>
      <c r="FE60" s="43" t="str">
        <f t="shared" si="26"/>
        <v/>
      </c>
      <c r="FF60" s="43" t="str">
        <f t="shared" si="26"/>
        <v/>
      </c>
      <c r="FG60" s="43" t="str">
        <f t="shared" si="26"/>
        <v/>
      </c>
      <c r="FH60" s="43" t="str">
        <f t="shared" si="26"/>
        <v/>
      </c>
      <c r="FI60" s="43" t="str">
        <f t="shared" si="26"/>
        <v/>
      </c>
      <c r="FJ60" s="43" t="str">
        <f t="shared" si="26"/>
        <v/>
      </c>
      <c r="FK60" s="43" t="str">
        <f t="shared" si="26"/>
        <v/>
      </c>
      <c r="FL60" s="43" t="str">
        <f t="shared" si="26"/>
        <v/>
      </c>
      <c r="FM60" s="43" t="str">
        <f t="shared" si="26"/>
        <v/>
      </c>
      <c r="FN60" s="43" t="str">
        <f t="shared" si="26"/>
        <v/>
      </c>
      <c r="FO60" s="43" t="str">
        <f t="shared" si="26"/>
        <v/>
      </c>
      <c r="FP60" s="43" t="str">
        <f t="shared" si="26"/>
        <v/>
      </c>
      <c r="FQ60" s="43" t="str">
        <f t="shared" si="26"/>
        <v/>
      </c>
      <c r="FR60" s="43" t="str">
        <f t="shared" si="26"/>
        <v/>
      </c>
      <c r="FS60" s="43" t="str">
        <f t="shared" si="27"/>
        <v/>
      </c>
      <c r="FT60" s="43" t="str">
        <f t="shared" si="27"/>
        <v/>
      </c>
      <c r="FU60" s="43" t="str">
        <f t="shared" si="27"/>
        <v/>
      </c>
      <c r="FV60" s="43" t="str">
        <f t="shared" si="27"/>
        <v/>
      </c>
      <c r="FW60" s="43" t="str">
        <f t="shared" si="27"/>
        <v/>
      </c>
      <c r="FX60" s="43" t="str">
        <f t="shared" si="27"/>
        <v/>
      </c>
      <c r="FY60" s="43" t="str">
        <f t="shared" si="27"/>
        <v/>
      </c>
      <c r="FZ60" s="43" t="str">
        <f t="shared" si="27"/>
        <v/>
      </c>
      <c r="GA60" s="43" t="str">
        <f t="shared" si="27"/>
        <v/>
      </c>
      <c r="GB60" s="43" t="str">
        <f t="shared" si="27"/>
        <v/>
      </c>
      <c r="GC60" s="43" t="str">
        <f t="shared" si="27"/>
        <v/>
      </c>
      <c r="GD60" s="43" t="str">
        <f t="shared" si="27"/>
        <v/>
      </c>
      <c r="GE60" s="43" t="str">
        <f t="shared" si="27"/>
        <v/>
      </c>
      <c r="GF60" s="43" t="str">
        <f t="shared" si="27"/>
        <v/>
      </c>
      <c r="GG60" s="43" t="str">
        <f t="shared" si="27"/>
        <v/>
      </c>
      <c r="GH60" s="43" t="str">
        <f t="shared" si="27"/>
        <v/>
      </c>
      <c r="GI60" s="43" t="str">
        <f t="shared" si="28"/>
        <v/>
      </c>
      <c r="GJ60" s="43" t="str">
        <f t="shared" si="28"/>
        <v/>
      </c>
      <c r="GK60" s="43" t="str">
        <f t="shared" si="28"/>
        <v/>
      </c>
      <c r="GL60" s="43" t="str">
        <f t="shared" si="20"/>
        <v/>
      </c>
      <c r="GM60" s="43" t="str">
        <f t="shared" si="20"/>
        <v/>
      </c>
      <c r="GN60" s="43" t="str">
        <f t="shared" si="20"/>
        <v/>
      </c>
      <c r="GO60" s="43" t="str">
        <f t="shared" si="20"/>
        <v/>
      </c>
      <c r="GP60" s="43" t="str">
        <f t="shared" si="20"/>
        <v/>
      </c>
      <c r="GQ60" s="43" t="str">
        <f t="shared" si="20"/>
        <v/>
      </c>
      <c r="GR60" s="43" t="str">
        <f t="shared" si="20"/>
        <v/>
      </c>
      <c r="GS60" s="43" t="str">
        <f t="shared" si="20"/>
        <v/>
      </c>
      <c r="GT60" s="43" t="str">
        <f t="shared" si="20"/>
        <v/>
      </c>
      <c r="GU60" s="43" t="str">
        <f t="shared" si="20"/>
        <v/>
      </c>
      <c r="GV60" s="43" t="str">
        <f t="shared" si="21"/>
        <v/>
      </c>
    </row>
    <row r="61" spans="1:204" x14ac:dyDescent="0.3">
      <c r="A61" s="47" t="s">
        <v>181</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c r="CI61" s="51"/>
      <c r="CJ61" s="51"/>
      <c r="CK61" s="51"/>
      <c r="CL61" s="51"/>
      <c r="CM61" s="51"/>
      <c r="CN61" s="51"/>
      <c r="CO61" s="51"/>
      <c r="CP61" s="51"/>
      <c r="CQ61" s="51"/>
      <c r="CR61" s="51"/>
      <c r="CS61" s="51"/>
      <c r="CT61" s="51"/>
      <c r="CU61" s="51"/>
      <c r="CV61" s="51"/>
      <c r="CW61" s="51"/>
      <c r="CY61" s="43" t="str">
        <f t="shared" si="8"/>
        <v/>
      </c>
      <c r="CZ61" s="43"/>
      <c r="DA61" s="43" t="str">
        <f t="shared" si="30"/>
        <v/>
      </c>
      <c r="DB61" s="43" t="str">
        <f t="shared" si="30"/>
        <v/>
      </c>
      <c r="DC61" s="43" t="str">
        <f t="shared" si="30"/>
        <v/>
      </c>
      <c r="DD61" s="43" t="str">
        <f t="shared" si="30"/>
        <v/>
      </c>
      <c r="DE61" s="43" t="str">
        <f t="shared" si="30"/>
        <v/>
      </c>
      <c r="DF61" s="43" t="str">
        <f t="shared" si="30"/>
        <v/>
      </c>
      <c r="DG61" s="43" t="str">
        <f t="shared" si="30"/>
        <v/>
      </c>
      <c r="DH61" s="43" t="str">
        <f t="shared" si="30"/>
        <v/>
      </c>
      <c r="DI61" s="43" t="str">
        <f t="shared" si="30"/>
        <v/>
      </c>
      <c r="DJ61" s="43" t="str">
        <f t="shared" si="30"/>
        <v/>
      </c>
      <c r="DK61" s="43" t="str">
        <f t="shared" si="30"/>
        <v/>
      </c>
      <c r="DL61" s="43" t="str">
        <f t="shared" si="30"/>
        <v/>
      </c>
      <c r="DM61" s="43" t="str">
        <f t="shared" si="30"/>
        <v/>
      </c>
      <c r="DN61" s="43" t="str">
        <f t="shared" si="30"/>
        <v/>
      </c>
      <c r="DO61" s="43" t="str">
        <f t="shared" si="30"/>
        <v/>
      </c>
      <c r="DP61" s="43" t="str">
        <f t="shared" si="30"/>
        <v/>
      </c>
      <c r="DQ61" s="43" t="str">
        <f t="shared" si="32"/>
        <v/>
      </c>
      <c r="DR61" s="43" t="str">
        <f t="shared" si="32"/>
        <v/>
      </c>
      <c r="DS61" s="43" t="str">
        <f t="shared" si="32"/>
        <v/>
      </c>
      <c r="DT61" s="43" t="str">
        <f t="shared" si="32"/>
        <v/>
      </c>
      <c r="DU61" s="43" t="str">
        <f t="shared" si="32"/>
        <v/>
      </c>
      <c r="DV61" s="43" t="str">
        <f t="shared" si="32"/>
        <v/>
      </c>
      <c r="DW61" s="43" t="str">
        <f t="shared" si="32"/>
        <v/>
      </c>
      <c r="DX61" s="43" t="str">
        <f t="shared" si="32"/>
        <v/>
      </c>
      <c r="DY61" s="43" t="str">
        <f t="shared" si="32"/>
        <v/>
      </c>
      <c r="DZ61" s="43" t="str">
        <f t="shared" si="31"/>
        <v/>
      </c>
      <c r="EA61" s="43" t="str">
        <f t="shared" si="31"/>
        <v/>
      </c>
      <c r="EB61" s="43" t="str">
        <f t="shared" si="31"/>
        <v/>
      </c>
      <c r="EC61" s="43" t="str">
        <f t="shared" si="31"/>
        <v/>
      </c>
      <c r="ED61" s="43" t="str">
        <f t="shared" si="31"/>
        <v/>
      </c>
      <c r="EE61" s="43" t="str">
        <f t="shared" si="31"/>
        <v/>
      </c>
      <c r="EF61" s="43" t="str">
        <f t="shared" si="25"/>
        <v/>
      </c>
      <c r="EG61" s="43" t="str">
        <f t="shared" si="25"/>
        <v/>
      </c>
      <c r="EH61" s="43" t="str">
        <f t="shared" si="25"/>
        <v/>
      </c>
      <c r="EI61" s="43" t="str">
        <f t="shared" si="25"/>
        <v/>
      </c>
      <c r="EJ61" s="43" t="str">
        <f t="shared" si="25"/>
        <v/>
      </c>
      <c r="EK61" s="43" t="str">
        <f t="shared" si="25"/>
        <v/>
      </c>
      <c r="EL61" s="43" t="str">
        <f t="shared" si="25"/>
        <v/>
      </c>
      <c r="EM61" s="43" t="str">
        <f t="shared" si="25"/>
        <v/>
      </c>
      <c r="EN61" s="43" t="str">
        <f t="shared" si="25"/>
        <v/>
      </c>
      <c r="EO61" s="43" t="str">
        <f t="shared" si="25"/>
        <v/>
      </c>
      <c r="EP61" s="43" t="str">
        <f t="shared" si="25"/>
        <v/>
      </c>
      <c r="EQ61" s="43" t="str">
        <f t="shared" si="25"/>
        <v/>
      </c>
      <c r="ER61" s="43" t="str">
        <f t="shared" si="25"/>
        <v/>
      </c>
      <c r="ES61" s="43" t="str">
        <f t="shared" si="25"/>
        <v/>
      </c>
      <c r="ET61" s="43" t="str">
        <f t="shared" si="25"/>
        <v/>
      </c>
      <c r="EU61" s="43" t="str">
        <f t="shared" si="25"/>
        <v/>
      </c>
      <c r="EV61" s="43" t="str">
        <f t="shared" si="33"/>
        <v/>
      </c>
      <c r="EW61" s="43" t="str">
        <f t="shared" si="29"/>
        <v/>
      </c>
      <c r="EX61" s="43" t="str">
        <f t="shared" si="29"/>
        <v/>
      </c>
      <c r="EY61" s="43" t="str">
        <f t="shared" si="29"/>
        <v/>
      </c>
      <c r="EZ61" s="43" t="str">
        <f t="shared" si="29"/>
        <v/>
      </c>
      <c r="FA61" s="43" t="str">
        <f t="shared" si="29"/>
        <v/>
      </c>
      <c r="FB61" s="43" t="str">
        <f t="shared" si="29"/>
        <v/>
      </c>
      <c r="FC61" s="43" t="str">
        <f t="shared" si="26"/>
        <v/>
      </c>
      <c r="FD61" s="43" t="str">
        <f t="shared" si="26"/>
        <v/>
      </c>
      <c r="FE61" s="43" t="str">
        <f t="shared" si="26"/>
        <v/>
      </c>
      <c r="FF61" s="43" t="str">
        <f t="shared" si="26"/>
        <v/>
      </c>
      <c r="FG61" s="43" t="str">
        <f t="shared" si="26"/>
        <v/>
      </c>
      <c r="FH61" s="43" t="str">
        <f t="shared" si="26"/>
        <v/>
      </c>
      <c r="FI61" s="43" t="str">
        <f t="shared" si="26"/>
        <v/>
      </c>
      <c r="FJ61" s="43" t="str">
        <f t="shared" si="26"/>
        <v/>
      </c>
      <c r="FK61" s="43" t="str">
        <f t="shared" si="26"/>
        <v/>
      </c>
      <c r="FL61" s="43" t="str">
        <f t="shared" si="26"/>
        <v/>
      </c>
      <c r="FM61" s="43" t="str">
        <f t="shared" si="26"/>
        <v/>
      </c>
      <c r="FN61" s="43" t="str">
        <f t="shared" si="26"/>
        <v/>
      </c>
      <c r="FO61" s="43" t="str">
        <f t="shared" si="26"/>
        <v/>
      </c>
      <c r="FP61" s="43" t="str">
        <f t="shared" si="26"/>
        <v/>
      </c>
      <c r="FQ61" s="43" t="str">
        <f t="shared" si="26"/>
        <v/>
      </c>
      <c r="FR61" s="43" t="str">
        <f t="shared" si="26"/>
        <v/>
      </c>
      <c r="FS61" s="43" t="str">
        <f t="shared" si="27"/>
        <v/>
      </c>
      <c r="FT61" s="43" t="str">
        <f t="shared" si="27"/>
        <v/>
      </c>
      <c r="FU61" s="43" t="str">
        <f t="shared" si="27"/>
        <v/>
      </c>
      <c r="FV61" s="43" t="str">
        <f t="shared" si="27"/>
        <v/>
      </c>
      <c r="FW61" s="43" t="str">
        <f t="shared" si="27"/>
        <v/>
      </c>
      <c r="FX61" s="43" t="str">
        <f t="shared" si="27"/>
        <v/>
      </c>
      <c r="FY61" s="43" t="str">
        <f t="shared" si="27"/>
        <v/>
      </c>
      <c r="FZ61" s="43" t="str">
        <f t="shared" si="27"/>
        <v/>
      </c>
      <c r="GA61" s="43" t="str">
        <f t="shared" si="27"/>
        <v/>
      </c>
      <c r="GB61" s="43" t="str">
        <f t="shared" si="27"/>
        <v/>
      </c>
      <c r="GC61" s="43" t="str">
        <f t="shared" si="27"/>
        <v/>
      </c>
      <c r="GD61" s="43" t="str">
        <f t="shared" si="27"/>
        <v/>
      </c>
      <c r="GE61" s="43" t="str">
        <f t="shared" si="27"/>
        <v/>
      </c>
      <c r="GF61" s="43" t="str">
        <f t="shared" si="27"/>
        <v/>
      </c>
      <c r="GG61" s="43" t="str">
        <f t="shared" si="27"/>
        <v/>
      </c>
      <c r="GH61" s="43" t="str">
        <f t="shared" si="27"/>
        <v/>
      </c>
      <c r="GI61" s="43" t="str">
        <f t="shared" si="28"/>
        <v/>
      </c>
      <c r="GJ61" s="43" t="str">
        <f t="shared" si="28"/>
        <v/>
      </c>
      <c r="GK61" s="43" t="str">
        <f t="shared" si="28"/>
        <v/>
      </c>
      <c r="GL61" s="43" t="str">
        <f t="shared" si="20"/>
        <v/>
      </c>
      <c r="GM61" s="43" t="str">
        <f t="shared" si="20"/>
        <v/>
      </c>
      <c r="GN61" s="43" t="str">
        <f t="shared" si="20"/>
        <v/>
      </c>
      <c r="GO61" s="43" t="str">
        <f t="shared" si="20"/>
        <v/>
      </c>
      <c r="GP61" s="43" t="str">
        <f t="shared" si="20"/>
        <v/>
      </c>
      <c r="GQ61" s="43" t="str">
        <f t="shared" si="20"/>
        <v/>
      </c>
      <c r="GR61" s="43" t="str">
        <f t="shared" si="20"/>
        <v/>
      </c>
      <c r="GS61" s="43" t="str">
        <f t="shared" si="20"/>
        <v/>
      </c>
      <c r="GT61" s="43" t="str">
        <f t="shared" si="20"/>
        <v/>
      </c>
      <c r="GU61" s="43" t="str">
        <f t="shared" si="20"/>
        <v/>
      </c>
      <c r="GV61" s="43" t="str">
        <f t="shared" si="21"/>
        <v/>
      </c>
    </row>
    <row r="62" spans="1:204" x14ac:dyDescent="0.3">
      <c r="A62" s="47" t="s">
        <v>182</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Y62" s="43" t="str">
        <f t="shared" si="8"/>
        <v/>
      </c>
      <c r="CZ62" s="43"/>
      <c r="DA62" s="43" t="str">
        <f t="shared" si="30"/>
        <v/>
      </c>
      <c r="DB62" s="43" t="str">
        <f t="shared" si="30"/>
        <v/>
      </c>
      <c r="DC62" s="43" t="str">
        <f t="shared" si="30"/>
        <v/>
      </c>
      <c r="DD62" s="43" t="str">
        <f t="shared" si="30"/>
        <v/>
      </c>
      <c r="DE62" s="43" t="str">
        <f t="shared" si="30"/>
        <v/>
      </c>
      <c r="DF62" s="43" t="str">
        <f t="shared" si="30"/>
        <v/>
      </c>
      <c r="DG62" s="43" t="str">
        <f t="shared" si="30"/>
        <v/>
      </c>
      <c r="DH62" s="43" t="str">
        <f t="shared" si="30"/>
        <v/>
      </c>
      <c r="DI62" s="43" t="str">
        <f t="shared" si="30"/>
        <v/>
      </c>
      <c r="DJ62" s="43" t="str">
        <f t="shared" si="30"/>
        <v/>
      </c>
      <c r="DK62" s="43" t="str">
        <f t="shared" si="30"/>
        <v/>
      </c>
      <c r="DL62" s="43" t="str">
        <f t="shared" si="30"/>
        <v/>
      </c>
      <c r="DM62" s="43" t="str">
        <f t="shared" si="30"/>
        <v/>
      </c>
      <c r="DN62" s="43" t="str">
        <f t="shared" si="30"/>
        <v/>
      </c>
      <c r="DO62" s="43" t="str">
        <f t="shared" si="30"/>
        <v/>
      </c>
      <c r="DP62" s="43" t="str">
        <f t="shared" si="30"/>
        <v/>
      </c>
      <c r="DQ62" s="43" t="str">
        <f t="shared" si="32"/>
        <v/>
      </c>
      <c r="DR62" s="43" t="str">
        <f t="shared" si="32"/>
        <v/>
      </c>
      <c r="DS62" s="43" t="str">
        <f t="shared" si="32"/>
        <v/>
      </c>
      <c r="DT62" s="43" t="str">
        <f t="shared" si="32"/>
        <v/>
      </c>
      <c r="DU62" s="43" t="str">
        <f t="shared" si="32"/>
        <v/>
      </c>
      <c r="DV62" s="43" t="str">
        <f t="shared" si="32"/>
        <v/>
      </c>
      <c r="DW62" s="43" t="str">
        <f t="shared" si="32"/>
        <v/>
      </c>
      <c r="DX62" s="43" t="str">
        <f t="shared" si="32"/>
        <v/>
      </c>
      <c r="DY62" s="43" t="str">
        <f t="shared" si="32"/>
        <v/>
      </c>
      <c r="DZ62" s="43" t="str">
        <f t="shared" si="31"/>
        <v/>
      </c>
      <c r="EA62" s="43" t="str">
        <f t="shared" si="31"/>
        <v/>
      </c>
      <c r="EB62" s="43" t="str">
        <f t="shared" si="31"/>
        <v/>
      </c>
      <c r="EC62" s="43" t="str">
        <f t="shared" si="31"/>
        <v/>
      </c>
      <c r="ED62" s="43" t="str">
        <f t="shared" si="31"/>
        <v/>
      </c>
      <c r="EE62" s="43" t="str">
        <f t="shared" si="31"/>
        <v/>
      </c>
      <c r="EF62" s="43" t="str">
        <f t="shared" si="25"/>
        <v/>
      </c>
      <c r="EG62" s="43" t="str">
        <f t="shared" si="25"/>
        <v/>
      </c>
      <c r="EH62" s="43" t="str">
        <f t="shared" si="25"/>
        <v/>
      </c>
      <c r="EI62" s="43" t="str">
        <f t="shared" si="25"/>
        <v/>
      </c>
      <c r="EJ62" s="43" t="str">
        <f t="shared" si="25"/>
        <v/>
      </c>
      <c r="EK62" s="43" t="str">
        <f t="shared" si="25"/>
        <v/>
      </c>
      <c r="EL62" s="43" t="str">
        <f t="shared" si="25"/>
        <v/>
      </c>
      <c r="EM62" s="43" t="str">
        <f t="shared" si="25"/>
        <v/>
      </c>
      <c r="EN62" s="43" t="str">
        <f t="shared" si="25"/>
        <v/>
      </c>
      <c r="EO62" s="43" t="str">
        <f t="shared" si="25"/>
        <v/>
      </c>
      <c r="EP62" s="43" t="str">
        <f t="shared" si="25"/>
        <v/>
      </c>
      <c r="EQ62" s="43" t="str">
        <f t="shared" si="25"/>
        <v/>
      </c>
      <c r="ER62" s="43" t="str">
        <f t="shared" si="25"/>
        <v/>
      </c>
      <c r="ES62" s="43" t="str">
        <f t="shared" si="25"/>
        <v/>
      </c>
      <c r="ET62" s="43" t="str">
        <f t="shared" si="25"/>
        <v/>
      </c>
      <c r="EU62" s="43" t="str">
        <f t="shared" si="25"/>
        <v/>
      </c>
      <c r="EV62" s="43" t="str">
        <f t="shared" si="33"/>
        <v/>
      </c>
      <c r="EW62" s="43" t="str">
        <f t="shared" si="29"/>
        <v/>
      </c>
      <c r="EX62" s="43" t="str">
        <f t="shared" si="29"/>
        <v/>
      </c>
      <c r="EY62" s="43" t="str">
        <f t="shared" si="29"/>
        <v/>
      </c>
      <c r="EZ62" s="43" t="str">
        <f t="shared" si="29"/>
        <v/>
      </c>
      <c r="FA62" s="43" t="str">
        <f t="shared" si="29"/>
        <v/>
      </c>
      <c r="FB62" s="43" t="str">
        <f t="shared" si="29"/>
        <v/>
      </c>
      <c r="FC62" s="43" t="str">
        <f t="shared" si="26"/>
        <v/>
      </c>
      <c r="FD62" s="43" t="str">
        <f t="shared" si="26"/>
        <v/>
      </c>
      <c r="FE62" s="43" t="str">
        <f t="shared" si="26"/>
        <v/>
      </c>
      <c r="FF62" s="43" t="str">
        <f t="shared" si="26"/>
        <v/>
      </c>
      <c r="FG62" s="43" t="str">
        <f t="shared" si="26"/>
        <v/>
      </c>
      <c r="FH62" s="43" t="str">
        <f t="shared" si="26"/>
        <v/>
      </c>
      <c r="FI62" s="43" t="str">
        <f t="shared" si="26"/>
        <v/>
      </c>
      <c r="FJ62" s="43" t="str">
        <f t="shared" si="26"/>
        <v/>
      </c>
      <c r="FK62" s="43" t="str">
        <f t="shared" si="26"/>
        <v/>
      </c>
      <c r="FL62" s="43" t="str">
        <f t="shared" si="26"/>
        <v/>
      </c>
      <c r="FM62" s="43" t="str">
        <f t="shared" si="26"/>
        <v/>
      </c>
      <c r="FN62" s="43" t="str">
        <f t="shared" si="26"/>
        <v/>
      </c>
      <c r="FO62" s="43" t="str">
        <f t="shared" si="26"/>
        <v/>
      </c>
      <c r="FP62" s="43" t="str">
        <f t="shared" si="26"/>
        <v/>
      </c>
      <c r="FQ62" s="43" t="str">
        <f t="shared" si="26"/>
        <v/>
      </c>
      <c r="FR62" s="43" t="str">
        <f t="shared" si="26"/>
        <v/>
      </c>
      <c r="FS62" s="43" t="str">
        <f t="shared" si="27"/>
        <v/>
      </c>
      <c r="FT62" s="43" t="str">
        <f t="shared" si="27"/>
        <v/>
      </c>
      <c r="FU62" s="43" t="str">
        <f t="shared" si="27"/>
        <v/>
      </c>
      <c r="FV62" s="43" t="str">
        <f t="shared" si="27"/>
        <v/>
      </c>
      <c r="FW62" s="43" t="str">
        <f t="shared" si="27"/>
        <v/>
      </c>
      <c r="FX62" s="43" t="str">
        <f t="shared" si="27"/>
        <v/>
      </c>
      <c r="FY62" s="43" t="str">
        <f t="shared" si="27"/>
        <v/>
      </c>
      <c r="FZ62" s="43" t="str">
        <f t="shared" si="27"/>
        <v/>
      </c>
      <c r="GA62" s="43" t="str">
        <f t="shared" si="27"/>
        <v/>
      </c>
      <c r="GB62" s="43" t="str">
        <f t="shared" si="27"/>
        <v/>
      </c>
      <c r="GC62" s="43" t="str">
        <f t="shared" si="27"/>
        <v/>
      </c>
      <c r="GD62" s="43" t="str">
        <f t="shared" si="27"/>
        <v/>
      </c>
      <c r="GE62" s="43" t="str">
        <f t="shared" si="27"/>
        <v/>
      </c>
      <c r="GF62" s="43" t="str">
        <f t="shared" si="27"/>
        <v/>
      </c>
      <c r="GG62" s="43" t="str">
        <f t="shared" si="27"/>
        <v/>
      </c>
      <c r="GH62" s="43" t="str">
        <f t="shared" si="27"/>
        <v/>
      </c>
      <c r="GI62" s="43" t="str">
        <f t="shared" si="28"/>
        <v/>
      </c>
      <c r="GJ62" s="43" t="str">
        <f t="shared" si="28"/>
        <v/>
      </c>
      <c r="GK62" s="43" t="str">
        <f t="shared" si="28"/>
        <v/>
      </c>
      <c r="GL62" s="43" t="str">
        <f t="shared" si="20"/>
        <v/>
      </c>
      <c r="GM62" s="43" t="str">
        <f t="shared" ref="GM62:GU90" si="34">IF(OR($CY62="",CN62=""),"",$CY62-CN62)</f>
        <v/>
      </c>
      <c r="GN62" s="43" t="str">
        <f t="shared" si="34"/>
        <v/>
      </c>
      <c r="GO62" s="43" t="str">
        <f t="shared" si="34"/>
        <v/>
      </c>
      <c r="GP62" s="43" t="str">
        <f t="shared" si="34"/>
        <v/>
      </c>
      <c r="GQ62" s="43" t="str">
        <f t="shared" si="34"/>
        <v/>
      </c>
      <c r="GR62" s="43" t="str">
        <f t="shared" si="34"/>
        <v/>
      </c>
      <c r="GS62" s="43" t="str">
        <f t="shared" si="34"/>
        <v/>
      </c>
      <c r="GT62" s="43" t="str">
        <f t="shared" si="34"/>
        <v/>
      </c>
      <c r="GU62" s="43" t="str">
        <f t="shared" si="34"/>
        <v/>
      </c>
      <c r="GV62" s="43" t="str">
        <f t="shared" si="21"/>
        <v/>
      </c>
    </row>
    <row r="63" spans="1:204" x14ac:dyDescent="0.3">
      <c r="A63" s="47" t="s">
        <v>183</v>
      </c>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c r="CI63" s="51"/>
      <c r="CJ63" s="51"/>
      <c r="CK63" s="51"/>
      <c r="CL63" s="51"/>
      <c r="CM63" s="51"/>
      <c r="CN63" s="51"/>
      <c r="CO63" s="51"/>
      <c r="CP63" s="51"/>
      <c r="CQ63" s="51"/>
      <c r="CR63" s="51"/>
      <c r="CS63" s="51"/>
      <c r="CT63" s="51"/>
      <c r="CU63" s="51"/>
      <c r="CV63" s="51"/>
      <c r="CW63" s="51"/>
      <c r="CY63" s="43" t="str">
        <f t="shared" si="8"/>
        <v/>
      </c>
      <c r="CZ63" s="43"/>
      <c r="DA63" s="43" t="str">
        <f t="shared" si="30"/>
        <v/>
      </c>
      <c r="DB63" s="43" t="str">
        <f t="shared" si="30"/>
        <v/>
      </c>
      <c r="DC63" s="43" t="str">
        <f t="shared" si="30"/>
        <v/>
      </c>
      <c r="DD63" s="43" t="str">
        <f t="shared" si="30"/>
        <v/>
      </c>
      <c r="DE63" s="43" t="str">
        <f t="shared" si="30"/>
        <v/>
      </c>
      <c r="DF63" s="43" t="str">
        <f t="shared" si="30"/>
        <v/>
      </c>
      <c r="DG63" s="43" t="str">
        <f t="shared" si="30"/>
        <v/>
      </c>
      <c r="DH63" s="43" t="str">
        <f t="shared" si="30"/>
        <v/>
      </c>
      <c r="DI63" s="43" t="str">
        <f t="shared" si="30"/>
        <v/>
      </c>
      <c r="DJ63" s="43" t="str">
        <f t="shared" si="30"/>
        <v/>
      </c>
      <c r="DK63" s="43" t="str">
        <f t="shared" si="30"/>
        <v/>
      </c>
      <c r="DL63" s="43" t="str">
        <f t="shared" si="30"/>
        <v/>
      </c>
      <c r="DM63" s="43" t="str">
        <f t="shared" si="30"/>
        <v/>
      </c>
      <c r="DN63" s="43" t="str">
        <f t="shared" si="30"/>
        <v/>
      </c>
      <c r="DO63" s="43" t="str">
        <f t="shared" si="30"/>
        <v/>
      </c>
      <c r="DP63" s="43" t="str">
        <f t="shared" si="30"/>
        <v/>
      </c>
      <c r="DQ63" s="43" t="str">
        <f t="shared" si="32"/>
        <v/>
      </c>
      <c r="DR63" s="43" t="str">
        <f t="shared" si="32"/>
        <v/>
      </c>
      <c r="DS63" s="43" t="str">
        <f t="shared" si="32"/>
        <v/>
      </c>
      <c r="DT63" s="43" t="str">
        <f t="shared" si="32"/>
        <v/>
      </c>
      <c r="DU63" s="43" t="str">
        <f t="shared" si="32"/>
        <v/>
      </c>
      <c r="DV63" s="43" t="str">
        <f t="shared" si="32"/>
        <v/>
      </c>
      <c r="DW63" s="43" t="str">
        <f t="shared" si="32"/>
        <v/>
      </c>
      <c r="DX63" s="43" t="str">
        <f t="shared" si="32"/>
        <v/>
      </c>
      <c r="DY63" s="43" t="str">
        <f t="shared" si="32"/>
        <v/>
      </c>
      <c r="DZ63" s="43" t="str">
        <f t="shared" si="31"/>
        <v/>
      </c>
      <c r="EA63" s="43" t="str">
        <f t="shared" si="31"/>
        <v/>
      </c>
      <c r="EB63" s="43" t="str">
        <f t="shared" si="31"/>
        <v/>
      </c>
      <c r="EC63" s="43" t="str">
        <f t="shared" si="31"/>
        <v/>
      </c>
      <c r="ED63" s="43" t="str">
        <f t="shared" si="31"/>
        <v/>
      </c>
      <c r="EE63" s="43" t="str">
        <f t="shared" si="31"/>
        <v/>
      </c>
      <c r="EF63" s="43" t="str">
        <f t="shared" si="25"/>
        <v/>
      </c>
      <c r="EG63" s="43" t="str">
        <f t="shared" si="25"/>
        <v/>
      </c>
      <c r="EH63" s="43" t="str">
        <f t="shared" si="25"/>
        <v/>
      </c>
      <c r="EI63" s="43" t="str">
        <f t="shared" si="25"/>
        <v/>
      </c>
      <c r="EJ63" s="43" t="str">
        <f t="shared" si="25"/>
        <v/>
      </c>
      <c r="EK63" s="43" t="str">
        <f t="shared" si="25"/>
        <v/>
      </c>
      <c r="EL63" s="43" t="str">
        <f t="shared" si="25"/>
        <v/>
      </c>
      <c r="EM63" s="43" t="str">
        <f t="shared" si="25"/>
        <v/>
      </c>
      <c r="EN63" s="43" t="str">
        <f t="shared" si="25"/>
        <v/>
      </c>
      <c r="EO63" s="43" t="str">
        <f t="shared" si="25"/>
        <v/>
      </c>
      <c r="EP63" s="43" t="str">
        <f t="shared" si="25"/>
        <v/>
      </c>
      <c r="EQ63" s="43" t="str">
        <f t="shared" si="25"/>
        <v/>
      </c>
      <c r="ER63" s="43" t="str">
        <f t="shared" si="25"/>
        <v/>
      </c>
      <c r="ES63" s="43" t="str">
        <f t="shared" si="25"/>
        <v/>
      </c>
      <c r="ET63" s="43" t="str">
        <f t="shared" si="25"/>
        <v/>
      </c>
      <c r="EU63" s="43" t="str">
        <f t="shared" si="25"/>
        <v/>
      </c>
      <c r="EV63" s="43" t="str">
        <f t="shared" si="33"/>
        <v/>
      </c>
      <c r="EW63" s="43" t="str">
        <f t="shared" si="29"/>
        <v/>
      </c>
      <c r="EX63" s="43" t="str">
        <f t="shared" si="29"/>
        <v/>
      </c>
      <c r="EY63" s="43" t="str">
        <f t="shared" si="29"/>
        <v/>
      </c>
      <c r="EZ63" s="43" t="str">
        <f t="shared" si="29"/>
        <v/>
      </c>
      <c r="FA63" s="43" t="str">
        <f t="shared" si="29"/>
        <v/>
      </c>
      <c r="FB63" s="43" t="str">
        <f t="shared" si="29"/>
        <v/>
      </c>
      <c r="FC63" s="43" t="str">
        <f t="shared" si="26"/>
        <v/>
      </c>
      <c r="FD63" s="43" t="str">
        <f t="shared" si="26"/>
        <v/>
      </c>
      <c r="FE63" s="43" t="str">
        <f t="shared" si="26"/>
        <v/>
      </c>
      <c r="FF63" s="43" t="str">
        <f t="shared" si="26"/>
        <v/>
      </c>
      <c r="FG63" s="43" t="str">
        <f t="shared" si="26"/>
        <v/>
      </c>
      <c r="FH63" s="43" t="str">
        <f t="shared" si="26"/>
        <v/>
      </c>
      <c r="FI63" s="43" t="str">
        <f t="shared" si="26"/>
        <v/>
      </c>
      <c r="FJ63" s="43" t="str">
        <f t="shared" si="26"/>
        <v/>
      </c>
      <c r="FK63" s="43" t="str">
        <f t="shared" si="26"/>
        <v/>
      </c>
      <c r="FL63" s="43" t="str">
        <f t="shared" si="26"/>
        <v/>
      </c>
      <c r="FM63" s="43" t="str">
        <f t="shared" si="26"/>
        <v/>
      </c>
      <c r="FN63" s="43" t="str">
        <f t="shared" si="26"/>
        <v/>
      </c>
      <c r="FO63" s="43" t="str">
        <f t="shared" si="26"/>
        <v/>
      </c>
      <c r="FP63" s="43" t="str">
        <f t="shared" si="26"/>
        <v/>
      </c>
      <c r="FQ63" s="43" t="str">
        <f t="shared" si="26"/>
        <v/>
      </c>
      <c r="FR63" s="43" t="str">
        <f t="shared" si="26"/>
        <v/>
      </c>
      <c r="FS63" s="43" t="str">
        <f t="shared" si="27"/>
        <v/>
      </c>
      <c r="FT63" s="43" t="str">
        <f t="shared" si="27"/>
        <v/>
      </c>
      <c r="FU63" s="43" t="str">
        <f t="shared" si="27"/>
        <v/>
      </c>
      <c r="FV63" s="43" t="str">
        <f t="shared" si="27"/>
        <v/>
      </c>
      <c r="FW63" s="43" t="str">
        <f t="shared" si="27"/>
        <v/>
      </c>
      <c r="FX63" s="43" t="str">
        <f t="shared" si="27"/>
        <v/>
      </c>
      <c r="FY63" s="43" t="str">
        <f t="shared" si="27"/>
        <v/>
      </c>
      <c r="FZ63" s="43" t="str">
        <f t="shared" si="27"/>
        <v/>
      </c>
      <c r="GA63" s="43" t="str">
        <f t="shared" si="27"/>
        <v/>
      </c>
      <c r="GB63" s="43" t="str">
        <f t="shared" si="27"/>
        <v/>
      </c>
      <c r="GC63" s="43" t="str">
        <f t="shared" si="27"/>
        <v/>
      </c>
      <c r="GD63" s="43" t="str">
        <f t="shared" si="27"/>
        <v/>
      </c>
      <c r="GE63" s="43" t="str">
        <f t="shared" si="27"/>
        <v/>
      </c>
      <c r="GF63" s="43" t="str">
        <f t="shared" si="27"/>
        <v/>
      </c>
      <c r="GG63" s="43" t="str">
        <f t="shared" si="27"/>
        <v/>
      </c>
      <c r="GH63" s="43" t="str">
        <f t="shared" si="27"/>
        <v/>
      </c>
      <c r="GI63" s="43" t="str">
        <f t="shared" si="28"/>
        <v/>
      </c>
      <c r="GJ63" s="43" t="str">
        <f t="shared" si="28"/>
        <v/>
      </c>
      <c r="GK63" s="43" t="str">
        <f t="shared" si="28"/>
        <v/>
      </c>
      <c r="GL63" s="43" t="str">
        <f t="shared" si="28"/>
        <v/>
      </c>
      <c r="GM63" s="43" t="str">
        <f t="shared" si="34"/>
        <v/>
      </c>
      <c r="GN63" s="43" t="str">
        <f t="shared" si="34"/>
        <v/>
      </c>
      <c r="GO63" s="43" t="str">
        <f t="shared" si="34"/>
        <v/>
      </c>
      <c r="GP63" s="43" t="str">
        <f t="shared" si="34"/>
        <v/>
      </c>
      <c r="GQ63" s="43" t="str">
        <f t="shared" si="34"/>
        <v/>
      </c>
      <c r="GR63" s="43" t="str">
        <f t="shared" si="34"/>
        <v/>
      </c>
      <c r="GS63" s="43" t="str">
        <f t="shared" si="34"/>
        <v/>
      </c>
      <c r="GT63" s="43" t="str">
        <f t="shared" si="34"/>
        <v/>
      </c>
      <c r="GU63" s="43" t="str">
        <f t="shared" si="34"/>
        <v/>
      </c>
      <c r="GV63" s="43" t="str">
        <f t="shared" si="21"/>
        <v/>
      </c>
    </row>
    <row r="64" spans="1:204" x14ac:dyDescent="0.3">
      <c r="A64" s="47" t="s">
        <v>184</v>
      </c>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c r="CI64" s="51"/>
      <c r="CJ64" s="51"/>
      <c r="CK64" s="51"/>
      <c r="CL64" s="51"/>
      <c r="CM64" s="51"/>
      <c r="CN64" s="51"/>
      <c r="CO64" s="51"/>
      <c r="CP64" s="51"/>
      <c r="CQ64" s="51"/>
      <c r="CR64" s="51"/>
      <c r="CS64" s="51"/>
      <c r="CT64" s="51"/>
      <c r="CU64" s="51"/>
      <c r="CV64" s="51"/>
      <c r="CW64" s="51"/>
      <c r="CY64" s="43" t="str">
        <f t="shared" si="8"/>
        <v/>
      </c>
      <c r="CZ64" s="43"/>
      <c r="DA64" s="43" t="str">
        <f t="shared" si="30"/>
        <v/>
      </c>
      <c r="DB64" s="43" t="str">
        <f t="shared" si="30"/>
        <v/>
      </c>
      <c r="DC64" s="43" t="str">
        <f t="shared" si="30"/>
        <v/>
      </c>
      <c r="DD64" s="43" t="str">
        <f t="shared" si="30"/>
        <v/>
      </c>
      <c r="DE64" s="43" t="str">
        <f t="shared" si="30"/>
        <v/>
      </c>
      <c r="DF64" s="43" t="str">
        <f t="shared" si="30"/>
        <v/>
      </c>
      <c r="DG64" s="43" t="str">
        <f t="shared" si="30"/>
        <v/>
      </c>
      <c r="DH64" s="43" t="str">
        <f t="shared" si="30"/>
        <v/>
      </c>
      <c r="DI64" s="43" t="str">
        <f t="shared" si="30"/>
        <v/>
      </c>
      <c r="DJ64" s="43" t="str">
        <f t="shared" si="30"/>
        <v/>
      </c>
      <c r="DK64" s="43" t="str">
        <f t="shared" si="30"/>
        <v/>
      </c>
      <c r="DL64" s="43" t="str">
        <f t="shared" si="30"/>
        <v/>
      </c>
      <c r="DM64" s="43" t="str">
        <f t="shared" si="30"/>
        <v/>
      </c>
      <c r="DN64" s="43" t="str">
        <f t="shared" si="30"/>
        <v/>
      </c>
      <c r="DO64" s="43" t="str">
        <f t="shared" si="30"/>
        <v/>
      </c>
      <c r="DP64" s="43" t="str">
        <f t="shared" si="30"/>
        <v/>
      </c>
      <c r="DQ64" s="43" t="str">
        <f t="shared" si="32"/>
        <v/>
      </c>
      <c r="DR64" s="43" t="str">
        <f t="shared" si="32"/>
        <v/>
      </c>
      <c r="DS64" s="43" t="str">
        <f t="shared" si="32"/>
        <v/>
      </c>
      <c r="DT64" s="43" t="str">
        <f t="shared" si="32"/>
        <v/>
      </c>
      <c r="DU64" s="43" t="str">
        <f t="shared" si="32"/>
        <v/>
      </c>
      <c r="DV64" s="43" t="str">
        <f t="shared" si="32"/>
        <v/>
      </c>
      <c r="DW64" s="43" t="str">
        <f t="shared" si="32"/>
        <v/>
      </c>
      <c r="DX64" s="43" t="str">
        <f t="shared" si="32"/>
        <v/>
      </c>
      <c r="DY64" s="43" t="str">
        <f t="shared" si="32"/>
        <v/>
      </c>
      <c r="DZ64" s="43" t="str">
        <f t="shared" si="31"/>
        <v/>
      </c>
      <c r="EA64" s="43" t="str">
        <f t="shared" si="31"/>
        <v/>
      </c>
      <c r="EB64" s="43" t="str">
        <f t="shared" si="31"/>
        <v/>
      </c>
      <c r="EC64" s="43" t="str">
        <f t="shared" si="31"/>
        <v/>
      </c>
      <c r="ED64" s="43" t="str">
        <f t="shared" si="31"/>
        <v/>
      </c>
      <c r="EE64" s="43" t="str">
        <f t="shared" si="31"/>
        <v/>
      </c>
      <c r="EF64" s="43" t="str">
        <f t="shared" si="25"/>
        <v/>
      </c>
      <c r="EG64" s="43" t="str">
        <f t="shared" si="25"/>
        <v/>
      </c>
      <c r="EH64" s="43" t="str">
        <f t="shared" si="25"/>
        <v/>
      </c>
      <c r="EI64" s="43" t="str">
        <f t="shared" si="25"/>
        <v/>
      </c>
      <c r="EJ64" s="43" t="str">
        <f t="shared" si="25"/>
        <v/>
      </c>
      <c r="EK64" s="43" t="str">
        <f t="shared" si="25"/>
        <v/>
      </c>
      <c r="EL64" s="43" t="str">
        <f t="shared" si="25"/>
        <v/>
      </c>
      <c r="EM64" s="43" t="str">
        <f t="shared" si="25"/>
        <v/>
      </c>
      <c r="EN64" s="43" t="str">
        <f t="shared" si="25"/>
        <v/>
      </c>
      <c r="EO64" s="43" t="str">
        <f t="shared" si="25"/>
        <v/>
      </c>
      <c r="EP64" s="43" t="str">
        <f t="shared" si="25"/>
        <v/>
      </c>
      <c r="EQ64" s="43" t="str">
        <f t="shared" si="25"/>
        <v/>
      </c>
      <c r="ER64" s="43" t="str">
        <f t="shared" si="25"/>
        <v/>
      </c>
      <c r="ES64" s="43" t="str">
        <f t="shared" si="25"/>
        <v/>
      </c>
      <c r="ET64" s="43" t="str">
        <f t="shared" si="25"/>
        <v/>
      </c>
      <c r="EU64" s="43" t="str">
        <f t="shared" si="25"/>
        <v/>
      </c>
      <c r="EV64" s="43" t="str">
        <f t="shared" si="33"/>
        <v/>
      </c>
      <c r="EW64" s="43" t="str">
        <f t="shared" si="29"/>
        <v/>
      </c>
      <c r="EX64" s="43" t="str">
        <f t="shared" si="29"/>
        <v/>
      </c>
      <c r="EY64" s="43" t="str">
        <f t="shared" si="29"/>
        <v/>
      </c>
      <c r="EZ64" s="43" t="str">
        <f t="shared" si="29"/>
        <v/>
      </c>
      <c r="FA64" s="43" t="str">
        <f t="shared" si="29"/>
        <v/>
      </c>
      <c r="FB64" s="43" t="str">
        <f t="shared" si="29"/>
        <v/>
      </c>
      <c r="FC64" s="43" t="str">
        <f t="shared" si="26"/>
        <v/>
      </c>
      <c r="FD64" s="43" t="str">
        <f t="shared" si="26"/>
        <v/>
      </c>
      <c r="FE64" s="43" t="str">
        <f t="shared" si="26"/>
        <v/>
      </c>
      <c r="FF64" s="43" t="str">
        <f t="shared" si="26"/>
        <v/>
      </c>
      <c r="FG64" s="43" t="str">
        <f t="shared" si="26"/>
        <v/>
      </c>
      <c r="FH64" s="43" t="str">
        <f t="shared" si="26"/>
        <v/>
      </c>
      <c r="FI64" s="43" t="str">
        <f t="shared" si="26"/>
        <v/>
      </c>
      <c r="FJ64" s="43" t="str">
        <f t="shared" si="26"/>
        <v/>
      </c>
      <c r="FK64" s="43" t="str">
        <f t="shared" si="26"/>
        <v/>
      </c>
      <c r="FL64" s="43" t="str">
        <f t="shared" si="26"/>
        <v/>
      </c>
      <c r="FM64" s="43" t="str">
        <f t="shared" si="26"/>
        <v/>
      </c>
      <c r="FN64" s="43" t="str">
        <f t="shared" si="26"/>
        <v/>
      </c>
      <c r="FO64" s="43" t="str">
        <f t="shared" si="26"/>
        <v/>
      </c>
      <c r="FP64" s="43" t="str">
        <f t="shared" si="26"/>
        <v/>
      </c>
      <c r="FQ64" s="43" t="str">
        <f t="shared" si="26"/>
        <v/>
      </c>
      <c r="FR64" s="43" t="str">
        <f t="shared" si="26"/>
        <v/>
      </c>
      <c r="FS64" s="43" t="str">
        <f t="shared" si="27"/>
        <v/>
      </c>
      <c r="FT64" s="43" t="str">
        <f t="shared" si="27"/>
        <v/>
      </c>
      <c r="FU64" s="43" t="str">
        <f t="shared" si="27"/>
        <v/>
      </c>
      <c r="FV64" s="43" t="str">
        <f t="shared" si="27"/>
        <v/>
      </c>
      <c r="FW64" s="43" t="str">
        <f t="shared" si="27"/>
        <v/>
      </c>
      <c r="FX64" s="43" t="str">
        <f t="shared" si="27"/>
        <v/>
      </c>
      <c r="FY64" s="43" t="str">
        <f t="shared" si="27"/>
        <v/>
      </c>
      <c r="FZ64" s="43" t="str">
        <f t="shared" si="27"/>
        <v/>
      </c>
      <c r="GA64" s="43" t="str">
        <f t="shared" si="27"/>
        <v/>
      </c>
      <c r="GB64" s="43" t="str">
        <f t="shared" si="27"/>
        <v/>
      </c>
      <c r="GC64" s="43" t="str">
        <f t="shared" si="27"/>
        <v/>
      </c>
      <c r="GD64" s="43" t="str">
        <f t="shared" si="27"/>
        <v/>
      </c>
      <c r="GE64" s="43" t="str">
        <f t="shared" si="27"/>
        <v/>
      </c>
      <c r="GF64" s="43" t="str">
        <f t="shared" si="27"/>
        <v/>
      </c>
      <c r="GG64" s="43" t="str">
        <f t="shared" si="27"/>
        <v/>
      </c>
      <c r="GH64" s="43" t="str">
        <f t="shared" si="27"/>
        <v/>
      </c>
      <c r="GI64" s="43" t="str">
        <f t="shared" si="28"/>
        <v/>
      </c>
      <c r="GJ64" s="43" t="str">
        <f t="shared" si="28"/>
        <v/>
      </c>
      <c r="GK64" s="43" t="str">
        <f t="shared" si="28"/>
        <v/>
      </c>
      <c r="GL64" s="43" t="str">
        <f t="shared" si="28"/>
        <v/>
      </c>
      <c r="GM64" s="43" t="str">
        <f t="shared" si="34"/>
        <v/>
      </c>
      <c r="GN64" s="43" t="str">
        <f t="shared" si="34"/>
        <v/>
      </c>
      <c r="GO64" s="43" t="str">
        <f t="shared" si="34"/>
        <v/>
      </c>
      <c r="GP64" s="43" t="str">
        <f t="shared" si="34"/>
        <v/>
      </c>
      <c r="GQ64" s="43" t="str">
        <f t="shared" si="34"/>
        <v/>
      </c>
      <c r="GR64" s="43" t="str">
        <f t="shared" si="34"/>
        <v/>
      </c>
      <c r="GS64" s="43" t="str">
        <f t="shared" si="34"/>
        <v/>
      </c>
      <c r="GT64" s="43" t="str">
        <f t="shared" si="34"/>
        <v/>
      </c>
      <c r="GU64" s="43" t="str">
        <f t="shared" si="34"/>
        <v/>
      </c>
      <c r="GV64" s="43" t="str">
        <f t="shared" si="21"/>
        <v/>
      </c>
    </row>
    <row r="65" spans="1:204" x14ac:dyDescent="0.3">
      <c r="A65" s="47" t="s">
        <v>185</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1"/>
      <c r="BU65" s="51"/>
      <c r="BV65" s="51"/>
      <c r="BW65" s="51"/>
      <c r="BX65" s="51"/>
      <c r="BY65" s="51"/>
      <c r="BZ65" s="51"/>
      <c r="CA65" s="51"/>
      <c r="CB65" s="51"/>
      <c r="CC65" s="51"/>
      <c r="CD65" s="51"/>
      <c r="CE65" s="51"/>
      <c r="CF65" s="51"/>
      <c r="CG65" s="51"/>
      <c r="CH65" s="51"/>
      <c r="CI65" s="51"/>
      <c r="CJ65" s="51"/>
      <c r="CK65" s="51"/>
      <c r="CL65" s="51"/>
      <c r="CM65" s="51"/>
      <c r="CN65" s="51"/>
      <c r="CO65" s="51"/>
      <c r="CP65" s="51"/>
      <c r="CQ65" s="51"/>
      <c r="CR65" s="51"/>
      <c r="CS65" s="51"/>
      <c r="CT65" s="51"/>
      <c r="CU65" s="51"/>
      <c r="CV65" s="51"/>
      <c r="CW65" s="51"/>
      <c r="CY65" s="43" t="str">
        <f t="shared" si="8"/>
        <v/>
      </c>
      <c r="CZ65" s="43"/>
      <c r="DA65" s="43" t="str">
        <f t="shared" si="30"/>
        <v/>
      </c>
      <c r="DB65" s="43" t="str">
        <f t="shared" si="30"/>
        <v/>
      </c>
      <c r="DC65" s="43" t="str">
        <f t="shared" si="30"/>
        <v/>
      </c>
      <c r="DD65" s="43" t="str">
        <f t="shared" si="30"/>
        <v/>
      </c>
      <c r="DE65" s="43" t="str">
        <f t="shared" si="30"/>
        <v/>
      </c>
      <c r="DF65" s="43" t="str">
        <f t="shared" si="30"/>
        <v/>
      </c>
      <c r="DG65" s="43" t="str">
        <f t="shared" si="30"/>
        <v/>
      </c>
      <c r="DH65" s="43" t="str">
        <f t="shared" si="30"/>
        <v/>
      </c>
      <c r="DI65" s="43" t="str">
        <f t="shared" si="30"/>
        <v/>
      </c>
      <c r="DJ65" s="43" t="str">
        <f t="shared" si="30"/>
        <v/>
      </c>
      <c r="DK65" s="43" t="str">
        <f t="shared" si="30"/>
        <v/>
      </c>
      <c r="DL65" s="43" t="str">
        <f t="shared" si="30"/>
        <v/>
      </c>
      <c r="DM65" s="43" t="str">
        <f t="shared" si="30"/>
        <v/>
      </c>
      <c r="DN65" s="43" t="str">
        <f t="shared" si="30"/>
        <v/>
      </c>
      <c r="DO65" s="43" t="str">
        <f t="shared" si="30"/>
        <v/>
      </c>
      <c r="DP65" s="43" t="str">
        <f t="shared" si="30"/>
        <v/>
      </c>
      <c r="DQ65" s="43" t="str">
        <f t="shared" si="32"/>
        <v/>
      </c>
      <c r="DR65" s="43" t="str">
        <f t="shared" si="32"/>
        <v/>
      </c>
      <c r="DS65" s="43" t="str">
        <f t="shared" si="32"/>
        <v/>
      </c>
      <c r="DT65" s="43" t="str">
        <f t="shared" si="32"/>
        <v/>
      </c>
      <c r="DU65" s="43" t="str">
        <f t="shared" si="32"/>
        <v/>
      </c>
      <c r="DV65" s="43" t="str">
        <f t="shared" si="32"/>
        <v/>
      </c>
      <c r="DW65" s="43" t="str">
        <f t="shared" si="32"/>
        <v/>
      </c>
      <c r="DX65" s="43" t="str">
        <f t="shared" si="32"/>
        <v/>
      </c>
      <c r="DY65" s="43" t="str">
        <f t="shared" si="32"/>
        <v/>
      </c>
      <c r="DZ65" s="43" t="str">
        <f t="shared" si="31"/>
        <v/>
      </c>
      <c r="EA65" s="43" t="str">
        <f t="shared" si="31"/>
        <v/>
      </c>
      <c r="EB65" s="43" t="str">
        <f t="shared" si="31"/>
        <v/>
      </c>
      <c r="EC65" s="43" t="str">
        <f t="shared" si="31"/>
        <v/>
      </c>
      <c r="ED65" s="43" t="str">
        <f t="shared" si="31"/>
        <v/>
      </c>
      <c r="EE65" s="43" t="str">
        <f t="shared" si="31"/>
        <v/>
      </c>
      <c r="EF65" s="43" t="str">
        <f t="shared" si="25"/>
        <v/>
      </c>
      <c r="EG65" s="43" t="str">
        <f t="shared" si="25"/>
        <v/>
      </c>
      <c r="EH65" s="43" t="str">
        <f t="shared" si="25"/>
        <v/>
      </c>
      <c r="EI65" s="43" t="str">
        <f t="shared" si="25"/>
        <v/>
      </c>
      <c r="EJ65" s="43" t="str">
        <f t="shared" si="25"/>
        <v/>
      </c>
      <c r="EK65" s="43" t="str">
        <f t="shared" si="25"/>
        <v/>
      </c>
      <c r="EL65" s="43" t="str">
        <f t="shared" si="25"/>
        <v/>
      </c>
      <c r="EM65" s="43" t="str">
        <f t="shared" si="25"/>
        <v/>
      </c>
      <c r="EN65" s="43" t="str">
        <f t="shared" si="25"/>
        <v/>
      </c>
      <c r="EO65" s="43" t="str">
        <f t="shared" si="25"/>
        <v/>
      </c>
      <c r="EP65" s="43" t="str">
        <f t="shared" si="25"/>
        <v/>
      </c>
      <c r="EQ65" s="43" t="str">
        <f t="shared" si="25"/>
        <v/>
      </c>
      <c r="ER65" s="43" t="str">
        <f t="shared" si="25"/>
        <v/>
      </c>
      <c r="ES65" s="43" t="str">
        <f t="shared" si="25"/>
        <v/>
      </c>
      <c r="ET65" s="43" t="str">
        <f t="shared" si="25"/>
        <v/>
      </c>
      <c r="EU65" s="43" t="str">
        <f t="shared" si="25"/>
        <v/>
      </c>
      <c r="EV65" s="43" t="str">
        <f t="shared" si="33"/>
        <v/>
      </c>
      <c r="EW65" s="43" t="str">
        <f t="shared" si="29"/>
        <v/>
      </c>
      <c r="EX65" s="43" t="str">
        <f t="shared" si="29"/>
        <v/>
      </c>
      <c r="EY65" s="43" t="str">
        <f t="shared" si="29"/>
        <v/>
      </c>
      <c r="EZ65" s="43" t="str">
        <f t="shared" si="29"/>
        <v/>
      </c>
      <c r="FA65" s="43" t="str">
        <f t="shared" si="29"/>
        <v/>
      </c>
      <c r="FB65" s="43" t="str">
        <f t="shared" si="29"/>
        <v/>
      </c>
      <c r="FC65" s="43" t="str">
        <f t="shared" si="26"/>
        <v/>
      </c>
      <c r="FD65" s="43" t="str">
        <f t="shared" si="26"/>
        <v/>
      </c>
      <c r="FE65" s="43" t="str">
        <f t="shared" si="26"/>
        <v/>
      </c>
      <c r="FF65" s="43" t="str">
        <f t="shared" si="26"/>
        <v/>
      </c>
      <c r="FG65" s="43" t="str">
        <f t="shared" si="26"/>
        <v/>
      </c>
      <c r="FH65" s="43" t="str">
        <f t="shared" si="26"/>
        <v/>
      </c>
      <c r="FI65" s="43" t="str">
        <f t="shared" si="26"/>
        <v/>
      </c>
      <c r="FJ65" s="43" t="str">
        <f t="shared" si="26"/>
        <v/>
      </c>
      <c r="FK65" s="43" t="str">
        <f t="shared" si="26"/>
        <v/>
      </c>
      <c r="FL65" s="43" t="str">
        <f t="shared" si="26"/>
        <v/>
      </c>
      <c r="FM65" s="43" t="str">
        <f t="shared" si="26"/>
        <v/>
      </c>
      <c r="FN65" s="43" t="str">
        <f t="shared" si="26"/>
        <v/>
      </c>
      <c r="FO65" s="43" t="str">
        <f t="shared" si="26"/>
        <v/>
      </c>
      <c r="FP65" s="43" t="str">
        <f t="shared" si="26"/>
        <v/>
      </c>
      <c r="FQ65" s="43" t="str">
        <f t="shared" si="26"/>
        <v/>
      </c>
      <c r="FR65" s="43" t="str">
        <f t="shared" si="26"/>
        <v/>
      </c>
      <c r="FS65" s="43" t="str">
        <f t="shared" si="27"/>
        <v/>
      </c>
      <c r="FT65" s="43" t="str">
        <f t="shared" si="27"/>
        <v/>
      </c>
      <c r="FU65" s="43" t="str">
        <f t="shared" si="27"/>
        <v/>
      </c>
      <c r="FV65" s="43" t="str">
        <f t="shared" si="27"/>
        <v/>
      </c>
      <c r="FW65" s="43" t="str">
        <f t="shared" si="27"/>
        <v/>
      </c>
      <c r="FX65" s="43" t="str">
        <f t="shared" si="27"/>
        <v/>
      </c>
      <c r="FY65" s="43" t="str">
        <f t="shared" si="27"/>
        <v/>
      </c>
      <c r="FZ65" s="43" t="str">
        <f t="shared" si="27"/>
        <v/>
      </c>
      <c r="GA65" s="43" t="str">
        <f t="shared" si="27"/>
        <v/>
      </c>
      <c r="GB65" s="43" t="str">
        <f t="shared" si="27"/>
        <v/>
      </c>
      <c r="GC65" s="43" t="str">
        <f t="shared" si="27"/>
        <v/>
      </c>
      <c r="GD65" s="43" t="str">
        <f t="shared" si="27"/>
        <v/>
      </c>
      <c r="GE65" s="43" t="str">
        <f t="shared" si="27"/>
        <v/>
      </c>
      <c r="GF65" s="43" t="str">
        <f t="shared" si="27"/>
        <v/>
      </c>
      <c r="GG65" s="43" t="str">
        <f t="shared" si="27"/>
        <v/>
      </c>
      <c r="GH65" s="43" t="str">
        <f t="shared" si="27"/>
        <v/>
      </c>
      <c r="GI65" s="43" t="str">
        <f t="shared" si="28"/>
        <v/>
      </c>
      <c r="GJ65" s="43" t="str">
        <f t="shared" si="28"/>
        <v/>
      </c>
      <c r="GK65" s="43" t="str">
        <f t="shared" si="28"/>
        <v/>
      </c>
      <c r="GL65" s="43" t="str">
        <f t="shared" si="28"/>
        <v/>
      </c>
      <c r="GM65" s="43" t="str">
        <f t="shared" si="34"/>
        <v/>
      </c>
      <c r="GN65" s="43" t="str">
        <f t="shared" si="34"/>
        <v/>
      </c>
      <c r="GO65" s="43" t="str">
        <f t="shared" si="34"/>
        <v/>
      </c>
      <c r="GP65" s="43" t="str">
        <f t="shared" si="34"/>
        <v/>
      </c>
      <c r="GQ65" s="43" t="str">
        <f t="shared" si="34"/>
        <v/>
      </c>
      <c r="GR65" s="43" t="str">
        <f t="shared" si="34"/>
        <v/>
      </c>
      <c r="GS65" s="43" t="str">
        <f t="shared" si="34"/>
        <v/>
      </c>
      <c r="GT65" s="43" t="str">
        <f t="shared" si="34"/>
        <v/>
      </c>
      <c r="GU65" s="43" t="str">
        <f t="shared" si="34"/>
        <v/>
      </c>
      <c r="GV65" s="43" t="str">
        <f t="shared" si="21"/>
        <v/>
      </c>
    </row>
    <row r="66" spans="1:204" x14ac:dyDescent="0.3">
      <c r="A66" s="47" t="s">
        <v>186</v>
      </c>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c r="AQ66" s="51"/>
      <c r="AR66" s="51"/>
      <c r="AS66" s="51"/>
      <c r="AT66" s="51"/>
      <c r="AU66" s="51"/>
      <c r="AV66" s="51"/>
      <c r="AW66" s="51"/>
      <c r="AX66" s="51"/>
      <c r="AY66" s="51"/>
      <c r="AZ66" s="51"/>
      <c r="BA66" s="51"/>
      <c r="BB66" s="51"/>
      <c r="BC66" s="51"/>
      <c r="BD66" s="51"/>
      <c r="BE66" s="51"/>
      <c r="BF66" s="51"/>
      <c r="BG66" s="51"/>
      <c r="BH66" s="51"/>
      <c r="BI66" s="51"/>
      <c r="BJ66" s="51"/>
      <c r="BK66" s="51"/>
      <c r="BL66" s="51"/>
      <c r="BM66" s="51"/>
      <c r="BN66" s="51"/>
      <c r="BO66" s="51"/>
      <c r="BP66" s="51"/>
      <c r="BQ66" s="51"/>
      <c r="BR66" s="51"/>
      <c r="BS66" s="51"/>
      <c r="BT66" s="51"/>
      <c r="BU66" s="51"/>
      <c r="BV66" s="51"/>
      <c r="BW66" s="51"/>
      <c r="BX66" s="51"/>
      <c r="BY66" s="51"/>
      <c r="BZ66" s="51"/>
      <c r="CA66" s="51"/>
      <c r="CB66" s="51"/>
      <c r="CC66" s="51"/>
      <c r="CD66" s="51"/>
      <c r="CE66" s="51"/>
      <c r="CF66" s="51"/>
      <c r="CG66" s="51"/>
      <c r="CH66" s="51"/>
      <c r="CI66" s="51"/>
      <c r="CJ66" s="51"/>
      <c r="CK66" s="51"/>
      <c r="CL66" s="51"/>
      <c r="CM66" s="51"/>
      <c r="CN66" s="51"/>
      <c r="CO66" s="51"/>
      <c r="CP66" s="51"/>
      <c r="CQ66" s="51"/>
      <c r="CR66" s="51"/>
      <c r="CS66" s="51"/>
      <c r="CT66" s="51"/>
      <c r="CU66" s="51"/>
      <c r="CV66" s="51"/>
      <c r="CW66" s="51"/>
      <c r="CY66" s="43" t="str">
        <f t="shared" si="8"/>
        <v/>
      </c>
      <c r="CZ66" s="43"/>
      <c r="DA66" s="43" t="str">
        <f t="shared" si="30"/>
        <v/>
      </c>
      <c r="DB66" s="43" t="str">
        <f t="shared" si="30"/>
        <v/>
      </c>
      <c r="DC66" s="43" t="str">
        <f t="shared" si="30"/>
        <v/>
      </c>
      <c r="DD66" s="43" t="str">
        <f t="shared" si="30"/>
        <v/>
      </c>
      <c r="DE66" s="43" t="str">
        <f t="shared" si="30"/>
        <v/>
      </c>
      <c r="DF66" s="43" t="str">
        <f t="shared" si="30"/>
        <v/>
      </c>
      <c r="DG66" s="43" t="str">
        <f t="shared" si="30"/>
        <v/>
      </c>
      <c r="DH66" s="43" t="str">
        <f t="shared" si="30"/>
        <v/>
      </c>
      <c r="DI66" s="43" t="str">
        <f t="shared" si="30"/>
        <v/>
      </c>
      <c r="DJ66" s="43" t="str">
        <f t="shared" si="30"/>
        <v/>
      </c>
      <c r="DK66" s="43" t="str">
        <f t="shared" si="30"/>
        <v/>
      </c>
      <c r="DL66" s="43" t="str">
        <f t="shared" si="30"/>
        <v/>
      </c>
      <c r="DM66" s="43" t="str">
        <f t="shared" si="30"/>
        <v/>
      </c>
      <c r="DN66" s="43" t="str">
        <f t="shared" si="30"/>
        <v/>
      </c>
      <c r="DO66" s="43" t="str">
        <f t="shared" si="30"/>
        <v/>
      </c>
      <c r="DP66" s="43" t="str">
        <f t="shared" si="30"/>
        <v/>
      </c>
      <c r="DQ66" s="43" t="str">
        <f t="shared" si="32"/>
        <v/>
      </c>
      <c r="DR66" s="43" t="str">
        <f t="shared" si="32"/>
        <v/>
      </c>
      <c r="DS66" s="43" t="str">
        <f t="shared" si="32"/>
        <v/>
      </c>
      <c r="DT66" s="43" t="str">
        <f t="shared" si="32"/>
        <v/>
      </c>
      <c r="DU66" s="43" t="str">
        <f t="shared" si="32"/>
        <v/>
      </c>
      <c r="DV66" s="43" t="str">
        <f t="shared" si="32"/>
        <v/>
      </c>
      <c r="DW66" s="43" t="str">
        <f t="shared" si="32"/>
        <v/>
      </c>
      <c r="DX66" s="43" t="str">
        <f t="shared" si="32"/>
        <v/>
      </c>
      <c r="DY66" s="43" t="str">
        <f t="shared" si="32"/>
        <v/>
      </c>
      <c r="DZ66" s="43" t="str">
        <f t="shared" si="31"/>
        <v/>
      </c>
      <c r="EA66" s="43" t="str">
        <f t="shared" si="31"/>
        <v/>
      </c>
      <c r="EB66" s="43" t="str">
        <f t="shared" si="31"/>
        <v/>
      </c>
      <c r="EC66" s="43" t="str">
        <f t="shared" si="31"/>
        <v/>
      </c>
      <c r="ED66" s="43" t="str">
        <f t="shared" si="31"/>
        <v/>
      </c>
      <c r="EE66" s="43" t="str">
        <f t="shared" si="31"/>
        <v/>
      </c>
      <c r="EF66" s="43" t="str">
        <f t="shared" si="25"/>
        <v/>
      </c>
      <c r="EG66" s="43" t="str">
        <f t="shared" si="25"/>
        <v/>
      </c>
      <c r="EH66" s="43" t="str">
        <f t="shared" si="25"/>
        <v/>
      </c>
      <c r="EI66" s="43" t="str">
        <f t="shared" si="25"/>
        <v/>
      </c>
      <c r="EJ66" s="43" t="str">
        <f t="shared" si="25"/>
        <v/>
      </c>
      <c r="EK66" s="43" t="str">
        <f t="shared" si="25"/>
        <v/>
      </c>
      <c r="EL66" s="43" t="str">
        <f t="shared" si="25"/>
        <v/>
      </c>
      <c r="EM66" s="43" t="str">
        <f t="shared" si="25"/>
        <v/>
      </c>
      <c r="EN66" s="43" t="str">
        <f t="shared" si="25"/>
        <v/>
      </c>
      <c r="EO66" s="43" t="str">
        <f t="shared" si="25"/>
        <v/>
      </c>
      <c r="EP66" s="43" t="str">
        <f t="shared" si="25"/>
        <v/>
      </c>
      <c r="EQ66" s="43" t="str">
        <f t="shared" si="25"/>
        <v/>
      </c>
      <c r="ER66" s="43" t="str">
        <f t="shared" si="25"/>
        <v/>
      </c>
      <c r="ES66" s="43" t="str">
        <f t="shared" si="25"/>
        <v/>
      </c>
      <c r="ET66" s="43" t="str">
        <f t="shared" si="25"/>
        <v/>
      </c>
      <c r="EU66" s="43" t="str">
        <f t="shared" si="25"/>
        <v/>
      </c>
      <c r="EV66" s="43" t="str">
        <f t="shared" si="33"/>
        <v/>
      </c>
      <c r="EW66" s="43" t="str">
        <f t="shared" si="29"/>
        <v/>
      </c>
      <c r="EX66" s="43" t="str">
        <f t="shared" si="29"/>
        <v/>
      </c>
      <c r="EY66" s="43" t="str">
        <f t="shared" si="29"/>
        <v/>
      </c>
      <c r="EZ66" s="43" t="str">
        <f t="shared" si="29"/>
        <v/>
      </c>
      <c r="FA66" s="43" t="str">
        <f t="shared" si="29"/>
        <v/>
      </c>
      <c r="FB66" s="43" t="str">
        <f t="shared" si="29"/>
        <v/>
      </c>
      <c r="FC66" s="43" t="str">
        <f t="shared" si="26"/>
        <v/>
      </c>
      <c r="FD66" s="43" t="str">
        <f t="shared" si="26"/>
        <v/>
      </c>
      <c r="FE66" s="43" t="str">
        <f t="shared" si="26"/>
        <v/>
      </c>
      <c r="FF66" s="43" t="str">
        <f t="shared" si="26"/>
        <v/>
      </c>
      <c r="FG66" s="43" t="str">
        <f t="shared" si="26"/>
        <v/>
      </c>
      <c r="FH66" s="43" t="str">
        <f t="shared" si="26"/>
        <v/>
      </c>
      <c r="FI66" s="43" t="str">
        <f t="shared" si="26"/>
        <v/>
      </c>
      <c r="FJ66" s="43" t="str">
        <f t="shared" si="26"/>
        <v/>
      </c>
      <c r="FK66" s="43" t="str">
        <f t="shared" si="26"/>
        <v/>
      </c>
      <c r="FL66" s="43" t="str">
        <f t="shared" si="26"/>
        <v/>
      </c>
      <c r="FM66" s="43" t="str">
        <f t="shared" si="26"/>
        <v/>
      </c>
      <c r="FN66" s="43" t="str">
        <f t="shared" si="26"/>
        <v/>
      </c>
      <c r="FO66" s="43" t="str">
        <f t="shared" si="26"/>
        <v/>
      </c>
      <c r="FP66" s="43" t="str">
        <f t="shared" si="26"/>
        <v/>
      </c>
      <c r="FQ66" s="43" t="str">
        <f t="shared" si="26"/>
        <v/>
      </c>
      <c r="FR66" s="43" t="str">
        <f t="shared" si="26"/>
        <v/>
      </c>
      <c r="FS66" s="43" t="str">
        <f t="shared" si="27"/>
        <v/>
      </c>
      <c r="FT66" s="43" t="str">
        <f t="shared" si="27"/>
        <v/>
      </c>
      <c r="FU66" s="43" t="str">
        <f t="shared" si="27"/>
        <v/>
      </c>
      <c r="FV66" s="43" t="str">
        <f t="shared" si="27"/>
        <v/>
      </c>
      <c r="FW66" s="43" t="str">
        <f t="shared" si="27"/>
        <v/>
      </c>
      <c r="FX66" s="43" t="str">
        <f t="shared" si="27"/>
        <v/>
      </c>
      <c r="FY66" s="43" t="str">
        <f t="shared" si="27"/>
        <v/>
      </c>
      <c r="FZ66" s="43" t="str">
        <f t="shared" si="27"/>
        <v/>
      </c>
      <c r="GA66" s="43" t="str">
        <f t="shared" si="27"/>
        <v/>
      </c>
      <c r="GB66" s="43" t="str">
        <f t="shared" si="27"/>
        <v/>
      </c>
      <c r="GC66" s="43" t="str">
        <f t="shared" si="27"/>
        <v/>
      </c>
      <c r="GD66" s="43" t="str">
        <f t="shared" si="27"/>
        <v/>
      </c>
      <c r="GE66" s="43" t="str">
        <f t="shared" si="27"/>
        <v/>
      </c>
      <c r="GF66" s="43" t="str">
        <f t="shared" si="27"/>
        <v/>
      </c>
      <c r="GG66" s="43" t="str">
        <f t="shared" si="27"/>
        <v/>
      </c>
      <c r="GH66" s="43" t="str">
        <f t="shared" si="27"/>
        <v/>
      </c>
      <c r="GI66" s="43" t="str">
        <f t="shared" si="28"/>
        <v/>
      </c>
      <c r="GJ66" s="43" t="str">
        <f t="shared" si="28"/>
        <v/>
      </c>
      <c r="GK66" s="43" t="str">
        <f t="shared" si="28"/>
        <v/>
      </c>
      <c r="GL66" s="43" t="str">
        <f t="shared" si="28"/>
        <v/>
      </c>
      <c r="GM66" s="43" t="str">
        <f t="shared" si="34"/>
        <v/>
      </c>
      <c r="GN66" s="43" t="str">
        <f t="shared" si="34"/>
        <v/>
      </c>
      <c r="GO66" s="43" t="str">
        <f t="shared" si="34"/>
        <v/>
      </c>
      <c r="GP66" s="43" t="str">
        <f t="shared" si="34"/>
        <v/>
      </c>
      <c r="GQ66" s="43" t="str">
        <f t="shared" si="34"/>
        <v/>
      </c>
      <c r="GR66" s="43" t="str">
        <f t="shared" si="34"/>
        <v/>
      </c>
      <c r="GS66" s="43" t="str">
        <f t="shared" si="34"/>
        <v/>
      </c>
      <c r="GT66" s="43" t="str">
        <f t="shared" si="34"/>
        <v/>
      </c>
      <c r="GU66" s="43" t="str">
        <f t="shared" si="34"/>
        <v/>
      </c>
      <c r="GV66" s="43" t="str">
        <f t="shared" si="21"/>
        <v/>
      </c>
    </row>
    <row r="67" spans="1:204" x14ac:dyDescent="0.3">
      <c r="A67" s="47" t="s">
        <v>187</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51"/>
      <c r="AP67" s="51"/>
      <c r="AQ67" s="51"/>
      <c r="AR67" s="51"/>
      <c r="AS67" s="51"/>
      <c r="AT67" s="51"/>
      <c r="AU67" s="51"/>
      <c r="AV67" s="51"/>
      <c r="AW67" s="51"/>
      <c r="AX67" s="51"/>
      <c r="AY67" s="51"/>
      <c r="AZ67" s="51"/>
      <c r="BA67" s="51"/>
      <c r="BB67" s="51"/>
      <c r="BC67" s="51"/>
      <c r="BD67" s="51"/>
      <c r="BE67" s="51"/>
      <c r="BF67" s="51"/>
      <c r="BG67" s="51"/>
      <c r="BH67" s="51"/>
      <c r="BI67" s="51"/>
      <c r="BJ67" s="51"/>
      <c r="BK67" s="51"/>
      <c r="BL67" s="51"/>
      <c r="BM67" s="51"/>
      <c r="BN67" s="51"/>
      <c r="BO67" s="51"/>
      <c r="BP67" s="51"/>
      <c r="BQ67" s="51"/>
      <c r="BR67" s="51"/>
      <c r="BS67" s="51"/>
      <c r="BT67" s="51"/>
      <c r="BU67" s="51"/>
      <c r="BV67" s="51"/>
      <c r="BW67" s="51"/>
      <c r="BX67" s="51"/>
      <c r="BY67" s="51"/>
      <c r="BZ67" s="51"/>
      <c r="CA67" s="51"/>
      <c r="CB67" s="51"/>
      <c r="CC67" s="51"/>
      <c r="CD67" s="51"/>
      <c r="CE67" s="51"/>
      <c r="CF67" s="51"/>
      <c r="CG67" s="51"/>
      <c r="CH67" s="51"/>
      <c r="CI67" s="51"/>
      <c r="CJ67" s="51"/>
      <c r="CK67" s="51"/>
      <c r="CL67" s="51"/>
      <c r="CM67" s="51"/>
      <c r="CN67" s="51"/>
      <c r="CO67" s="51"/>
      <c r="CP67" s="51"/>
      <c r="CQ67" s="51"/>
      <c r="CR67" s="51"/>
      <c r="CS67" s="51"/>
      <c r="CT67" s="51"/>
      <c r="CU67" s="51"/>
      <c r="CV67" s="51"/>
      <c r="CW67" s="51"/>
      <c r="CY67" s="43" t="str">
        <f t="shared" si="8"/>
        <v/>
      </c>
      <c r="CZ67" s="43"/>
      <c r="DA67" s="43" t="str">
        <f t="shared" si="30"/>
        <v/>
      </c>
      <c r="DB67" s="43" t="str">
        <f t="shared" si="30"/>
        <v/>
      </c>
      <c r="DC67" s="43" t="str">
        <f t="shared" si="30"/>
        <v/>
      </c>
      <c r="DD67" s="43" t="str">
        <f t="shared" si="30"/>
        <v/>
      </c>
      <c r="DE67" s="43" t="str">
        <f t="shared" si="30"/>
        <v/>
      </c>
      <c r="DF67" s="43" t="str">
        <f t="shared" si="30"/>
        <v/>
      </c>
      <c r="DG67" s="43" t="str">
        <f t="shared" si="30"/>
        <v/>
      </c>
      <c r="DH67" s="43" t="str">
        <f t="shared" si="30"/>
        <v/>
      </c>
      <c r="DI67" s="43" t="str">
        <f t="shared" si="30"/>
        <v/>
      </c>
      <c r="DJ67" s="43" t="str">
        <f t="shared" si="30"/>
        <v/>
      </c>
      <c r="DK67" s="43" t="str">
        <f t="shared" si="30"/>
        <v/>
      </c>
      <c r="DL67" s="43" t="str">
        <f t="shared" si="30"/>
        <v/>
      </c>
      <c r="DM67" s="43" t="str">
        <f t="shared" si="30"/>
        <v/>
      </c>
      <c r="DN67" s="43" t="str">
        <f t="shared" si="30"/>
        <v/>
      </c>
      <c r="DO67" s="43" t="str">
        <f t="shared" si="30"/>
        <v/>
      </c>
      <c r="DP67" s="43" t="str">
        <f t="shared" si="30"/>
        <v/>
      </c>
      <c r="DQ67" s="43" t="str">
        <f t="shared" si="32"/>
        <v/>
      </c>
      <c r="DR67" s="43" t="str">
        <f t="shared" si="32"/>
        <v/>
      </c>
      <c r="DS67" s="43" t="str">
        <f t="shared" si="32"/>
        <v/>
      </c>
      <c r="DT67" s="43" t="str">
        <f t="shared" si="32"/>
        <v/>
      </c>
      <c r="DU67" s="43" t="str">
        <f t="shared" si="32"/>
        <v/>
      </c>
      <c r="DV67" s="43" t="str">
        <f t="shared" si="32"/>
        <v/>
      </c>
      <c r="DW67" s="43" t="str">
        <f t="shared" si="32"/>
        <v/>
      </c>
      <c r="DX67" s="43" t="str">
        <f t="shared" si="32"/>
        <v/>
      </c>
      <c r="DY67" s="43" t="str">
        <f t="shared" si="32"/>
        <v/>
      </c>
      <c r="DZ67" s="43" t="str">
        <f t="shared" si="31"/>
        <v/>
      </c>
      <c r="EA67" s="43" t="str">
        <f t="shared" si="31"/>
        <v/>
      </c>
      <c r="EB67" s="43" t="str">
        <f t="shared" si="31"/>
        <v/>
      </c>
      <c r="EC67" s="43" t="str">
        <f t="shared" si="31"/>
        <v/>
      </c>
      <c r="ED67" s="43" t="str">
        <f t="shared" si="31"/>
        <v/>
      </c>
      <c r="EE67" s="43" t="str">
        <f t="shared" si="31"/>
        <v/>
      </c>
      <c r="EF67" s="43" t="str">
        <f t="shared" si="25"/>
        <v/>
      </c>
      <c r="EG67" s="43" t="str">
        <f t="shared" si="25"/>
        <v/>
      </c>
      <c r="EH67" s="43" t="str">
        <f t="shared" si="25"/>
        <v/>
      </c>
      <c r="EI67" s="43" t="str">
        <f t="shared" si="25"/>
        <v/>
      </c>
      <c r="EJ67" s="43" t="str">
        <f t="shared" si="25"/>
        <v/>
      </c>
      <c r="EK67" s="43" t="str">
        <f t="shared" si="25"/>
        <v/>
      </c>
      <c r="EL67" s="43" t="str">
        <f t="shared" si="25"/>
        <v/>
      </c>
      <c r="EM67" s="43" t="str">
        <f t="shared" si="25"/>
        <v/>
      </c>
      <c r="EN67" s="43" t="str">
        <f t="shared" si="25"/>
        <v/>
      </c>
      <c r="EO67" s="43" t="str">
        <f t="shared" si="25"/>
        <v/>
      </c>
      <c r="EP67" s="43" t="str">
        <f t="shared" si="25"/>
        <v/>
      </c>
      <c r="EQ67" s="43" t="str">
        <f t="shared" si="25"/>
        <v/>
      </c>
      <c r="ER67" s="43" t="str">
        <f t="shared" si="25"/>
        <v/>
      </c>
      <c r="ES67" s="43" t="str">
        <f t="shared" si="25"/>
        <v/>
      </c>
      <c r="ET67" s="43" t="str">
        <f t="shared" si="25"/>
        <v/>
      </c>
      <c r="EU67" s="43" t="str">
        <f t="shared" si="25"/>
        <v/>
      </c>
      <c r="EV67" s="43" t="str">
        <f t="shared" si="33"/>
        <v/>
      </c>
      <c r="EW67" s="43" t="str">
        <f t="shared" si="29"/>
        <v/>
      </c>
      <c r="EX67" s="43" t="str">
        <f t="shared" si="29"/>
        <v/>
      </c>
      <c r="EY67" s="43" t="str">
        <f t="shared" si="29"/>
        <v/>
      </c>
      <c r="EZ67" s="43" t="str">
        <f t="shared" si="29"/>
        <v/>
      </c>
      <c r="FA67" s="43" t="str">
        <f t="shared" si="29"/>
        <v/>
      </c>
      <c r="FB67" s="43" t="str">
        <f t="shared" si="29"/>
        <v/>
      </c>
      <c r="FC67" s="43" t="str">
        <f t="shared" si="26"/>
        <v/>
      </c>
      <c r="FD67" s="43" t="str">
        <f t="shared" si="26"/>
        <v/>
      </c>
      <c r="FE67" s="43" t="str">
        <f t="shared" si="26"/>
        <v/>
      </c>
      <c r="FF67" s="43" t="str">
        <f t="shared" si="26"/>
        <v/>
      </c>
      <c r="FG67" s="43" t="str">
        <f t="shared" si="26"/>
        <v/>
      </c>
      <c r="FH67" s="43" t="str">
        <f t="shared" si="26"/>
        <v/>
      </c>
      <c r="FI67" s="43" t="str">
        <f t="shared" si="26"/>
        <v/>
      </c>
      <c r="FJ67" s="43" t="str">
        <f t="shared" si="26"/>
        <v/>
      </c>
      <c r="FK67" s="43" t="str">
        <f t="shared" si="26"/>
        <v/>
      </c>
      <c r="FL67" s="43" t="str">
        <f t="shared" si="26"/>
        <v/>
      </c>
      <c r="FM67" s="43" t="str">
        <f t="shared" si="26"/>
        <v/>
      </c>
      <c r="FN67" s="43" t="str">
        <f t="shared" si="26"/>
        <v/>
      </c>
      <c r="FO67" s="43" t="str">
        <f t="shared" ref="FO67:GD83" si="35">IF(OR($CY67="",BP67=""),"",$CY67-BP67)</f>
        <v/>
      </c>
      <c r="FP67" s="43" t="str">
        <f t="shared" si="35"/>
        <v/>
      </c>
      <c r="FQ67" s="43" t="str">
        <f t="shared" si="35"/>
        <v/>
      </c>
      <c r="FR67" s="43" t="str">
        <f t="shared" si="35"/>
        <v/>
      </c>
      <c r="FS67" s="43" t="str">
        <f t="shared" si="27"/>
        <v/>
      </c>
      <c r="FT67" s="43" t="str">
        <f t="shared" si="27"/>
        <v/>
      </c>
      <c r="FU67" s="43" t="str">
        <f t="shared" si="27"/>
        <v/>
      </c>
      <c r="FV67" s="43" t="str">
        <f t="shared" si="27"/>
        <v/>
      </c>
      <c r="FW67" s="43" t="str">
        <f t="shared" si="27"/>
        <v/>
      </c>
      <c r="FX67" s="43" t="str">
        <f t="shared" si="27"/>
        <v/>
      </c>
      <c r="FY67" s="43" t="str">
        <f t="shared" si="27"/>
        <v/>
      </c>
      <c r="FZ67" s="43" t="str">
        <f t="shared" si="27"/>
        <v/>
      </c>
      <c r="GA67" s="43" t="str">
        <f t="shared" si="27"/>
        <v/>
      </c>
      <c r="GB67" s="43" t="str">
        <f t="shared" si="27"/>
        <v/>
      </c>
      <c r="GC67" s="43" t="str">
        <f t="shared" si="27"/>
        <v/>
      </c>
      <c r="GD67" s="43" t="str">
        <f t="shared" si="27"/>
        <v/>
      </c>
      <c r="GE67" s="43" t="str">
        <f t="shared" ref="GE67:GJ122" si="36">IF(OR($CY67="",CF67=""),"",$CY67-CF67)</f>
        <v/>
      </c>
      <c r="GF67" s="43" t="str">
        <f t="shared" si="36"/>
        <v/>
      </c>
      <c r="GG67" s="43" t="str">
        <f t="shared" si="36"/>
        <v/>
      </c>
      <c r="GH67" s="43" t="str">
        <f t="shared" si="36"/>
        <v/>
      </c>
      <c r="GI67" s="43" t="str">
        <f t="shared" si="28"/>
        <v/>
      </c>
      <c r="GJ67" s="43" t="str">
        <f t="shared" si="28"/>
        <v/>
      </c>
      <c r="GK67" s="43" t="str">
        <f t="shared" si="28"/>
        <v/>
      </c>
      <c r="GL67" s="43" t="str">
        <f t="shared" si="28"/>
        <v/>
      </c>
      <c r="GM67" s="43" t="str">
        <f t="shared" si="34"/>
        <v/>
      </c>
      <c r="GN67" s="43" t="str">
        <f t="shared" si="34"/>
        <v/>
      </c>
      <c r="GO67" s="43" t="str">
        <f t="shared" si="34"/>
        <v/>
      </c>
      <c r="GP67" s="43" t="str">
        <f t="shared" si="34"/>
        <v/>
      </c>
      <c r="GQ67" s="43" t="str">
        <f t="shared" si="34"/>
        <v/>
      </c>
      <c r="GR67" s="43" t="str">
        <f t="shared" si="34"/>
        <v/>
      </c>
      <c r="GS67" s="43" t="str">
        <f t="shared" si="34"/>
        <v/>
      </c>
      <c r="GT67" s="43" t="str">
        <f t="shared" si="34"/>
        <v/>
      </c>
      <c r="GU67" s="43" t="str">
        <f t="shared" si="34"/>
        <v/>
      </c>
      <c r="GV67" s="43" t="str">
        <f t="shared" si="21"/>
        <v/>
      </c>
    </row>
    <row r="68" spans="1:204" x14ac:dyDescent="0.3">
      <c r="A68" s="47" t="s">
        <v>188</v>
      </c>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Y68" s="43" t="str">
        <f t="shared" si="8"/>
        <v/>
      </c>
      <c r="CZ68" s="43"/>
      <c r="DA68" s="43" t="str">
        <f t="shared" si="30"/>
        <v/>
      </c>
      <c r="DB68" s="43" t="str">
        <f t="shared" si="30"/>
        <v/>
      </c>
      <c r="DC68" s="43" t="str">
        <f t="shared" si="30"/>
        <v/>
      </c>
      <c r="DD68" s="43" t="str">
        <f t="shared" si="30"/>
        <v/>
      </c>
      <c r="DE68" s="43" t="str">
        <f t="shared" si="30"/>
        <v/>
      </c>
      <c r="DF68" s="43" t="str">
        <f t="shared" si="30"/>
        <v/>
      </c>
      <c r="DG68" s="43" t="str">
        <f t="shared" si="30"/>
        <v/>
      </c>
      <c r="DH68" s="43" t="str">
        <f t="shared" si="30"/>
        <v/>
      </c>
      <c r="DI68" s="43" t="str">
        <f t="shared" si="30"/>
        <v/>
      </c>
      <c r="DJ68" s="43" t="str">
        <f t="shared" si="30"/>
        <v/>
      </c>
      <c r="DK68" s="43" t="str">
        <f t="shared" si="30"/>
        <v/>
      </c>
      <c r="DL68" s="43" t="str">
        <f t="shared" si="30"/>
        <v/>
      </c>
      <c r="DM68" s="43" t="str">
        <f t="shared" si="30"/>
        <v/>
      </c>
      <c r="DN68" s="43" t="str">
        <f t="shared" si="30"/>
        <v/>
      </c>
      <c r="DO68" s="43" t="str">
        <f t="shared" si="30"/>
        <v/>
      </c>
      <c r="DP68" s="43" t="str">
        <f t="shared" si="30"/>
        <v/>
      </c>
      <c r="DQ68" s="43" t="str">
        <f t="shared" si="32"/>
        <v/>
      </c>
      <c r="DR68" s="43" t="str">
        <f t="shared" si="32"/>
        <v/>
      </c>
      <c r="DS68" s="43" t="str">
        <f t="shared" si="32"/>
        <v/>
      </c>
      <c r="DT68" s="43" t="str">
        <f t="shared" si="32"/>
        <v/>
      </c>
      <c r="DU68" s="43" t="str">
        <f t="shared" si="32"/>
        <v/>
      </c>
      <c r="DV68" s="43" t="str">
        <f t="shared" si="32"/>
        <v/>
      </c>
      <c r="DW68" s="43" t="str">
        <f t="shared" si="32"/>
        <v/>
      </c>
      <c r="DX68" s="43" t="str">
        <f t="shared" si="32"/>
        <v/>
      </c>
      <c r="DY68" s="43" t="str">
        <f t="shared" si="32"/>
        <v/>
      </c>
      <c r="DZ68" s="43" t="str">
        <f t="shared" si="31"/>
        <v/>
      </c>
      <c r="EA68" s="43" t="str">
        <f t="shared" si="31"/>
        <v/>
      </c>
      <c r="EB68" s="43" t="str">
        <f t="shared" si="31"/>
        <v/>
      </c>
      <c r="EC68" s="43" t="str">
        <f t="shared" si="31"/>
        <v/>
      </c>
      <c r="ED68" s="43" t="str">
        <f t="shared" si="31"/>
        <v/>
      </c>
      <c r="EE68" s="43" t="str">
        <f t="shared" si="31"/>
        <v/>
      </c>
      <c r="EF68" s="43" t="str">
        <f t="shared" si="25"/>
        <v/>
      </c>
      <c r="EG68" s="43" t="str">
        <f t="shared" si="25"/>
        <v/>
      </c>
      <c r="EH68" s="43" t="str">
        <f t="shared" si="25"/>
        <v/>
      </c>
      <c r="EI68" s="43" t="str">
        <f t="shared" si="25"/>
        <v/>
      </c>
      <c r="EJ68" s="43" t="str">
        <f t="shared" si="25"/>
        <v/>
      </c>
      <c r="EK68" s="43" t="str">
        <f t="shared" si="25"/>
        <v/>
      </c>
      <c r="EL68" s="43" t="str">
        <f t="shared" si="25"/>
        <v/>
      </c>
      <c r="EM68" s="43" t="str">
        <f t="shared" si="25"/>
        <v/>
      </c>
      <c r="EN68" s="43" t="str">
        <f t="shared" si="25"/>
        <v/>
      </c>
      <c r="EO68" s="43" t="str">
        <f t="shared" si="25"/>
        <v/>
      </c>
      <c r="EP68" s="43" t="str">
        <f t="shared" si="25"/>
        <v/>
      </c>
      <c r="EQ68" s="43" t="str">
        <f t="shared" si="25"/>
        <v/>
      </c>
      <c r="ER68" s="43" t="str">
        <f t="shared" si="25"/>
        <v/>
      </c>
      <c r="ES68" s="43" t="str">
        <f t="shared" si="25"/>
        <v/>
      </c>
      <c r="ET68" s="43" t="str">
        <f t="shared" si="25"/>
        <v/>
      </c>
      <c r="EU68" s="43" t="str">
        <f t="shared" si="25"/>
        <v/>
      </c>
      <c r="EV68" s="43" t="str">
        <f t="shared" si="33"/>
        <v/>
      </c>
      <c r="EW68" s="43" t="str">
        <f t="shared" si="29"/>
        <v/>
      </c>
      <c r="EX68" s="43" t="str">
        <f t="shared" si="29"/>
        <v/>
      </c>
      <c r="EY68" s="43" t="str">
        <f t="shared" si="29"/>
        <v/>
      </c>
      <c r="EZ68" s="43" t="str">
        <f t="shared" si="29"/>
        <v/>
      </c>
      <c r="FA68" s="43" t="str">
        <f t="shared" si="29"/>
        <v/>
      </c>
      <c r="FB68" s="43" t="str">
        <f t="shared" si="29"/>
        <v/>
      </c>
      <c r="FC68" s="43" t="str">
        <f t="shared" si="29"/>
        <v/>
      </c>
      <c r="FD68" s="43" t="str">
        <f t="shared" si="29"/>
        <v/>
      </c>
      <c r="FE68" s="43" t="str">
        <f t="shared" si="29"/>
        <v/>
      </c>
      <c r="FF68" s="43" t="str">
        <f t="shared" si="29"/>
        <v/>
      </c>
      <c r="FG68" s="43" t="str">
        <f t="shared" si="29"/>
        <v/>
      </c>
      <c r="FH68" s="43" t="str">
        <f t="shared" si="29"/>
        <v/>
      </c>
      <c r="FI68" s="43" t="str">
        <f t="shared" si="29"/>
        <v/>
      </c>
      <c r="FJ68" s="43" t="str">
        <f t="shared" si="29"/>
        <v/>
      </c>
      <c r="FK68" s="43" t="str">
        <f t="shared" si="29"/>
        <v/>
      </c>
      <c r="FL68" s="43" t="str">
        <f t="shared" si="29"/>
        <v/>
      </c>
      <c r="FM68" s="43" t="str">
        <f t="shared" ref="FM68:FY101" si="37">IF(OR($CY68="",BN68=""),"",$CY68-BN68)</f>
        <v/>
      </c>
      <c r="FN68" s="43" t="str">
        <f t="shared" si="37"/>
        <v/>
      </c>
      <c r="FO68" s="43" t="str">
        <f t="shared" si="35"/>
        <v/>
      </c>
      <c r="FP68" s="43" t="str">
        <f t="shared" si="35"/>
        <v/>
      </c>
      <c r="FQ68" s="43" t="str">
        <f t="shared" si="35"/>
        <v/>
      </c>
      <c r="FR68" s="43" t="str">
        <f t="shared" si="35"/>
        <v/>
      </c>
      <c r="FS68" s="43" t="str">
        <f t="shared" si="35"/>
        <v/>
      </c>
      <c r="FT68" s="43" t="str">
        <f t="shared" si="35"/>
        <v/>
      </c>
      <c r="FU68" s="43" t="str">
        <f t="shared" si="35"/>
        <v/>
      </c>
      <c r="FV68" s="43" t="str">
        <f t="shared" si="35"/>
        <v/>
      </c>
      <c r="FW68" s="43" t="str">
        <f t="shared" si="35"/>
        <v/>
      </c>
      <c r="FX68" s="43" t="str">
        <f t="shared" si="35"/>
        <v/>
      </c>
      <c r="FY68" s="43" t="str">
        <f t="shared" si="35"/>
        <v/>
      </c>
      <c r="FZ68" s="43" t="str">
        <f t="shared" si="35"/>
        <v/>
      </c>
      <c r="GA68" s="43" t="str">
        <f t="shared" si="35"/>
        <v/>
      </c>
      <c r="GB68" s="43" t="str">
        <f t="shared" si="35"/>
        <v/>
      </c>
      <c r="GC68" s="43" t="str">
        <f t="shared" si="35"/>
        <v/>
      </c>
      <c r="GD68" s="43" t="str">
        <f t="shared" si="35"/>
        <v/>
      </c>
      <c r="GE68" s="43" t="str">
        <f t="shared" si="36"/>
        <v/>
      </c>
      <c r="GF68" s="43" t="str">
        <f t="shared" si="36"/>
        <v/>
      </c>
      <c r="GG68" s="43" t="str">
        <f t="shared" si="36"/>
        <v/>
      </c>
      <c r="GH68" s="43" t="str">
        <f t="shared" si="36"/>
        <v/>
      </c>
      <c r="GI68" s="43" t="str">
        <f t="shared" si="28"/>
        <v/>
      </c>
      <c r="GJ68" s="43" t="str">
        <f t="shared" si="28"/>
        <v/>
      </c>
      <c r="GK68" s="43" t="str">
        <f t="shared" si="28"/>
        <v/>
      </c>
      <c r="GL68" s="43" t="str">
        <f t="shared" si="28"/>
        <v/>
      </c>
      <c r="GM68" s="43" t="str">
        <f t="shared" si="34"/>
        <v/>
      </c>
      <c r="GN68" s="43" t="str">
        <f t="shared" si="34"/>
        <v/>
      </c>
      <c r="GO68" s="43" t="str">
        <f t="shared" si="34"/>
        <v/>
      </c>
      <c r="GP68" s="43" t="str">
        <f t="shared" si="34"/>
        <v/>
      </c>
      <c r="GQ68" s="43" t="str">
        <f t="shared" si="34"/>
        <v/>
      </c>
      <c r="GR68" s="43" t="str">
        <f t="shared" si="34"/>
        <v/>
      </c>
      <c r="GS68" s="43" t="str">
        <f t="shared" si="34"/>
        <v/>
      </c>
      <c r="GT68" s="43" t="str">
        <f t="shared" si="34"/>
        <v/>
      </c>
      <c r="GU68" s="43" t="str">
        <f t="shared" si="34"/>
        <v/>
      </c>
      <c r="GV68" s="43" t="str">
        <f t="shared" si="21"/>
        <v/>
      </c>
    </row>
    <row r="69" spans="1:204" x14ac:dyDescent="0.3">
      <c r="A69" s="47" t="s">
        <v>189</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Y69" s="43" t="str">
        <f t="shared" ref="CY69:CY132" si="38">IF(B69="","",SUM(B69:CW69))</f>
        <v/>
      </c>
      <c r="CZ69" s="43"/>
      <c r="DA69" s="43" t="str">
        <f t="shared" si="30"/>
        <v/>
      </c>
      <c r="DB69" s="43" t="str">
        <f t="shared" si="30"/>
        <v/>
      </c>
      <c r="DC69" s="43" t="str">
        <f t="shared" si="30"/>
        <v/>
      </c>
      <c r="DD69" s="43" t="str">
        <f t="shared" si="30"/>
        <v/>
      </c>
      <c r="DE69" s="43" t="str">
        <f t="shared" si="30"/>
        <v/>
      </c>
      <c r="DF69" s="43" t="str">
        <f t="shared" si="30"/>
        <v/>
      </c>
      <c r="DG69" s="43" t="str">
        <f t="shared" si="30"/>
        <v/>
      </c>
      <c r="DH69" s="43" t="str">
        <f t="shared" si="30"/>
        <v/>
      </c>
      <c r="DI69" s="43" t="str">
        <f t="shared" si="30"/>
        <v/>
      </c>
      <c r="DJ69" s="43" t="str">
        <f t="shared" si="30"/>
        <v/>
      </c>
      <c r="DK69" s="43" t="str">
        <f t="shared" si="30"/>
        <v/>
      </c>
      <c r="DL69" s="43" t="str">
        <f t="shared" si="30"/>
        <v/>
      </c>
      <c r="DM69" s="43" t="str">
        <f t="shared" si="30"/>
        <v/>
      </c>
      <c r="DN69" s="43" t="str">
        <f t="shared" si="30"/>
        <v/>
      </c>
      <c r="DO69" s="43" t="str">
        <f t="shared" si="30"/>
        <v/>
      </c>
      <c r="DP69" s="43" t="str">
        <f t="shared" si="30"/>
        <v/>
      </c>
      <c r="DQ69" s="43" t="str">
        <f t="shared" si="32"/>
        <v/>
      </c>
      <c r="DR69" s="43" t="str">
        <f t="shared" si="32"/>
        <v/>
      </c>
      <c r="DS69" s="43" t="str">
        <f t="shared" si="32"/>
        <v/>
      </c>
      <c r="DT69" s="43" t="str">
        <f t="shared" si="32"/>
        <v/>
      </c>
      <c r="DU69" s="43" t="str">
        <f t="shared" si="32"/>
        <v/>
      </c>
      <c r="DV69" s="43" t="str">
        <f t="shared" si="32"/>
        <v/>
      </c>
      <c r="DW69" s="43" t="str">
        <f t="shared" si="32"/>
        <v/>
      </c>
      <c r="DX69" s="43" t="str">
        <f t="shared" si="32"/>
        <v/>
      </c>
      <c r="DY69" s="43" t="str">
        <f t="shared" si="32"/>
        <v/>
      </c>
      <c r="DZ69" s="43" t="str">
        <f t="shared" si="31"/>
        <v/>
      </c>
      <c r="EA69" s="43" t="str">
        <f t="shared" si="31"/>
        <v/>
      </c>
      <c r="EB69" s="43" t="str">
        <f t="shared" si="31"/>
        <v/>
      </c>
      <c r="EC69" s="43" t="str">
        <f t="shared" si="31"/>
        <v/>
      </c>
      <c r="ED69" s="43" t="str">
        <f t="shared" si="31"/>
        <v/>
      </c>
      <c r="EE69" s="43" t="str">
        <f t="shared" si="31"/>
        <v/>
      </c>
      <c r="EF69" s="43" t="str">
        <f t="shared" si="25"/>
        <v/>
      </c>
      <c r="EG69" s="43" t="str">
        <f t="shared" si="25"/>
        <v/>
      </c>
      <c r="EH69" s="43" t="str">
        <f t="shared" si="25"/>
        <v/>
      </c>
      <c r="EI69" s="43" t="str">
        <f t="shared" si="25"/>
        <v/>
      </c>
      <c r="EJ69" s="43" t="str">
        <f t="shared" si="25"/>
        <v/>
      </c>
      <c r="EK69" s="43" t="str">
        <f t="shared" si="25"/>
        <v/>
      </c>
      <c r="EL69" s="43" t="str">
        <f t="shared" si="25"/>
        <v/>
      </c>
      <c r="EM69" s="43" t="str">
        <f t="shared" si="25"/>
        <v/>
      </c>
      <c r="EN69" s="43" t="str">
        <f t="shared" si="25"/>
        <v/>
      </c>
      <c r="EO69" s="43" t="str">
        <f t="shared" si="25"/>
        <v/>
      </c>
      <c r="EP69" s="43" t="str">
        <f t="shared" si="25"/>
        <v/>
      </c>
      <c r="EQ69" s="43" t="str">
        <f t="shared" si="25"/>
        <v/>
      </c>
      <c r="ER69" s="43" t="str">
        <f t="shared" si="25"/>
        <v/>
      </c>
      <c r="ES69" s="43" t="str">
        <f t="shared" si="25"/>
        <v/>
      </c>
      <c r="ET69" s="43" t="str">
        <f t="shared" si="25"/>
        <v/>
      </c>
      <c r="EU69" s="43" t="str">
        <f t="shared" si="25"/>
        <v/>
      </c>
      <c r="EV69" s="43" t="str">
        <f t="shared" si="33"/>
        <v/>
      </c>
      <c r="EW69" s="43" t="str">
        <f t="shared" si="29"/>
        <v/>
      </c>
      <c r="EX69" s="43" t="str">
        <f t="shared" si="29"/>
        <v/>
      </c>
      <c r="EY69" s="43" t="str">
        <f t="shared" si="29"/>
        <v/>
      </c>
      <c r="EZ69" s="43" t="str">
        <f t="shared" si="29"/>
        <v/>
      </c>
      <c r="FA69" s="43" t="str">
        <f t="shared" si="29"/>
        <v/>
      </c>
      <c r="FB69" s="43" t="str">
        <f t="shared" si="29"/>
        <v/>
      </c>
      <c r="FC69" s="43" t="str">
        <f t="shared" si="29"/>
        <v/>
      </c>
      <c r="FD69" s="43" t="str">
        <f t="shared" si="29"/>
        <v/>
      </c>
      <c r="FE69" s="43" t="str">
        <f t="shared" si="29"/>
        <v/>
      </c>
      <c r="FF69" s="43" t="str">
        <f t="shared" si="29"/>
        <v/>
      </c>
      <c r="FG69" s="43" t="str">
        <f t="shared" si="29"/>
        <v/>
      </c>
      <c r="FH69" s="43" t="str">
        <f t="shared" si="29"/>
        <v/>
      </c>
      <c r="FI69" s="43" t="str">
        <f t="shared" si="29"/>
        <v/>
      </c>
      <c r="FJ69" s="43" t="str">
        <f t="shared" si="29"/>
        <v/>
      </c>
      <c r="FK69" s="43" t="str">
        <f t="shared" si="29"/>
        <v/>
      </c>
      <c r="FL69" s="43" t="str">
        <f t="shared" si="29"/>
        <v/>
      </c>
      <c r="FM69" s="43" t="str">
        <f t="shared" si="37"/>
        <v/>
      </c>
      <c r="FN69" s="43" t="str">
        <f t="shared" si="37"/>
        <v/>
      </c>
      <c r="FO69" s="43" t="str">
        <f t="shared" si="35"/>
        <v/>
      </c>
      <c r="FP69" s="43" t="str">
        <f t="shared" si="35"/>
        <v/>
      </c>
      <c r="FQ69" s="43" t="str">
        <f t="shared" si="35"/>
        <v/>
      </c>
      <c r="FR69" s="43" t="str">
        <f t="shared" si="35"/>
        <v/>
      </c>
      <c r="FS69" s="43" t="str">
        <f t="shared" si="35"/>
        <v/>
      </c>
      <c r="FT69" s="43" t="str">
        <f t="shared" si="35"/>
        <v/>
      </c>
      <c r="FU69" s="43" t="str">
        <f t="shared" si="35"/>
        <v/>
      </c>
      <c r="FV69" s="43" t="str">
        <f t="shared" si="35"/>
        <v/>
      </c>
      <c r="FW69" s="43" t="str">
        <f t="shared" si="35"/>
        <v/>
      </c>
      <c r="FX69" s="43" t="str">
        <f t="shared" si="35"/>
        <v/>
      </c>
      <c r="FY69" s="43" t="str">
        <f t="shared" si="35"/>
        <v/>
      </c>
      <c r="FZ69" s="43" t="str">
        <f t="shared" si="35"/>
        <v/>
      </c>
      <c r="GA69" s="43" t="str">
        <f t="shared" si="35"/>
        <v/>
      </c>
      <c r="GB69" s="43" t="str">
        <f t="shared" si="35"/>
        <v/>
      </c>
      <c r="GC69" s="43" t="str">
        <f t="shared" si="35"/>
        <v/>
      </c>
      <c r="GD69" s="43" t="str">
        <f t="shared" si="35"/>
        <v/>
      </c>
      <c r="GE69" s="43" t="str">
        <f t="shared" si="36"/>
        <v/>
      </c>
      <c r="GF69" s="43" t="str">
        <f t="shared" si="36"/>
        <v/>
      </c>
      <c r="GG69" s="43" t="str">
        <f t="shared" si="36"/>
        <v/>
      </c>
      <c r="GH69" s="43" t="str">
        <f t="shared" si="36"/>
        <v/>
      </c>
      <c r="GI69" s="43" t="str">
        <f t="shared" si="28"/>
        <v/>
      </c>
      <c r="GJ69" s="43" t="str">
        <f t="shared" si="28"/>
        <v/>
      </c>
      <c r="GK69" s="43" t="str">
        <f t="shared" si="28"/>
        <v/>
      </c>
      <c r="GL69" s="43" t="str">
        <f t="shared" si="28"/>
        <v/>
      </c>
      <c r="GM69" s="43" t="str">
        <f t="shared" si="34"/>
        <v/>
      </c>
      <c r="GN69" s="43" t="str">
        <f t="shared" si="34"/>
        <v/>
      </c>
      <c r="GO69" s="43" t="str">
        <f t="shared" si="34"/>
        <v/>
      </c>
      <c r="GP69" s="43" t="str">
        <f t="shared" si="34"/>
        <v/>
      </c>
      <c r="GQ69" s="43" t="str">
        <f t="shared" si="34"/>
        <v/>
      </c>
      <c r="GR69" s="43" t="str">
        <f t="shared" si="34"/>
        <v/>
      </c>
      <c r="GS69" s="43" t="str">
        <f t="shared" si="34"/>
        <v/>
      </c>
      <c r="GT69" s="43" t="str">
        <f t="shared" si="34"/>
        <v/>
      </c>
      <c r="GU69" s="43" t="str">
        <f t="shared" si="34"/>
        <v/>
      </c>
      <c r="GV69" s="43" t="str">
        <f t="shared" si="21"/>
        <v/>
      </c>
    </row>
    <row r="70" spans="1:204" x14ac:dyDescent="0.3">
      <c r="A70" s="47" t="s">
        <v>190</v>
      </c>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Y70" s="43" t="str">
        <f t="shared" si="38"/>
        <v/>
      </c>
      <c r="CZ70" s="43"/>
      <c r="DA70" s="43" t="str">
        <f t="shared" si="30"/>
        <v/>
      </c>
      <c r="DB70" s="43" t="str">
        <f t="shared" si="30"/>
        <v/>
      </c>
      <c r="DC70" s="43" t="str">
        <f t="shared" ref="DC70:DR87" si="39">IF(OR($CY70="",D70=""),"",$CY70-D70)</f>
        <v/>
      </c>
      <c r="DD70" s="43" t="str">
        <f t="shared" si="39"/>
        <v/>
      </c>
      <c r="DE70" s="43" t="str">
        <f t="shared" si="39"/>
        <v/>
      </c>
      <c r="DF70" s="43" t="str">
        <f t="shared" si="39"/>
        <v/>
      </c>
      <c r="DG70" s="43" t="str">
        <f t="shared" si="39"/>
        <v/>
      </c>
      <c r="DH70" s="43" t="str">
        <f t="shared" si="39"/>
        <v/>
      </c>
      <c r="DI70" s="43" t="str">
        <f t="shared" si="39"/>
        <v/>
      </c>
      <c r="DJ70" s="43" t="str">
        <f t="shared" si="39"/>
        <v/>
      </c>
      <c r="DK70" s="43" t="str">
        <f t="shared" si="39"/>
        <v/>
      </c>
      <c r="DL70" s="43" t="str">
        <f t="shared" si="39"/>
        <v/>
      </c>
      <c r="DM70" s="43" t="str">
        <f t="shared" si="39"/>
        <v/>
      </c>
      <c r="DN70" s="43" t="str">
        <f t="shared" si="39"/>
        <v/>
      </c>
      <c r="DO70" s="43" t="str">
        <f t="shared" si="39"/>
        <v/>
      </c>
      <c r="DP70" s="43" t="str">
        <f t="shared" si="39"/>
        <v/>
      </c>
      <c r="DQ70" s="43" t="str">
        <f t="shared" si="32"/>
        <v/>
      </c>
      <c r="DR70" s="43" t="str">
        <f t="shared" si="32"/>
        <v/>
      </c>
      <c r="DS70" s="43" t="str">
        <f t="shared" si="32"/>
        <v/>
      </c>
      <c r="DT70" s="43" t="str">
        <f t="shared" si="32"/>
        <v/>
      </c>
      <c r="DU70" s="43" t="str">
        <f t="shared" si="32"/>
        <v/>
      </c>
      <c r="DV70" s="43" t="str">
        <f t="shared" si="32"/>
        <v/>
      </c>
      <c r="DW70" s="43" t="str">
        <f t="shared" si="32"/>
        <v/>
      </c>
      <c r="DX70" s="43" t="str">
        <f t="shared" si="32"/>
        <v/>
      </c>
      <c r="DY70" s="43" t="str">
        <f t="shared" si="32"/>
        <v/>
      </c>
      <c r="DZ70" s="43" t="str">
        <f t="shared" si="31"/>
        <v/>
      </c>
      <c r="EA70" s="43" t="str">
        <f t="shared" si="31"/>
        <v/>
      </c>
      <c r="EB70" s="43" t="str">
        <f t="shared" si="31"/>
        <v/>
      </c>
      <c r="EC70" s="43" t="str">
        <f t="shared" si="31"/>
        <v/>
      </c>
      <c r="ED70" s="43" t="str">
        <f t="shared" si="31"/>
        <v/>
      </c>
      <c r="EE70" s="43" t="str">
        <f t="shared" si="31"/>
        <v/>
      </c>
      <c r="EF70" s="43" t="str">
        <f t="shared" si="25"/>
        <v/>
      </c>
      <c r="EG70" s="43" t="str">
        <f t="shared" si="25"/>
        <v/>
      </c>
      <c r="EH70" s="43" t="str">
        <f t="shared" si="25"/>
        <v/>
      </c>
      <c r="EI70" s="43" t="str">
        <f t="shared" si="25"/>
        <v/>
      </c>
      <c r="EJ70" s="43" t="str">
        <f t="shared" si="25"/>
        <v/>
      </c>
      <c r="EK70" s="43" t="str">
        <f t="shared" si="25"/>
        <v/>
      </c>
      <c r="EL70" s="43" t="str">
        <f t="shared" si="25"/>
        <v/>
      </c>
      <c r="EM70" s="43" t="str">
        <f t="shared" si="25"/>
        <v/>
      </c>
      <c r="EN70" s="43" t="str">
        <f t="shared" si="25"/>
        <v/>
      </c>
      <c r="EO70" s="43" t="str">
        <f t="shared" si="25"/>
        <v/>
      </c>
      <c r="EP70" s="43" t="str">
        <f t="shared" si="25"/>
        <v/>
      </c>
      <c r="EQ70" s="43" t="str">
        <f t="shared" si="25"/>
        <v/>
      </c>
      <c r="ER70" s="43" t="str">
        <f t="shared" si="25"/>
        <v/>
      </c>
      <c r="ES70" s="43" t="str">
        <f t="shared" si="25"/>
        <v/>
      </c>
      <c r="ET70" s="43" t="str">
        <f t="shared" si="25"/>
        <v/>
      </c>
      <c r="EU70" s="43" t="str">
        <f t="shared" si="25"/>
        <v/>
      </c>
      <c r="EV70" s="43" t="str">
        <f t="shared" si="33"/>
        <v/>
      </c>
      <c r="EW70" s="43" t="str">
        <f t="shared" si="29"/>
        <v/>
      </c>
      <c r="EX70" s="43" t="str">
        <f t="shared" si="29"/>
        <v/>
      </c>
      <c r="EY70" s="43" t="str">
        <f t="shared" si="29"/>
        <v/>
      </c>
      <c r="EZ70" s="43" t="str">
        <f t="shared" si="29"/>
        <v/>
      </c>
      <c r="FA70" s="43" t="str">
        <f t="shared" si="29"/>
        <v/>
      </c>
      <c r="FB70" s="43" t="str">
        <f t="shared" si="29"/>
        <v/>
      </c>
      <c r="FC70" s="43" t="str">
        <f t="shared" si="29"/>
        <v/>
      </c>
      <c r="FD70" s="43" t="str">
        <f t="shared" si="29"/>
        <v/>
      </c>
      <c r="FE70" s="43" t="str">
        <f t="shared" si="29"/>
        <v/>
      </c>
      <c r="FF70" s="43" t="str">
        <f t="shared" si="29"/>
        <v/>
      </c>
      <c r="FG70" s="43" t="str">
        <f t="shared" si="29"/>
        <v/>
      </c>
      <c r="FH70" s="43" t="str">
        <f t="shared" si="29"/>
        <v/>
      </c>
      <c r="FI70" s="43" t="str">
        <f t="shared" si="29"/>
        <v/>
      </c>
      <c r="FJ70" s="43" t="str">
        <f t="shared" si="29"/>
        <v/>
      </c>
      <c r="FK70" s="43" t="str">
        <f t="shared" si="29"/>
        <v/>
      </c>
      <c r="FL70" s="43" t="str">
        <f t="shared" si="29"/>
        <v/>
      </c>
      <c r="FM70" s="43" t="str">
        <f t="shared" si="37"/>
        <v/>
      </c>
      <c r="FN70" s="43" t="str">
        <f t="shared" si="37"/>
        <v/>
      </c>
      <c r="FO70" s="43" t="str">
        <f t="shared" si="35"/>
        <v/>
      </c>
      <c r="FP70" s="43" t="str">
        <f t="shared" si="35"/>
        <v/>
      </c>
      <c r="FQ70" s="43" t="str">
        <f t="shared" si="35"/>
        <v/>
      </c>
      <c r="FR70" s="43" t="str">
        <f t="shared" si="35"/>
        <v/>
      </c>
      <c r="FS70" s="43" t="str">
        <f t="shared" si="35"/>
        <v/>
      </c>
      <c r="FT70" s="43" t="str">
        <f t="shared" si="35"/>
        <v/>
      </c>
      <c r="FU70" s="43" t="str">
        <f t="shared" si="35"/>
        <v/>
      </c>
      <c r="FV70" s="43" t="str">
        <f t="shared" si="35"/>
        <v/>
      </c>
      <c r="FW70" s="43" t="str">
        <f t="shared" si="35"/>
        <v/>
      </c>
      <c r="FX70" s="43" t="str">
        <f t="shared" si="35"/>
        <v/>
      </c>
      <c r="FY70" s="43" t="str">
        <f t="shared" si="35"/>
        <v/>
      </c>
      <c r="FZ70" s="43" t="str">
        <f t="shared" si="35"/>
        <v/>
      </c>
      <c r="GA70" s="43" t="str">
        <f t="shared" si="35"/>
        <v/>
      </c>
      <c r="GB70" s="43" t="str">
        <f t="shared" si="35"/>
        <v/>
      </c>
      <c r="GC70" s="43" t="str">
        <f t="shared" si="35"/>
        <v/>
      </c>
      <c r="GD70" s="43" t="str">
        <f t="shared" si="35"/>
        <v/>
      </c>
      <c r="GE70" s="43" t="str">
        <f t="shared" si="36"/>
        <v/>
      </c>
      <c r="GF70" s="43" t="str">
        <f t="shared" si="36"/>
        <v/>
      </c>
      <c r="GG70" s="43" t="str">
        <f t="shared" si="36"/>
        <v/>
      </c>
      <c r="GH70" s="43" t="str">
        <f t="shared" si="36"/>
        <v/>
      </c>
      <c r="GI70" s="43" t="str">
        <f t="shared" si="28"/>
        <v/>
      </c>
      <c r="GJ70" s="43" t="str">
        <f t="shared" si="28"/>
        <v/>
      </c>
      <c r="GK70" s="43" t="str">
        <f t="shared" si="28"/>
        <v/>
      </c>
      <c r="GL70" s="43" t="str">
        <f t="shared" si="28"/>
        <v/>
      </c>
      <c r="GM70" s="43" t="str">
        <f t="shared" si="34"/>
        <v/>
      </c>
      <c r="GN70" s="43" t="str">
        <f t="shared" si="34"/>
        <v/>
      </c>
      <c r="GO70" s="43" t="str">
        <f t="shared" si="34"/>
        <v/>
      </c>
      <c r="GP70" s="43" t="str">
        <f t="shared" si="34"/>
        <v/>
      </c>
      <c r="GQ70" s="43" t="str">
        <f t="shared" si="34"/>
        <v/>
      </c>
      <c r="GR70" s="43" t="str">
        <f t="shared" si="34"/>
        <v/>
      </c>
      <c r="GS70" s="43" t="str">
        <f t="shared" si="34"/>
        <v/>
      </c>
      <c r="GT70" s="43" t="str">
        <f t="shared" si="34"/>
        <v/>
      </c>
      <c r="GU70" s="43" t="str">
        <f t="shared" si="34"/>
        <v/>
      </c>
      <c r="GV70" s="43" t="str">
        <f t="shared" si="21"/>
        <v/>
      </c>
    </row>
    <row r="71" spans="1:204" x14ac:dyDescent="0.3">
      <c r="A71" s="47" t="s">
        <v>191</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51"/>
      <c r="AY71" s="51"/>
      <c r="AZ71" s="51"/>
      <c r="BA71" s="51"/>
      <c r="BB71" s="51"/>
      <c r="BC71" s="51"/>
      <c r="BD71" s="51"/>
      <c r="BE71" s="51"/>
      <c r="BF71" s="51"/>
      <c r="BG71" s="51"/>
      <c r="BH71" s="51"/>
      <c r="BI71" s="51"/>
      <c r="BJ71" s="51"/>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c r="CK71" s="51"/>
      <c r="CL71" s="51"/>
      <c r="CM71" s="51"/>
      <c r="CN71" s="51"/>
      <c r="CO71" s="51"/>
      <c r="CP71" s="51"/>
      <c r="CQ71" s="51"/>
      <c r="CR71" s="51"/>
      <c r="CS71" s="51"/>
      <c r="CT71" s="51"/>
      <c r="CU71" s="51"/>
      <c r="CV71" s="51"/>
      <c r="CW71" s="51"/>
      <c r="CY71" s="43" t="str">
        <f t="shared" si="38"/>
        <v/>
      </c>
      <c r="CZ71" s="43"/>
      <c r="DA71" s="43" t="str">
        <f t="shared" ref="DA71:DO102" si="40">IF(OR($CY71="",B71=""),"",$CY71-B71)</f>
        <v/>
      </c>
      <c r="DB71" s="43" t="str">
        <f t="shared" si="40"/>
        <v/>
      </c>
      <c r="DC71" s="43" t="str">
        <f t="shared" si="39"/>
        <v/>
      </c>
      <c r="DD71" s="43" t="str">
        <f t="shared" si="39"/>
        <v/>
      </c>
      <c r="DE71" s="43" t="str">
        <f t="shared" si="39"/>
        <v/>
      </c>
      <c r="DF71" s="43" t="str">
        <f t="shared" si="39"/>
        <v/>
      </c>
      <c r="DG71" s="43" t="str">
        <f t="shared" si="39"/>
        <v/>
      </c>
      <c r="DH71" s="43" t="str">
        <f t="shared" si="39"/>
        <v/>
      </c>
      <c r="DI71" s="43" t="str">
        <f t="shared" si="39"/>
        <v/>
      </c>
      <c r="DJ71" s="43" t="str">
        <f t="shared" si="39"/>
        <v/>
      </c>
      <c r="DK71" s="43" t="str">
        <f t="shared" si="39"/>
        <v/>
      </c>
      <c r="DL71" s="43" t="str">
        <f t="shared" si="39"/>
        <v/>
      </c>
      <c r="DM71" s="43" t="str">
        <f t="shared" si="39"/>
        <v/>
      </c>
      <c r="DN71" s="43" t="str">
        <f t="shared" si="39"/>
        <v/>
      </c>
      <c r="DO71" s="43" t="str">
        <f t="shared" si="39"/>
        <v/>
      </c>
      <c r="DP71" s="43" t="str">
        <f t="shared" si="39"/>
        <v/>
      </c>
      <c r="DQ71" s="43" t="str">
        <f t="shared" si="32"/>
        <v/>
      </c>
      <c r="DR71" s="43" t="str">
        <f t="shared" si="32"/>
        <v/>
      </c>
      <c r="DS71" s="43" t="str">
        <f t="shared" si="32"/>
        <v/>
      </c>
      <c r="DT71" s="43" t="str">
        <f t="shared" si="32"/>
        <v/>
      </c>
      <c r="DU71" s="43" t="str">
        <f t="shared" si="32"/>
        <v/>
      </c>
      <c r="DV71" s="43" t="str">
        <f t="shared" si="32"/>
        <v/>
      </c>
      <c r="DW71" s="43" t="str">
        <f t="shared" si="32"/>
        <v/>
      </c>
      <c r="DX71" s="43" t="str">
        <f t="shared" si="32"/>
        <v/>
      </c>
      <c r="DY71" s="43" t="str">
        <f t="shared" si="32"/>
        <v/>
      </c>
      <c r="DZ71" s="43" t="str">
        <f t="shared" si="31"/>
        <v/>
      </c>
      <c r="EA71" s="43" t="str">
        <f t="shared" si="31"/>
        <v/>
      </c>
      <c r="EB71" s="43" t="str">
        <f t="shared" si="31"/>
        <v/>
      </c>
      <c r="EC71" s="43" t="str">
        <f t="shared" si="31"/>
        <v/>
      </c>
      <c r="ED71" s="43" t="str">
        <f t="shared" si="31"/>
        <v/>
      </c>
      <c r="EE71" s="43" t="str">
        <f t="shared" si="31"/>
        <v/>
      </c>
      <c r="EF71" s="43" t="str">
        <f t="shared" si="25"/>
        <v/>
      </c>
      <c r="EG71" s="43" t="str">
        <f t="shared" si="25"/>
        <v/>
      </c>
      <c r="EH71" s="43" t="str">
        <f t="shared" si="25"/>
        <v/>
      </c>
      <c r="EI71" s="43" t="str">
        <f t="shared" si="25"/>
        <v/>
      </c>
      <c r="EJ71" s="43" t="str">
        <f t="shared" si="25"/>
        <v/>
      </c>
      <c r="EK71" s="43" t="str">
        <f t="shared" si="25"/>
        <v/>
      </c>
      <c r="EL71" s="43" t="str">
        <f t="shared" si="25"/>
        <v/>
      </c>
      <c r="EM71" s="43" t="str">
        <f t="shared" si="25"/>
        <v/>
      </c>
      <c r="EN71" s="43" t="str">
        <f t="shared" si="25"/>
        <v/>
      </c>
      <c r="EO71" s="43" t="str">
        <f t="shared" si="25"/>
        <v/>
      </c>
      <c r="EP71" s="43" t="str">
        <f t="shared" si="25"/>
        <v/>
      </c>
      <c r="EQ71" s="43" t="str">
        <f t="shared" si="25"/>
        <v/>
      </c>
      <c r="ER71" s="43" t="str">
        <f t="shared" si="25"/>
        <v/>
      </c>
      <c r="ES71" s="43" t="str">
        <f t="shared" si="25"/>
        <v/>
      </c>
      <c r="ET71" s="43" t="str">
        <f t="shared" si="25"/>
        <v/>
      </c>
      <c r="EU71" s="43" t="str">
        <f t="shared" si="25"/>
        <v/>
      </c>
      <c r="EV71" s="43" t="str">
        <f t="shared" si="33"/>
        <v/>
      </c>
      <c r="EW71" s="43" t="str">
        <f t="shared" si="29"/>
        <v/>
      </c>
      <c r="EX71" s="43" t="str">
        <f t="shared" si="29"/>
        <v/>
      </c>
      <c r="EY71" s="43" t="str">
        <f t="shared" si="29"/>
        <v/>
      </c>
      <c r="EZ71" s="43" t="str">
        <f t="shared" si="29"/>
        <v/>
      </c>
      <c r="FA71" s="43" t="str">
        <f t="shared" si="29"/>
        <v/>
      </c>
      <c r="FB71" s="43" t="str">
        <f t="shared" si="29"/>
        <v/>
      </c>
      <c r="FC71" s="43" t="str">
        <f t="shared" si="29"/>
        <v/>
      </c>
      <c r="FD71" s="43" t="str">
        <f t="shared" si="29"/>
        <v/>
      </c>
      <c r="FE71" s="43" t="str">
        <f t="shared" si="29"/>
        <v/>
      </c>
      <c r="FF71" s="43" t="str">
        <f t="shared" si="29"/>
        <v/>
      </c>
      <c r="FG71" s="43" t="str">
        <f t="shared" si="29"/>
        <v/>
      </c>
      <c r="FH71" s="43" t="str">
        <f t="shared" si="29"/>
        <v/>
      </c>
      <c r="FI71" s="43" t="str">
        <f t="shared" si="29"/>
        <v/>
      </c>
      <c r="FJ71" s="43" t="str">
        <f t="shared" si="29"/>
        <v/>
      </c>
      <c r="FK71" s="43" t="str">
        <f t="shared" si="29"/>
        <v/>
      </c>
      <c r="FL71" s="43" t="str">
        <f t="shared" si="29"/>
        <v/>
      </c>
      <c r="FM71" s="43" t="str">
        <f t="shared" si="37"/>
        <v/>
      </c>
      <c r="FN71" s="43" t="str">
        <f t="shared" si="37"/>
        <v/>
      </c>
      <c r="FO71" s="43" t="str">
        <f t="shared" si="35"/>
        <v/>
      </c>
      <c r="FP71" s="43" t="str">
        <f t="shared" si="35"/>
        <v/>
      </c>
      <c r="FQ71" s="43" t="str">
        <f t="shared" si="35"/>
        <v/>
      </c>
      <c r="FR71" s="43" t="str">
        <f t="shared" si="35"/>
        <v/>
      </c>
      <c r="FS71" s="43" t="str">
        <f t="shared" si="35"/>
        <v/>
      </c>
      <c r="FT71" s="43" t="str">
        <f t="shared" si="35"/>
        <v/>
      </c>
      <c r="FU71" s="43" t="str">
        <f t="shared" si="35"/>
        <v/>
      </c>
      <c r="FV71" s="43" t="str">
        <f t="shared" si="35"/>
        <v/>
      </c>
      <c r="FW71" s="43" t="str">
        <f t="shared" si="35"/>
        <v/>
      </c>
      <c r="FX71" s="43" t="str">
        <f t="shared" si="35"/>
        <v/>
      </c>
      <c r="FY71" s="43" t="str">
        <f t="shared" si="35"/>
        <v/>
      </c>
      <c r="FZ71" s="43" t="str">
        <f t="shared" si="35"/>
        <v/>
      </c>
      <c r="GA71" s="43" t="str">
        <f t="shared" si="35"/>
        <v/>
      </c>
      <c r="GB71" s="43" t="str">
        <f t="shared" si="35"/>
        <v/>
      </c>
      <c r="GC71" s="43" t="str">
        <f t="shared" si="35"/>
        <v/>
      </c>
      <c r="GD71" s="43" t="str">
        <f t="shared" si="35"/>
        <v/>
      </c>
      <c r="GE71" s="43" t="str">
        <f t="shared" si="36"/>
        <v/>
      </c>
      <c r="GF71" s="43" t="str">
        <f t="shared" si="36"/>
        <v/>
      </c>
      <c r="GG71" s="43" t="str">
        <f t="shared" si="36"/>
        <v/>
      </c>
      <c r="GH71" s="43" t="str">
        <f t="shared" si="36"/>
        <v/>
      </c>
      <c r="GI71" s="43" t="str">
        <f t="shared" si="28"/>
        <v/>
      </c>
      <c r="GJ71" s="43" t="str">
        <f t="shared" si="28"/>
        <v/>
      </c>
      <c r="GK71" s="43" t="str">
        <f t="shared" si="28"/>
        <v/>
      </c>
      <c r="GL71" s="43" t="str">
        <f t="shared" si="28"/>
        <v/>
      </c>
      <c r="GM71" s="43" t="str">
        <f t="shared" si="34"/>
        <v/>
      </c>
      <c r="GN71" s="43" t="str">
        <f t="shared" si="34"/>
        <v/>
      </c>
      <c r="GO71" s="43" t="str">
        <f t="shared" si="34"/>
        <v/>
      </c>
      <c r="GP71" s="43" t="str">
        <f t="shared" si="34"/>
        <v/>
      </c>
      <c r="GQ71" s="43" t="str">
        <f t="shared" si="34"/>
        <v/>
      </c>
      <c r="GR71" s="43" t="str">
        <f t="shared" si="34"/>
        <v/>
      </c>
      <c r="GS71" s="43" t="str">
        <f t="shared" si="34"/>
        <v/>
      </c>
      <c r="GT71" s="43" t="str">
        <f t="shared" si="34"/>
        <v/>
      </c>
      <c r="GU71" s="43" t="str">
        <f t="shared" si="34"/>
        <v/>
      </c>
      <c r="GV71" s="43" t="str">
        <f t="shared" si="21"/>
        <v/>
      </c>
    </row>
    <row r="72" spans="1:204" x14ac:dyDescent="0.3">
      <c r="A72" s="47" t="s">
        <v>192</v>
      </c>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c r="AZ72" s="51"/>
      <c r="BA72" s="51"/>
      <c r="BB72" s="51"/>
      <c r="BC72" s="51"/>
      <c r="BD72" s="51"/>
      <c r="BE72" s="51"/>
      <c r="BF72" s="51"/>
      <c r="BG72" s="51"/>
      <c r="BH72" s="51"/>
      <c r="BI72" s="51"/>
      <c r="BJ72" s="51"/>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c r="CK72" s="51"/>
      <c r="CL72" s="51"/>
      <c r="CM72" s="51"/>
      <c r="CN72" s="51"/>
      <c r="CO72" s="51"/>
      <c r="CP72" s="51"/>
      <c r="CQ72" s="51"/>
      <c r="CR72" s="51"/>
      <c r="CS72" s="51"/>
      <c r="CT72" s="51"/>
      <c r="CU72" s="51"/>
      <c r="CV72" s="51"/>
      <c r="CW72" s="51"/>
      <c r="CY72" s="43" t="str">
        <f t="shared" si="38"/>
        <v/>
      </c>
      <c r="CZ72" s="43"/>
      <c r="DA72" s="43" t="str">
        <f t="shared" si="40"/>
        <v/>
      </c>
      <c r="DB72" s="43" t="str">
        <f t="shared" si="40"/>
        <v/>
      </c>
      <c r="DC72" s="43" t="str">
        <f t="shared" si="39"/>
        <v/>
      </c>
      <c r="DD72" s="43" t="str">
        <f t="shared" si="39"/>
        <v/>
      </c>
      <c r="DE72" s="43" t="str">
        <f t="shared" si="39"/>
        <v/>
      </c>
      <c r="DF72" s="43" t="str">
        <f t="shared" si="39"/>
        <v/>
      </c>
      <c r="DG72" s="43" t="str">
        <f t="shared" si="39"/>
        <v/>
      </c>
      <c r="DH72" s="43" t="str">
        <f t="shared" si="39"/>
        <v/>
      </c>
      <c r="DI72" s="43" t="str">
        <f t="shared" si="39"/>
        <v/>
      </c>
      <c r="DJ72" s="43" t="str">
        <f t="shared" si="39"/>
        <v/>
      </c>
      <c r="DK72" s="43" t="str">
        <f t="shared" si="39"/>
        <v/>
      </c>
      <c r="DL72" s="43" t="str">
        <f t="shared" si="39"/>
        <v/>
      </c>
      <c r="DM72" s="43" t="str">
        <f t="shared" si="39"/>
        <v/>
      </c>
      <c r="DN72" s="43" t="str">
        <f t="shared" si="39"/>
        <v/>
      </c>
      <c r="DO72" s="43" t="str">
        <f t="shared" si="39"/>
        <v/>
      </c>
      <c r="DP72" s="43" t="str">
        <f t="shared" si="39"/>
        <v/>
      </c>
      <c r="DQ72" s="43" t="str">
        <f t="shared" si="32"/>
        <v/>
      </c>
      <c r="DR72" s="43" t="str">
        <f t="shared" si="32"/>
        <v/>
      </c>
      <c r="DS72" s="43" t="str">
        <f t="shared" si="32"/>
        <v/>
      </c>
      <c r="DT72" s="43" t="str">
        <f t="shared" si="32"/>
        <v/>
      </c>
      <c r="DU72" s="43" t="str">
        <f t="shared" si="32"/>
        <v/>
      </c>
      <c r="DV72" s="43" t="str">
        <f t="shared" si="32"/>
        <v/>
      </c>
      <c r="DW72" s="43" t="str">
        <f t="shared" si="32"/>
        <v/>
      </c>
      <c r="DX72" s="43" t="str">
        <f t="shared" si="32"/>
        <v/>
      </c>
      <c r="DY72" s="43" t="str">
        <f t="shared" si="32"/>
        <v/>
      </c>
      <c r="DZ72" s="43" t="str">
        <f t="shared" si="31"/>
        <v/>
      </c>
      <c r="EA72" s="43" t="str">
        <f t="shared" si="31"/>
        <v/>
      </c>
      <c r="EB72" s="43" t="str">
        <f t="shared" si="31"/>
        <v/>
      </c>
      <c r="EC72" s="43" t="str">
        <f t="shared" si="31"/>
        <v/>
      </c>
      <c r="ED72" s="43" t="str">
        <f t="shared" si="31"/>
        <v/>
      </c>
      <c r="EE72" s="43" t="str">
        <f t="shared" si="31"/>
        <v/>
      </c>
      <c r="EF72" s="43" t="str">
        <f t="shared" si="25"/>
        <v/>
      </c>
      <c r="EG72" s="43" t="str">
        <f t="shared" si="25"/>
        <v/>
      </c>
      <c r="EH72" s="43" t="str">
        <f t="shared" si="25"/>
        <v/>
      </c>
      <c r="EI72" s="43" t="str">
        <f t="shared" si="25"/>
        <v/>
      </c>
      <c r="EJ72" s="43" t="str">
        <f t="shared" si="25"/>
        <v/>
      </c>
      <c r="EK72" s="43" t="str">
        <f t="shared" si="25"/>
        <v/>
      </c>
      <c r="EL72" s="43" t="str">
        <f t="shared" si="25"/>
        <v/>
      </c>
      <c r="EM72" s="43" t="str">
        <f t="shared" si="25"/>
        <v/>
      </c>
      <c r="EN72" s="43" t="str">
        <f t="shared" si="25"/>
        <v/>
      </c>
      <c r="EO72" s="43" t="str">
        <f t="shared" si="25"/>
        <v/>
      </c>
      <c r="EP72" s="43" t="str">
        <f t="shared" si="25"/>
        <v/>
      </c>
      <c r="EQ72" s="43" t="str">
        <f t="shared" si="25"/>
        <v/>
      </c>
      <c r="ER72" s="43" t="str">
        <f t="shared" si="25"/>
        <v/>
      </c>
      <c r="ES72" s="43" t="str">
        <f t="shared" si="25"/>
        <v/>
      </c>
      <c r="ET72" s="43" t="str">
        <f t="shared" si="25"/>
        <v/>
      </c>
      <c r="EU72" s="43" t="str">
        <f t="shared" si="25"/>
        <v/>
      </c>
      <c r="EV72" s="43" t="str">
        <f t="shared" si="33"/>
        <v/>
      </c>
      <c r="EW72" s="43" t="str">
        <f t="shared" si="29"/>
        <v/>
      </c>
      <c r="EX72" s="43" t="str">
        <f t="shared" si="29"/>
        <v/>
      </c>
      <c r="EY72" s="43" t="str">
        <f t="shared" si="29"/>
        <v/>
      </c>
      <c r="EZ72" s="43" t="str">
        <f t="shared" si="29"/>
        <v/>
      </c>
      <c r="FA72" s="43" t="str">
        <f t="shared" si="29"/>
        <v/>
      </c>
      <c r="FB72" s="43" t="str">
        <f t="shared" si="29"/>
        <v/>
      </c>
      <c r="FC72" s="43" t="str">
        <f t="shared" si="29"/>
        <v/>
      </c>
      <c r="FD72" s="43" t="str">
        <f t="shared" si="29"/>
        <v/>
      </c>
      <c r="FE72" s="43" t="str">
        <f t="shared" si="29"/>
        <v/>
      </c>
      <c r="FF72" s="43" t="str">
        <f t="shared" si="29"/>
        <v/>
      </c>
      <c r="FG72" s="43" t="str">
        <f t="shared" si="29"/>
        <v/>
      </c>
      <c r="FH72" s="43" t="str">
        <f t="shared" si="29"/>
        <v/>
      </c>
      <c r="FI72" s="43" t="str">
        <f t="shared" si="29"/>
        <v/>
      </c>
      <c r="FJ72" s="43" t="str">
        <f t="shared" si="29"/>
        <v/>
      </c>
      <c r="FK72" s="43" t="str">
        <f t="shared" si="29"/>
        <v/>
      </c>
      <c r="FL72" s="43" t="str">
        <f t="shared" si="29"/>
        <v/>
      </c>
      <c r="FM72" s="43" t="str">
        <f t="shared" si="37"/>
        <v/>
      </c>
      <c r="FN72" s="43" t="str">
        <f t="shared" si="37"/>
        <v/>
      </c>
      <c r="FO72" s="43" t="str">
        <f t="shared" si="35"/>
        <v/>
      </c>
      <c r="FP72" s="43" t="str">
        <f t="shared" si="35"/>
        <v/>
      </c>
      <c r="FQ72" s="43" t="str">
        <f t="shared" si="35"/>
        <v/>
      </c>
      <c r="FR72" s="43" t="str">
        <f t="shared" si="35"/>
        <v/>
      </c>
      <c r="FS72" s="43" t="str">
        <f t="shared" si="35"/>
        <v/>
      </c>
      <c r="FT72" s="43" t="str">
        <f t="shared" si="35"/>
        <v/>
      </c>
      <c r="FU72" s="43" t="str">
        <f t="shared" si="35"/>
        <v/>
      </c>
      <c r="FV72" s="43" t="str">
        <f t="shared" si="35"/>
        <v/>
      </c>
      <c r="FW72" s="43" t="str">
        <f t="shared" si="35"/>
        <v/>
      </c>
      <c r="FX72" s="43" t="str">
        <f t="shared" si="35"/>
        <v/>
      </c>
      <c r="FY72" s="43" t="str">
        <f t="shared" si="35"/>
        <v/>
      </c>
      <c r="FZ72" s="43" t="str">
        <f t="shared" si="35"/>
        <v/>
      </c>
      <c r="GA72" s="43" t="str">
        <f t="shared" si="35"/>
        <v/>
      </c>
      <c r="GB72" s="43" t="str">
        <f t="shared" si="35"/>
        <v/>
      </c>
      <c r="GC72" s="43" t="str">
        <f t="shared" si="35"/>
        <v/>
      </c>
      <c r="GD72" s="43" t="str">
        <f t="shared" si="35"/>
        <v/>
      </c>
      <c r="GE72" s="43" t="str">
        <f t="shared" si="36"/>
        <v/>
      </c>
      <c r="GF72" s="43" t="str">
        <f t="shared" si="36"/>
        <v/>
      </c>
      <c r="GG72" s="43" t="str">
        <f t="shared" si="36"/>
        <v/>
      </c>
      <c r="GH72" s="43" t="str">
        <f t="shared" si="36"/>
        <v/>
      </c>
      <c r="GI72" s="43" t="str">
        <f t="shared" si="28"/>
        <v/>
      </c>
      <c r="GJ72" s="43" t="str">
        <f t="shared" si="28"/>
        <v/>
      </c>
      <c r="GK72" s="43" t="str">
        <f t="shared" si="28"/>
        <v/>
      </c>
      <c r="GL72" s="43" t="str">
        <f t="shared" si="28"/>
        <v/>
      </c>
      <c r="GM72" s="43" t="str">
        <f t="shared" si="34"/>
        <v/>
      </c>
      <c r="GN72" s="43" t="str">
        <f t="shared" si="34"/>
        <v/>
      </c>
      <c r="GO72" s="43" t="str">
        <f t="shared" si="34"/>
        <v/>
      </c>
      <c r="GP72" s="43" t="str">
        <f t="shared" si="34"/>
        <v/>
      </c>
      <c r="GQ72" s="43" t="str">
        <f t="shared" si="34"/>
        <v/>
      </c>
      <c r="GR72" s="43" t="str">
        <f t="shared" si="34"/>
        <v/>
      </c>
      <c r="GS72" s="43" t="str">
        <f t="shared" si="34"/>
        <v/>
      </c>
      <c r="GT72" s="43" t="str">
        <f t="shared" si="34"/>
        <v/>
      </c>
      <c r="GU72" s="43" t="str">
        <f t="shared" si="34"/>
        <v/>
      </c>
      <c r="GV72" s="43" t="str">
        <f t="shared" si="21"/>
        <v/>
      </c>
    </row>
    <row r="73" spans="1:204" x14ac:dyDescent="0.3">
      <c r="A73" s="47" t="s">
        <v>193</v>
      </c>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51"/>
      <c r="AY73" s="51"/>
      <c r="AZ73" s="51"/>
      <c r="BA73" s="51"/>
      <c r="BB73" s="51"/>
      <c r="BC73" s="51"/>
      <c r="BD73" s="51"/>
      <c r="BE73" s="51"/>
      <c r="BF73" s="51"/>
      <c r="BG73" s="51"/>
      <c r="BH73" s="51"/>
      <c r="BI73" s="51"/>
      <c r="BJ73" s="51"/>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c r="CK73" s="51"/>
      <c r="CL73" s="51"/>
      <c r="CM73" s="51"/>
      <c r="CN73" s="51"/>
      <c r="CO73" s="51"/>
      <c r="CP73" s="51"/>
      <c r="CQ73" s="51"/>
      <c r="CR73" s="51"/>
      <c r="CS73" s="51"/>
      <c r="CT73" s="51"/>
      <c r="CU73" s="51"/>
      <c r="CV73" s="51"/>
      <c r="CW73" s="51"/>
      <c r="CY73" s="43" t="str">
        <f t="shared" si="38"/>
        <v/>
      </c>
      <c r="CZ73" s="43"/>
      <c r="DA73" s="43" t="str">
        <f t="shared" si="40"/>
        <v/>
      </c>
      <c r="DB73" s="43" t="str">
        <f t="shared" si="40"/>
        <v/>
      </c>
      <c r="DC73" s="43" t="str">
        <f t="shared" si="39"/>
        <v/>
      </c>
      <c r="DD73" s="43" t="str">
        <f t="shared" si="39"/>
        <v/>
      </c>
      <c r="DE73" s="43" t="str">
        <f t="shared" si="39"/>
        <v/>
      </c>
      <c r="DF73" s="43" t="str">
        <f t="shared" si="39"/>
        <v/>
      </c>
      <c r="DG73" s="43" t="str">
        <f t="shared" si="39"/>
        <v/>
      </c>
      <c r="DH73" s="43" t="str">
        <f t="shared" si="39"/>
        <v/>
      </c>
      <c r="DI73" s="43" t="str">
        <f t="shared" si="39"/>
        <v/>
      </c>
      <c r="DJ73" s="43" t="str">
        <f t="shared" si="39"/>
        <v/>
      </c>
      <c r="DK73" s="43" t="str">
        <f t="shared" si="39"/>
        <v/>
      </c>
      <c r="DL73" s="43" t="str">
        <f t="shared" si="39"/>
        <v/>
      </c>
      <c r="DM73" s="43" t="str">
        <f t="shared" si="39"/>
        <v/>
      </c>
      <c r="DN73" s="43" t="str">
        <f t="shared" si="39"/>
        <v/>
      </c>
      <c r="DO73" s="43" t="str">
        <f t="shared" si="39"/>
        <v/>
      </c>
      <c r="DP73" s="43" t="str">
        <f t="shared" si="39"/>
        <v/>
      </c>
      <c r="DQ73" s="43" t="str">
        <f t="shared" si="32"/>
        <v/>
      </c>
      <c r="DR73" s="43" t="str">
        <f t="shared" si="32"/>
        <v/>
      </c>
      <c r="DS73" s="43" t="str">
        <f t="shared" si="32"/>
        <v/>
      </c>
      <c r="DT73" s="43" t="str">
        <f t="shared" si="32"/>
        <v/>
      </c>
      <c r="DU73" s="43" t="str">
        <f t="shared" si="32"/>
        <v/>
      </c>
      <c r="DV73" s="43" t="str">
        <f t="shared" si="32"/>
        <v/>
      </c>
      <c r="DW73" s="43" t="str">
        <f t="shared" si="32"/>
        <v/>
      </c>
      <c r="DX73" s="43" t="str">
        <f t="shared" si="32"/>
        <v/>
      </c>
      <c r="DY73" s="43" t="str">
        <f t="shared" si="32"/>
        <v/>
      </c>
      <c r="DZ73" s="43" t="str">
        <f t="shared" si="31"/>
        <v/>
      </c>
      <c r="EA73" s="43" t="str">
        <f t="shared" si="31"/>
        <v/>
      </c>
      <c r="EB73" s="43" t="str">
        <f t="shared" si="31"/>
        <v/>
      </c>
      <c r="EC73" s="43" t="str">
        <f t="shared" si="31"/>
        <v/>
      </c>
      <c r="ED73" s="43" t="str">
        <f t="shared" si="31"/>
        <v/>
      </c>
      <c r="EE73" s="43" t="str">
        <f t="shared" si="31"/>
        <v/>
      </c>
      <c r="EF73" s="43" t="str">
        <f t="shared" si="25"/>
        <v/>
      </c>
      <c r="EG73" s="43" t="str">
        <f t="shared" si="25"/>
        <v/>
      </c>
      <c r="EH73" s="43" t="str">
        <f t="shared" si="25"/>
        <v/>
      </c>
      <c r="EI73" s="43" t="str">
        <f t="shared" si="25"/>
        <v/>
      </c>
      <c r="EJ73" s="43" t="str">
        <f t="shared" si="25"/>
        <v/>
      </c>
      <c r="EK73" s="43" t="str">
        <f t="shared" si="25"/>
        <v/>
      </c>
      <c r="EL73" s="43" t="str">
        <f t="shared" si="25"/>
        <v/>
      </c>
      <c r="EM73" s="43" t="str">
        <f t="shared" si="25"/>
        <v/>
      </c>
      <c r="EN73" s="43" t="str">
        <f t="shared" si="25"/>
        <v/>
      </c>
      <c r="EO73" s="43" t="str">
        <f t="shared" si="25"/>
        <v/>
      </c>
      <c r="EP73" s="43" t="str">
        <f t="shared" si="25"/>
        <v/>
      </c>
      <c r="EQ73" s="43" t="str">
        <f t="shared" si="25"/>
        <v/>
      </c>
      <c r="ER73" s="43" t="str">
        <f t="shared" ref="ER73:FF104" si="41">IF(OR($CY73="",AS73=""),"",$CY73-AS73)</f>
        <v/>
      </c>
      <c r="ES73" s="43" t="str">
        <f t="shared" si="41"/>
        <v/>
      </c>
      <c r="ET73" s="43" t="str">
        <f t="shared" si="41"/>
        <v/>
      </c>
      <c r="EU73" s="43" t="str">
        <f t="shared" si="41"/>
        <v/>
      </c>
      <c r="EV73" s="43" t="str">
        <f t="shared" si="33"/>
        <v/>
      </c>
      <c r="EW73" s="43" t="str">
        <f t="shared" si="29"/>
        <v/>
      </c>
      <c r="EX73" s="43" t="str">
        <f t="shared" si="29"/>
        <v/>
      </c>
      <c r="EY73" s="43" t="str">
        <f t="shared" si="29"/>
        <v/>
      </c>
      <c r="EZ73" s="43" t="str">
        <f t="shared" si="29"/>
        <v/>
      </c>
      <c r="FA73" s="43" t="str">
        <f t="shared" si="29"/>
        <v/>
      </c>
      <c r="FB73" s="43" t="str">
        <f t="shared" si="29"/>
        <v/>
      </c>
      <c r="FC73" s="43" t="str">
        <f t="shared" si="29"/>
        <v/>
      </c>
      <c r="FD73" s="43" t="str">
        <f t="shared" si="29"/>
        <v/>
      </c>
      <c r="FE73" s="43" t="str">
        <f t="shared" si="29"/>
        <v/>
      </c>
      <c r="FF73" s="43" t="str">
        <f t="shared" si="29"/>
        <v/>
      </c>
      <c r="FG73" s="43" t="str">
        <f t="shared" si="29"/>
        <v/>
      </c>
      <c r="FH73" s="43" t="str">
        <f t="shared" si="29"/>
        <v/>
      </c>
      <c r="FI73" s="43" t="str">
        <f t="shared" si="29"/>
        <v/>
      </c>
      <c r="FJ73" s="43" t="str">
        <f t="shared" si="29"/>
        <v/>
      </c>
      <c r="FK73" s="43" t="str">
        <f t="shared" si="29"/>
        <v/>
      </c>
      <c r="FL73" s="43" t="str">
        <f t="shared" si="29"/>
        <v/>
      </c>
      <c r="FM73" s="43" t="str">
        <f t="shared" si="37"/>
        <v/>
      </c>
      <c r="FN73" s="43" t="str">
        <f t="shared" si="37"/>
        <v/>
      </c>
      <c r="FO73" s="43" t="str">
        <f t="shared" si="35"/>
        <v/>
      </c>
      <c r="FP73" s="43" t="str">
        <f t="shared" si="35"/>
        <v/>
      </c>
      <c r="FQ73" s="43" t="str">
        <f t="shared" si="35"/>
        <v/>
      </c>
      <c r="FR73" s="43" t="str">
        <f t="shared" si="35"/>
        <v/>
      </c>
      <c r="FS73" s="43" t="str">
        <f t="shared" si="35"/>
        <v/>
      </c>
      <c r="FT73" s="43" t="str">
        <f t="shared" si="35"/>
        <v/>
      </c>
      <c r="FU73" s="43" t="str">
        <f t="shared" si="35"/>
        <v/>
      </c>
      <c r="FV73" s="43" t="str">
        <f t="shared" si="35"/>
        <v/>
      </c>
      <c r="FW73" s="43" t="str">
        <f t="shared" si="35"/>
        <v/>
      </c>
      <c r="FX73" s="43" t="str">
        <f t="shared" si="35"/>
        <v/>
      </c>
      <c r="FY73" s="43" t="str">
        <f t="shared" si="35"/>
        <v/>
      </c>
      <c r="FZ73" s="43" t="str">
        <f t="shared" si="35"/>
        <v/>
      </c>
      <c r="GA73" s="43" t="str">
        <f t="shared" si="35"/>
        <v/>
      </c>
      <c r="GB73" s="43" t="str">
        <f t="shared" si="35"/>
        <v/>
      </c>
      <c r="GC73" s="43" t="str">
        <f t="shared" si="35"/>
        <v/>
      </c>
      <c r="GD73" s="43" t="str">
        <f t="shared" si="35"/>
        <v/>
      </c>
      <c r="GE73" s="43" t="str">
        <f t="shared" si="36"/>
        <v/>
      </c>
      <c r="GF73" s="43" t="str">
        <f t="shared" si="36"/>
        <v/>
      </c>
      <c r="GG73" s="43" t="str">
        <f t="shared" si="36"/>
        <v/>
      </c>
      <c r="GH73" s="43" t="str">
        <f t="shared" si="36"/>
        <v/>
      </c>
      <c r="GI73" s="43" t="str">
        <f t="shared" si="28"/>
        <v/>
      </c>
      <c r="GJ73" s="43" t="str">
        <f t="shared" si="28"/>
        <v/>
      </c>
      <c r="GK73" s="43" t="str">
        <f t="shared" si="28"/>
        <v/>
      </c>
      <c r="GL73" s="43" t="str">
        <f t="shared" si="28"/>
        <v/>
      </c>
      <c r="GM73" s="43" t="str">
        <f t="shared" si="34"/>
        <v/>
      </c>
      <c r="GN73" s="43" t="str">
        <f t="shared" si="34"/>
        <v/>
      </c>
      <c r="GO73" s="43" t="str">
        <f t="shared" si="34"/>
        <v/>
      </c>
      <c r="GP73" s="43" t="str">
        <f t="shared" si="34"/>
        <v/>
      </c>
      <c r="GQ73" s="43" t="str">
        <f t="shared" si="34"/>
        <v/>
      </c>
      <c r="GR73" s="43" t="str">
        <f t="shared" si="34"/>
        <v/>
      </c>
      <c r="GS73" s="43" t="str">
        <f t="shared" si="34"/>
        <v/>
      </c>
      <c r="GT73" s="43" t="str">
        <f t="shared" si="34"/>
        <v/>
      </c>
      <c r="GU73" s="43" t="str">
        <f t="shared" si="34"/>
        <v/>
      </c>
      <c r="GV73" s="43" t="str">
        <f t="shared" si="21"/>
        <v/>
      </c>
    </row>
    <row r="74" spans="1:204" x14ac:dyDescent="0.3">
      <c r="A74" s="47" t="s">
        <v>194</v>
      </c>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c r="CK74" s="51"/>
      <c r="CL74" s="51"/>
      <c r="CM74" s="51"/>
      <c r="CN74" s="51"/>
      <c r="CO74" s="51"/>
      <c r="CP74" s="51"/>
      <c r="CQ74" s="51"/>
      <c r="CR74" s="51"/>
      <c r="CS74" s="51"/>
      <c r="CT74" s="51"/>
      <c r="CU74" s="51"/>
      <c r="CV74" s="51"/>
      <c r="CW74" s="51"/>
      <c r="CY74" s="43" t="str">
        <f t="shared" si="38"/>
        <v/>
      </c>
      <c r="CZ74" s="43"/>
      <c r="DA74" s="43" t="str">
        <f t="shared" si="40"/>
        <v/>
      </c>
      <c r="DB74" s="43" t="str">
        <f t="shared" si="40"/>
        <v/>
      </c>
      <c r="DC74" s="43" t="str">
        <f t="shared" si="39"/>
        <v/>
      </c>
      <c r="DD74" s="43" t="str">
        <f t="shared" si="39"/>
        <v/>
      </c>
      <c r="DE74" s="43" t="str">
        <f t="shared" si="39"/>
        <v/>
      </c>
      <c r="DF74" s="43" t="str">
        <f t="shared" si="39"/>
        <v/>
      </c>
      <c r="DG74" s="43" t="str">
        <f t="shared" si="39"/>
        <v/>
      </c>
      <c r="DH74" s="43" t="str">
        <f t="shared" si="39"/>
        <v/>
      </c>
      <c r="DI74" s="43" t="str">
        <f t="shared" si="39"/>
        <v/>
      </c>
      <c r="DJ74" s="43" t="str">
        <f t="shared" si="39"/>
        <v/>
      </c>
      <c r="DK74" s="43" t="str">
        <f t="shared" si="39"/>
        <v/>
      </c>
      <c r="DL74" s="43" t="str">
        <f t="shared" si="39"/>
        <v/>
      </c>
      <c r="DM74" s="43" t="str">
        <f t="shared" si="39"/>
        <v/>
      </c>
      <c r="DN74" s="43" t="str">
        <f t="shared" si="39"/>
        <v/>
      </c>
      <c r="DO74" s="43" t="str">
        <f t="shared" si="39"/>
        <v/>
      </c>
      <c r="DP74" s="43" t="str">
        <f t="shared" si="39"/>
        <v/>
      </c>
      <c r="DQ74" s="43" t="str">
        <f t="shared" si="32"/>
        <v/>
      </c>
      <c r="DR74" s="43" t="str">
        <f t="shared" si="32"/>
        <v/>
      </c>
      <c r="DS74" s="43" t="str">
        <f t="shared" si="32"/>
        <v/>
      </c>
      <c r="DT74" s="43" t="str">
        <f t="shared" si="32"/>
        <v/>
      </c>
      <c r="DU74" s="43" t="str">
        <f t="shared" si="32"/>
        <v/>
      </c>
      <c r="DV74" s="43" t="str">
        <f t="shared" si="32"/>
        <v/>
      </c>
      <c r="DW74" s="43" t="str">
        <f t="shared" si="32"/>
        <v/>
      </c>
      <c r="DX74" s="43" t="str">
        <f t="shared" si="32"/>
        <v/>
      </c>
      <c r="DY74" s="43" t="str">
        <f t="shared" si="32"/>
        <v/>
      </c>
      <c r="DZ74" s="43" t="str">
        <f t="shared" si="31"/>
        <v/>
      </c>
      <c r="EA74" s="43" t="str">
        <f t="shared" si="31"/>
        <v/>
      </c>
      <c r="EB74" s="43" t="str">
        <f t="shared" si="31"/>
        <v/>
      </c>
      <c r="EC74" s="43" t="str">
        <f t="shared" si="31"/>
        <v/>
      </c>
      <c r="ED74" s="43" t="str">
        <f t="shared" si="31"/>
        <v/>
      </c>
      <c r="EE74" s="43" t="str">
        <f t="shared" si="31"/>
        <v/>
      </c>
      <c r="EF74" s="43" t="str">
        <f t="shared" si="31"/>
        <v/>
      </c>
      <c r="EG74" s="43" t="str">
        <f t="shared" si="31"/>
        <v/>
      </c>
      <c r="EH74" s="43" t="str">
        <f t="shared" si="31"/>
        <v/>
      </c>
      <c r="EI74" s="43" t="str">
        <f t="shared" si="31"/>
        <v/>
      </c>
      <c r="EJ74" s="43" t="str">
        <f t="shared" si="31"/>
        <v/>
      </c>
      <c r="EK74" s="43" t="str">
        <f t="shared" si="31"/>
        <v/>
      </c>
      <c r="EL74" s="43" t="str">
        <f t="shared" si="31"/>
        <v/>
      </c>
      <c r="EM74" s="43" t="str">
        <f t="shared" si="31"/>
        <v/>
      </c>
      <c r="EN74" s="43" t="str">
        <f t="shared" si="31"/>
        <v/>
      </c>
      <c r="EO74" s="43" t="str">
        <f t="shared" si="31"/>
        <v/>
      </c>
      <c r="EP74" s="43" t="str">
        <f t="shared" ref="EP74:FA121" si="42">IF(OR($CY74="",AQ74=""),"",$CY74-AQ74)</f>
        <v/>
      </c>
      <c r="EQ74" s="43" t="str">
        <f t="shared" si="42"/>
        <v/>
      </c>
      <c r="ER74" s="43" t="str">
        <f t="shared" si="41"/>
        <v/>
      </c>
      <c r="ES74" s="43" t="str">
        <f t="shared" si="41"/>
        <v/>
      </c>
      <c r="ET74" s="43" t="str">
        <f t="shared" si="41"/>
        <v/>
      </c>
      <c r="EU74" s="43" t="str">
        <f t="shared" si="41"/>
        <v/>
      </c>
      <c r="EV74" s="43" t="str">
        <f t="shared" si="33"/>
        <v/>
      </c>
      <c r="EW74" s="43" t="str">
        <f t="shared" si="29"/>
        <v/>
      </c>
      <c r="EX74" s="43" t="str">
        <f t="shared" si="29"/>
        <v/>
      </c>
      <c r="EY74" s="43" t="str">
        <f t="shared" si="29"/>
        <v/>
      </c>
      <c r="EZ74" s="43" t="str">
        <f t="shared" si="29"/>
        <v/>
      </c>
      <c r="FA74" s="43" t="str">
        <f t="shared" si="29"/>
        <v/>
      </c>
      <c r="FB74" s="43" t="str">
        <f t="shared" si="29"/>
        <v/>
      </c>
      <c r="FC74" s="43" t="str">
        <f t="shared" si="29"/>
        <v/>
      </c>
      <c r="FD74" s="43" t="str">
        <f t="shared" si="29"/>
        <v/>
      </c>
      <c r="FE74" s="43" t="str">
        <f t="shared" si="29"/>
        <v/>
      </c>
      <c r="FF74" s="43" t="str">
        <f t="shared" si="29"/>
        <v/>
      </c>
      <c r="FG74" s="43" t="str">
        <f t="shared" si="29"/>
        <v/>
      </c>
      <c r="FH74" s="43" t="str">
        <f t="shared" si="29"/>
        <v/>
      </c>
      <c r="FI74" s="43" t="str">
        <f t="shared" si="29"/>
        <v/>
      </c>
      <c r="FJ74" s="43" t="str">
        <f t="shared" si="29"/>
        <v/>
      </c>
      <c r="FK74" s="43" t="str">
        <f t="shared" si="29"/>
        <v/>
      </c>
      <c r="FL74" s="43" t="str">
        <f t="shared" si="29"/>
        <v/>
      </c>
      <c r="FM74" s="43" t="str">
        <f t="shared" si="37"/>
        <v/>
      </c>
      <c r="FN74" s="43" t="str">
        <f t="shared" si="37"/>
        <v/>
      </c>
      <c r="FO74" s="43" t="str">
        <f t="shared" si="35"/>
        <v/>
      </c>
      <c r="FP74" s="43" t="str">
        <f t="shared" si="35"/>
        <v/>
      </c>
      <c r="FQ74" s="43" t="str">
        <f t="shared" si="35"/>
        <v/>
      </c>
      <c r="FR74" s="43" t="str">
        <f t="shared" si="35"/>
        <v/>
      </c>
      <c r="FS74" s="43" t="str">
        <f t="shared" si="35"/>
        <v/>
      </c>
      <c r="FT74" s="43" t="str">
        <f t="shared" si="35"/>
        <v/>
      </c>
      <c r="FU74" s="43" t="str">
        <f t="shared" si="35"/>
        <v/>
      </c>
      <c r="FV74" s="43" t="str">
        <f t="shared" si="35"/>
        <v/>
      </c>
      <c r="FW74" s="43" t="str">
        <f t="shared" si="35"/>
        <v/>
      </c>
      <c r="FX74" s="43" t="str">
        <f t="shared" si="35"/>
        <v/>
      </c>
      <c r="FY74" s="43" t="str">
        <f t="shared" si="35"/>
        <v/>
      </c>
      <c r="FZ74" s="43" t="str">
        <f t="shared" si="35"/>
        <v/>
      </c>
      <c r="GA74" s="43" t="str">
        <f t="shared" si="35"/>
        <v/>
      </c>
      <c r="GB74" s="43" t="str">
        <f t="shared" si="35"/>
        <v/>
      </c>
      <c r="GC74" s="43" t="str">
        <f t="shared" si="35"/>
        <v/>
      </c>
      <c r="GD74" s="43" t="str">
        <f t="shared" si="35"/>
        <v/>
      </c>
      <c r="GE74" s="43" t="str">
        <f t="shared" si="36"/>
        <v/>
      </c>
      <c r="GF74" s="43" t="str">
        <f t="shared" si="36"/>
        <v/>
      </c>
      <c r="GG74" s="43" t="str">
        <f t="shared" si="36"/>
        <v/>
      </c>
      <c r="GH74" s="43" t="str">
        <f t="shared" si="36"/>
        <v/>
      </c>
      <c r="GI74" s="43" t="str">
        <f t="shared" si="28"/>
        <v/>
      </c>
      <c r="GJ74" s="43" t="str">
        <f t="shared" si="28"/>
        <v/>
      </c>
      <c r="GK74" s="43" t="str">
        <f t="shared" si="28"/>
        <v/>
      </c>
      <c r="GL74" s="43" t="str">
        <f t="shared" si="28"/>
        <v/>
      </c>
      <c r="GM74" s="43" t="str">
        <f t="shared" si="34"/>
        <v/>
      </c>
      <c r="GN74" s="43" t="str">
        <f t="shared" si="34"/>
        <v/>
      </c>
      <c r="GO74" s="43" t="str">
        <f t="shared" si="34"/>
        <v/>
      </c>
      <c r="GP74" s="43" t="str">
        <f t="shared" si="34"/>
        <v/>
      </c>
      <c r="GQ74" s="43" t="str">
        <f t="shared" si="34"/>
        <v/>
      </c>
      <c r="GR74" s="43" t="str">
        <f t="shared" si="34"/>
        <v/>
      </c>
      <c r="GS74" s="43" t="str">
        <f t="shared" si="34"/>
        <v/>
      </c>
      <c r="GT74" s="43" t="str">
        <f t="shared" si="34"/>
        <v/>
      </c>
      <c r="GU74" s="43" t="str">
        <f t="shared" si="34"/>
        <v/>
      </c>
      <c r="GV74" s="43" t="str">
        <f t="shared" si="21"/>
        <v/>
      </c>
    </row>
    <row r="75" spans="1:204" x14ac:dyDescent="0.3">
      <c r="A75" s="47" t="s">
        <v>195</v>
      </c>
      <c r="B75" s="51"/>
      <c r="C75" s="51"/>
      <c r="D75" s="51"/>
      <c r="E75" s="51"/>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c r="AG75" s="51"/>
      <c r="AH75" s="51"/>
      <c r="AI75" s="51"/>
      <c r="AJ75" s="51"/>
      <c r="AK75" s="51"/>
      <c r="AL75" s="51"/>
      <c r="AM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Y75" s="43" t="str">
        <f t="shared" si="38"/>
        <v/>
      </c>
      <c r="CZ75" s="43"/>
      <c r="DA75" s="43" t="str">
        <f t="shared" si="40"/>
        <v/>
      </c>
      <c r="DB75" s="43" t="str">
        <f t="shared" si="40"/>
        <v/>
      </c>
      <c r="DC75" s="43" t="str">
        <f t="shared" si="39"/>
        <v/>
      </c>
      <c r="DD75" s="43" t="str">
        <f t="shared" si="39"/>
        <v/>
      </c>
      <c r="DE75" s="43" t="str">
        <f t="shared" si="39"/>
        <v/>
      </c>
      <c r="DF75" s="43" t="str">
        <f t="shared" si="39"/>
        <v/>
      </c>
      <c r="DG75" s="43" t="str">
        <f t="shared" si="39"/>
        <v/>
      </c>
      <c r="DH75" s="43" t="str">
        <f t="shared" si="39"/>
        <v/>
      </c>
      <c r="DI75" s="43" t="str">
        <f t="shared" si="39"/>
        <v/>
      </c>
      <c r="DJ75" s="43" t="str">
        <f t="shared" si="39"/>
        <v/>
      </c>
      <c r="DK75" s="43" t="str">
        <f t="shared" si="39"/>
        <v/>
      </c>
      <c r="DL75" s="43" t="str">
        <f t="shared" si="39"/>
        <v/>
      </c>
      <c r="DM75" s="43" t="str">
        <f t="shared" si="39"/>
        <v/>
      </c>
      <c r="DN75" s="43" t="str">
        <f t="shared" si="39"/>
        <v/>
      </c>
      <c r="DO75" s="43" t="str">
        <f t="shared" si="39"/>
        <v/>
      </c>
      <c r="DP75" s="43" t="str">
        <f t="shared" si="39"/>
        <v/>
      </c>
      <c r="DQ75" s="43" t="str">
        <f t="shared" si="32"/>
        <v/>
      </c>
      <c r="DR75" s="43" t="str">
        <f t="shared" si="32"/>
        <v/>
      </c>
      <c r="DS75" s="43" t="str">
        <f t="shared" si="32"/>
        <v/>
      </c>
      <c r="DT75" s="43" t="str">
        <f t="shared" si="32"/>
        <v/>
      </c>
      <c r="DU75" s="43" t="str">
        <f t="shared" si="32"/>
        <v/>
      </c>
      <c r="DV75" s="43" t="str">
        <f t="shared" si="32"/>
        <v/>
      </c>
      <c r="DW75" s="43" t="str">
        <f t="shared" si="32"/>
        <v/>
      </c>
      <c r="DX75" s="43" t="str">
        <f t="shared" si="32"/>
        <v/>
      </c>
      <c r="DY75" s="43" t="str">
        <f t="shared" si="32"/>
        <v/>
      </c>
      <c r="DZ75" s="43" t="str">
        <f t="shared" si="31"/>
        <v/>
      </c>
      <c r="EA75" s="43" t="str">
        <f t="shared" si="31"/>
        <v/>
      </c>
      <c r="EB75" s="43" t="str">
        <f t="shared" si="31"/>
        <v/>
      </c>
      <c r="EC75" s="43" t="str">
        <f t="shared" si="31"/>
        <v/>
      </c>
      <c r="ED75" s="43" t="str">
        <f t="shared" si="31"/>
        <v/>
      </c>
      <c r="EE75" s="43" t="str">
        <f t="shared" si="31"/>
        <v/>
      </c>
      <c r="EF75" s="43" t="str">
        <f t="shared" si="31"/>
        <v/>
      </c>
      <c r="EG75" s="43" t="str">
        <f t="shared" si="31"/>
        <v/>
      </c>
      <c r="EH75" s="43" t="str">
        <f t="shared" si="31"/>
        <v/>
      </c>
      <c r="EI75" s="43" t="str">
        <f t="shared" si="31"/>
        <v/>
      </c>
      <c r="EJ75" s="43" t="str">
        <f t="shared" si="31"/>
        <v/>
      </c>
      <c r="EK75" s="43" t="str">
        <f t="shared" si="31"/>
        <v/>
      </c>
      <c r="EL75" s="43" t="str">
        <f t="shared" si="31"/>
        <v/>
      </c>
      <c r="EM75" s="43" t="str">
        <f t="shared" si="31"/>
        <v/>
      </c>
      <c r="EN75" s="43" t="str">
        <f t="shared" si="31"/>
        <v/>
      </c>
      <c r="EO75" s="43" t="str">
        <f t="shared" si="31"/>
        <v/>
      </c>
      <c r="EP75" s="43" t="str">
        <f t="shared" si="42"/>
        <v/>
      </c>
      <c r="EQ75" s="43" t="str">
        <f t="shared" si="42"/>
        <v/>
      </c>
      <c r="ER75" s="43" t="str">
        <f t="shared" si="41"/>
        <v/>
      </c>
      <c r="ES75" s="43" t="str">
        <f t="shared" si="41"/>
        <v/>
      </c>
      <c r="ET75" s="43" t="str">
        <f t="shared" si="41"/>
        <v/>
      </c>
      <c r="EU75" s="43" t="str">
        <f t="shared" si="41"/>
        <v/>
      </c>
      <c r="EV75" s="43" t="str">
        <f t="shared" si="33"/>
        <v/>
      </c>
      <c r="EW75" s="43" t="str">
        <f t="shared" si="29"/>
        <v/>
      </c>
      <c r="EX75" s="43" t="str">
        <f t="shared" si="29"/>
        <v/>
      </c>
      <c r="EY75" s="43" t="str">
        <f t="shared" si="29"/>
        <v/>
      </c>
      <c r="EZ75" s="43" t="str">
        <f t="shared" si="29"/>
        <v/>
      </c>
      <c r="FA75" s="43" t="str">
        <f t="shared" si="29"/>
        <v/>
      </c>
      <c r="FB75" s="43" t="str">
        <f t="shared" si="29"/>
        <v/>
      </c>
      <c r="FC75" s="43" t="str">
        <f t="shared" si="29"/>
        <v/>
      </c>
      <c r="FD75" s="43" t="str">
        <f t="shared" si="29"/>
        <v/>
      </c>
      <c r="FE75" s="43" t="str">
        <f t="shared" si="29"/>
        <v/>
      </c>
      <c r="FF75" s="43" t="str">
        <f t="shared" si="29"/>
        <v/>
      </c>
      <c r="FG75" s="43" t="str">
        <f t="shared" si="29"/>
        <v/>
      </c>
      <c r="FH75" s="43" t="str">
        <f t="shared" si="29"/>
        <v/>
      </c>
      <c r="FI75" s="43" t="str">
        <f t="shared" si="29"/>
        <v/>
      </c>
      <c r="FJ75" s="43" t="str">
        <f t="shared" si="29"/>
        <v/>
      </c>
      <c r="FK75" s="43" t="str">
        <f t="shared" si="29"/>
        <v/>
      </c>
      <c r="FL75" s="43" t="str">
        <f t="shared" si="29"/>
        <v/>
      </c>
      <c r="FM75" s="43" t="str">
        <f t="shared" si="37"/>
        <v/>
      </c>
      <c r="FN75" s="43" t="str">
        <f t="shared" si="37"/>
        <v/>
      </c>
      <c r="FO75" s="43" t="str">
        <f t="shared" si="35"/>
        <v/>
      </c>
      <c r="FP75" s="43" t="str">
        <f t="shared" si="35"/>
        <v/>
      </c>
      <c r="FQ75" s="43" t="str">
        <f t="shared" si="35"/>
        <v/>
      </c>
      <c r="FR75" s="43" t="str">
        <f t="shared" si="35"/>
        <v/>
      </c>
      <c r="FS75" s="43" t="str">
        <f t="shared" si="35"/>
        <v/>
      </c>
      <c r="FT75" s="43" t="str">
        <f t="shared" si="35"/>
        <v/>
      </c>
      <c r="FU75" s="43" t="str">
        <f t="shared" si="35"/>
        <v/>
      </c>
      <c r="FV75" s="43" t="str">
        <f t="shared" si="35"/>
        <v/>
      </c>
      <c r="FW75" s="43" t="str">
        <f t="shared" si="35"/>
        <v/>
      </c>
      <c r="FX75" s="43" t="str">
        <f t="shared" si="35"/>
        <v/>
      </c>
      <c r="FY75" s="43" t="str">
        <f t="shared" si="35"/>
        <v/>
      </c>
      <c r="FZ75" s="43" t="str">
        <f t="shared" si="35"/>
        <v/>
      </c>
      <c r="GA75" s="43" t="str">
        <f t="shared" si="35"/>
        <v/>
      </c>
      <c r="GB75" s="43" t="str">
        <f t="shared" si="35"/>
        <v/>
      </c>
      <c r="GC75" s="43" t="str">
        <f t="shared" si="35"/>
        <v/>
      </c>
      <c r="GD75" s="43" t="str">
        <f t="shared" si="35"/>
        <v/>
      </c>
      <c r="GE75" s="43" t="str">
        <f t="shared" si="36"/>
        <v/>
      </c>
      <c r="GF75" s="43" t="str">
        <f t="shared" si="36"/>
        <v/>
      </c>
      <c r="GG75" s="43" t="str">
        <f t="shared" si="36"/>
        <v/>
      </c>
      <c r="GH75" s="43" t="str">
        <f t="shared" si="36"/>
        <v/>
      </c>
      <c r="GI75" s="43" t="str">
        <f t="shared" si="28"/>
        <v/>
      </c>
      <c r="GJ75" s="43" t="str">
        <f t="shared" si="28"/>
        <v/>
      </c>
      <c r="GK75" s="43" t="str">
        <f t="shared" si="28"/>
        <v/>
      </c>
      <c r="GL75" s="43" t="str">
        <f t="shared" si="28"/>
        <v/>
      </c>
      <c r="GM75" s="43" t="str">
        <f t="shared" si="34"/>
        <v/>
      </c>
      <c r="GN75" s="43" t="str">
        <f t="shared" si="34"/>
        <v/>
      </c>
      <c r="GO75" s="43" t="str">
        <f t="shared" si="34"/>
        <v/>
      </c>
      <c r="GP75" s="43" t="str">
        <f t="shared" si="34"/>
        <v/>
      </c>
      <c r="GQ75" s="43" t="str">
        <f t="shared" si="34"/>
        <v/>
      </c>
      <c r="GR75" s="43" t="str">
        <f t="shared" si="34"/>
        <v/>
      </c>
      <c r="GS75" s="43" t="str">
        <f t="shared" si="34"/>
        <v/>
      </c>
      <c r="GT75" s="43" t="str">
        <f t="shared" si="34"/>
        <v/>
      </c>
      <c r="GU75" s="43" t="str">
        <f t="shared" si="34"/>
        <v/>
      </c>
      <c r="GV75" s="43" t="str">
        <f t="shared" si="21"/>
        <v/>
      </c>
    </row>
    <row r="76" spans="1:204" x14ac:dyDescent="0.3">
      <c r="A76" s="47" t="s">
        <v>196</v>
      </c>
      <c r="B76" s="51"/>
      <c r="C76" s="51"/>
      <c r="D76" s="51"/>
      <c r="E76" s="51"/>
      <c r="F76" s="51"/>
      <c r="G76" s="51"/>
      <c r="H76" s="51"/>
      <c r="I76" s="51"/>
      <c r="J76" s="51"/>
      <c r="K76" s="51"/>
      <c r="L76" s="51"/>
      <c r="M76" s="51"/>
      <c r="N76" s="51"/>
      <c r="O76" s="51"/>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c r="AO76" s="51"/>
      <c r="AP76" s="51"/>
      <c r="AQ76" s="51"/>
      <c r="AR76" s="51"/>
      <c r="AS76" s="51"/>
      <c r="AT76" s="51"/>
      <c r="AU76" s="51"/>
      <c r="AV76" s="51"/>
      <c r="AW76" s="51"/>
      <c r="AX76" s="51"/>
      <c r="AY76" s="51"/>
      <c r="AZ76" s="51"/>
      <c r="BA76" s="51"/>
      <c r="BB76" s="51"/>
      <c r="BC76" s="51"/>
      <c r="BD76" s="51"/>
      <c r="BE76" s="51"/>
      <c r="BF76" s="51"/>
      <c r="BG76" s="51"/>
      <c r="BH76" s="51"/>
      <c r="BI76" s="51"/>
      <c r="BJ76" s="51"/>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c r="CK76" s="51"/>
      <c r="CL76" s="51"/>
      <c r="CM76" s="51"/>
      <c r="CN76" s="51"/>
      <c r="CO76" s="51"/>
      <c r="CP76" s="51"/>
      <c r="CQ76" s="51"/>
      <c r="CR76" s="51"/>
      <c r="CS76" s="51"/>
      <c r="CT76" s="51"/>
      <c r="CU76" s="51"/>
      <c r="CV76" s="51"/>
      <c r="CW76" s="51"/>
      <c r="CY76" s="43" t="str">
        <f t="shared" si="38"/>
        <v/>
      </c>
      <c r="CZ76" s="43"/>
      <c r="DA76" s="43" t="str">
        <f t="shared" si="40"/>
        <v/>
      </c>
      <c r="DB76" s="43" t="str">
        <f t="shared" si="40"/>
        <v/>
      </c>
      <c r="DC76" s="43" t="str">
        <f t="shared" si="39"/>
        <v/>
      </c>
      <c r="DD76" s="43" t="str">
        <f t="shared" si="39"/>
        <v/>
      </c>
      <c r="DE76" s="43" t="str">
        <f t="shared" si="39"/>
        <v/>
      </c>
      <c r="DF76" s="43" t="str">
        <f t="shared" si="39"/>
        <v/>
      </c>
      <c r="DG76" s="43" t="str">
        <f t="shared" si="39"/>
        <v/>
      </c>
      <c r="DH76" s="43" t="str">
        <f t="shared" si="39"/>
        <v/>
      </c>
      <c r="DI76" s="43" t="str">
        <f t="shared" si="39"/>
        <v/>
      </c>
      <c r="DJ76" s="43" t="str">
        <f t="shared" si="39"/>
        <v/>
      </c>
      <c r="DK76" s="43" t="str">
        <f t="shared" si="39"/>
        <v/>
      </c>
      <c r="DL76" s="43" t="str">
        <f t="shared" si="39"/>
        <v/>
      </c>
      <c r="DM76" s="43" t="str">
        <f t="shared" si="39"/>
        <v/>
      </c>
      <c r="DN76" s="43" t="str">
        <f t="shared" si="39"/>
        <v/>
      </c>
      <c r="DO76" s="43" t="str">
        <f t="shared" si="39"/>
        <v/>
      </c>
      <c r="DP76" s="43" t="str">
        <f t="shared" si="39"/>
        <v/>
      </c>
      <c r="DQ76" s="43" t="str">
        <f t="shared" si="32"/>
        <v/>
      </c>
      <c r="DR76" s="43" t="str">
        <f t="shared" si="32"/>
        <v/>
      </c>
      <c r="DS76" s="43" t="str">
        <f t="shared" si="32"/>
        <v/>
      </c>
      <c r="DT76" s="43" t="str">
        <f t="shared" si="32"/>
        <v/>
      </c>
      <c r="DU76" s="43" t="str">
        <f t="shared" si="32"/>
        <v/>
      </c>
      <c r="DV76" s="43" t="str">
        <f t="shared" si="32"/>
        <v/>
      </c>
      <c r="DW76" s="43" t="str">
        <f t="shared" si="32"/>
        <v/>
      </c>
      <c r="DX76" s="43" t="str">
        <f t="shared" si="32"/>
        <v/>
      </c>
      <c r="DY76" s="43" t="str">
        <f t="shared" si="32"/>
        <v/>
      </c>
      <c r="DZ76" s="43" t="str">
        <f t="shared" si="31"/>
        <v/>
      </c>
      <c r="EA76" s="43" t="str">
        <f t="shared" si="31"/>
        <v/>
      </c>
      <c r="EB76" s="43" t="str">
        <f t="shared" si="31"/>
        <v/>
      </c>
      <c r="EC76" s="43" t="str">
        <f t="shared" si="31"/>
        <v/>
      </c>
      <c r="ED76" s="43" t="str">
        <f t="shared" si="31"/>
        <v/>
      </c>
      <c r="EE76" s="43" t="str">
        <f t="shared" si="31"/>
        <v/>
      </c>
      <c r="EF76" s="43" t="str">
        <f t="shared" si="31"/>
        <v/>
      </c>
      <c r="EG76" s="43" t="str">
        <f t="shared" si="31"/>
        <v/>
      </c>
      <c r="EH76" s="43" t="str">
        <f t="shared" si="31"/>
        <v/>
      </c>
      <c r="EI76" s="43" t="str">
        <f t="shared" si="31"/>
        <v/>
      </c>
      <c r="EJ76" s="43" t="str">
        <f t="shared" si="31"/>
        <v/>
      </c>
      <c r="EK76" s="43" t="str">
        <f t="shared" si="31"/>
        <v/>
      </c>
      <c r="EL76" s="43" t="str">
        <f t="shared" si="31"/>
        <v/>
      </c>
      <c r="EM76" s="43" t="str">
        <f t="shared" si="31"/>
        <v/>
      </c>
      <c r="EN76" s="43" t="str">
        <f t="shared" si="31"/>
        <v/>
      </c>
      <c r="EO76" s="43" t="str">
        <f t="shared" si="31"/>
        <v/>
      </c>
      <c r="EP76" s="43" t="str">
        <f t="shared" si="42"/>
        <v/>
      </c>
      <c r="EQ76" s="43" t="str">
        <f t="shared" si="42"/>
        <v/>
      </c>
      <c r="ER76" s="43" t="str">
        <f t="shared" si="41"/>
        <v/>
      </c>
      <c r="ES76" s="43" t="str">
        <f t="shared" si="41"/>
        <v/>
      </c>
      <c r="ET76" s="43" t="str">
        <f t="shared" si="41"/>
        <v/>
      </c>
      <c r="EU76" s="43" t="str">
        <f t="shared" si="41"/>
        <v/>
      </c>
      <c r="EV76" s="43" t="str">
        <f t="shared" si="33"/>
        <v/>
      </c>
      <c r="EW76" s="43" t="str">
        <f t="shared" si="29"/>
        <v/>
      </c>
      <c r="EX76" s="43" t="str">
        <f t="shared" si="29"/>
        <v/>
      </c>
      <c r="EY76" s="43" t="str">
        <f t="shared" si="29"/>
        <v/>
      </c>
      <c r="EZ76" s="43" t="str">
        <f t="shared" si="29"/>
        <v/>
      </c>
      <c r="FA76" s="43" t="str">
        <f t="shared" si="29"/>
        <v/>
      </c>
      <c r="FB76" s="43" t="str">
        <f t="shared" si="29"/>
        <v/>
      </c>
      <c r="FC76" s="43" t="str">
        <f t="shared" si="29"/>
        <v/>
      </c>
      <c r="FD76" s="43" t="str">
        <f t="shared" si="29"/>
        <v/>
      </c>
      <c r="FE76" s="43" t="str">
        <f t="shared" si="29"/>
        <v/>
      </c>
      <c r="FF76" s="43" t="str">
        <f t="shared" si="29"/>
        <v/>
      </c>
      <c r="FG76" s="43" t="str">
        <f t="shared" si="29"/>
        <v/>
      </c>
      <c r="FH76" s="43" t="str">
        <f t="shared" si="29"/>
        <v/>
      </c>
      <c r="FI76" s="43" t="str">
        <f t="shared" si="29"/>
        <v/>
      </c>
      <c r="FJ76" s="43" t="str">
        <f t="shared" si="29"/>
        <v/>
      </c>
      <c r="FK76" s="43" t="str">
        <f t="shared" si="29"/>
        <v/>
      </c>
      <c r="FL76" s="43" t="str">
        <f t="shared" si="29"/>
        <v/>
      </c>
      <c r="FM76" s="43" t="str">
        <f t="shared" si="37"/>
        <v/>
      </c>
      <c r="FN76" s="43" t="str">
        <f t="shared" si="37"/>
        <v/>
      </c>
      <c r="FO76" s="43" t="str">
        <f t="shared" si="35"/>
        <v/>
      </c>
      <c r="FP76" s="43" t="str">
        <f t="shared" si="35"/>
        <v/>
      </c>
      <c r="FQ76" s="43" t="str">
        <f t="shared" si="35"/>
        <v/>
      </c>
      <c r="FR76" s="43" t="str">
        <f t="shared" si="35"/>
        <v/>
      </c>
      <c r="FS76" s="43" t="str">
        <f t="shared" si="35"/>
        <v/>
      </c>
      <c r="FT76" s="43" t="str">
        <f t="shared" si="35"/>
        <v/>
      </c>
      <c r="FU76" s="43" t="str">
        <f t="shared" si="35"/>
        <v/>
      </c>
      <c r="FV76" s="43" t="str">
        <f t="shared" si="35"/>
        <v/>
      </c>
      <c r="FW76" s="43" t="str">
        <f t="shared" si="35"/>
        <v/>
      </c>
      <c r="FX76" s="43" t="str">
        <f t="shared" si="35"/>
        <v/>
      </c>
      <c r="FY76" s="43" t="str">
        <f t="shared" si="35"/>
        <v/>
      </c>
      <c r="FZ76" s="43" t="str">
        <f t="shared" si="35"/>
        <v/>
      </c>
      <c r="GA76" s="43" t="str">
        <f t="shared" si="35"/>
        <v/>
      </c>
      <c r="GB76" s="43" t="str">
        <f t="shared" si="35"/>
        <v/>
      </c>
      <c r="GC76" s="43" t="str">
        <f t="shared" si="35"/>
        <v/>
      </c>
      <c r="GD76" s="43" t="str">
        <f t="shared" si="35"/>
        <v/>
      </c>
      <c r="GE76" s="43" t="str">
        <f t="shared" si="36"/>
        <v/>
      </c>
      <c r="GF76" s="43" t="str">
        <f t="shared" si="36"/>
        <v/>
      </c>
      <c r="GG76" s="43" t="str">
        <f t="shared" si="36"/>
        <v/>
      </c>
      <c r="GH76" s="43" t="str">
        <f t="shared" si="36"/>
        <v/>
      </c>
      <c r="GI76" s="43" t="str">
        <f t="shared" si="28"/>
        <v/>
      </c>
      <c r="GJ76" s="43" t="str">
        <f t="shared" si="28"/>
        <v/>
      </c>
      <c r="GK76" s="43" t="str">
        <f t="shared" si="28"/>
        <v/>
      </c>
      <c r="GL76" s="43" t="str">
        <f t="shared" si="28"/>
        <v/>
      </c>
      <c r="GM76" s="43" t="str">
        <f t="shared" si="34"/>
        <v/>
      </c>
      <c r="GN76" s="43" t="str">
        <f t="shared" si="34"/>
        <v/>
      </c>
      <c r="GO76" s="43" t="str">
        <f t="shared" si="34"/>
        <v/>
      </c>
      <c r="GP76" s="43" t="str">
        <f t="shared" si="34"/>
        <v/>
      </c>
      <c r="GQ76" s="43" t="str">
        <f t="shared" si="34"/>
        <v/>
      </c>
      <c r="GR76" s="43" t="str">
        <f t="shared" si="34"/>
        <v/>
      </c>
      <c r="GS76" s="43" t="str">
        <f t="shared" si="34"/>
        <v/>
      </c>
      <c r="GT76" s="43" t="str">
        <f t="shared" si="34"/>
        <v/>
      </c>
      <c r="GU76" s="43" t="str">
        <f t="shared" si="34"/>
        <v/>
      </c>
      <c r="GV76" s="43" t="str">
        <f t="shared" si="21"/>
        <v/>
      </c>
    </row>
    <row r="77" spans="1:204" x14ac:dyDescent="0.3">
      <c r="A77" s="47" t="s">
        <v>197</v>
      </c>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51"/>
      <c r="AV77" s="51"/>
      <c r="AW77" s="51"/>
      <c r="AX77" s="51"/>
      <c r="AY77" s="51"/>
      <c r="AZ77" s="51"/>
      <c r="BA77" s="51"/>
      <c r="BB77" s="51"/>
      <c r="BC77" s="51"/>
      <c r="BD77" s="51"/>
      <c r="BE77" s="51"/>
      <c r="BF77" s="51"/>
      <c r="BG77" s="51"/>
      <c r="BH77" s="51"/>
      <c r="BI77" s="51"/>
      <c r="BJ77" s="51"/>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c r="CK77" s="51"/>
      <c r="CL77" s="51"/>
      <c r="CM77" s="51"/>
      <c r="CN77" s="51"/>
      <c r="CO77" s="51"/>
      <c r="CP77" s="51"/>
      <c r="CQ77" s="51"/>
      <c r="CR77" s="51"/>
      <c r="CS77" s="51"/>
      <c r="CT77" s="51"/>
      <c r="CU77" s="51"/>
      <c r="CV77" s="51"/>
      <c r="CW77" s="51"/>
      <c r="CY77" s="43" t="str">
        <f t="shared" si="38"/>
        <v/>
      </c>
      <c r="CZ77" s="43"/>
      <c r="DA77" s="43" t="str">
        <f t="shared" si="40"/>
        <v/>
      </c>
      <c r="DB77" s="43" t="str">
        <f t="shared" si="40"/>
        <v/>
      </c>
      <c r="DC77" s="43" t="str">
        <f t="shared" si="39"/>
        <v/>
      </c>
      <c r="DD77" s="43" t="str">
        <f t="shared" si="39"/>
        <v/>
      </c>
      <c r="DE77" s="43" t="str">
        <f t="shared" si="39"/>
        <v/>
      </c>
      <c r="DF77" s="43" t="str">
        <f t="shared" si="39"/>
        <v/>
      </c>
      <c r="DG77" s="43" t="str">
        <f t="shared" si="39"/>
        <v/>
      </c>
      <c r="DH77" s="43" t="str">
        <f t="shared" si="39"/>
        <v/>
      </c>
      <c r="DI77" s="43" t="str">
        <f t="shared" si="39"/>
        <v/>
      </c>
      <c r="DJ77" s="43" t="str">
        <f t="shared" si="39"/>
        <v/>
      </c>
      <c r="DK77" s="43" t="str">
        <f t="shared" si="39"/>
        <v/>
      </c>
      <c r="DL77" s="43" t="str">
        <f t="shared" si="39"/>
        <v/>
      </c>
      <c r="DM77" s="43" t="str">
        <f t="shared" si="39"/>
        <v/>
      </c>
      <c r="DN77" s="43" t="str">
        <f t="shared" si="39"/>
        <v/>
      </c>
      <c r="DO77" s="43" t="str">
        <f t="shared" si="39"/>
        <v/>
      </c>
      <c r="DP77" s="43" t="str">
        <f t="shared" si="39"/>
        <v/>
      </c>
      <c r="DQ77" s="43" t="str">
        <f t="shared" si="32"/>
        <v/>
      </c>
      <c r="DR77" s="43" t="str">
        <f t="shared" si="32"/>
        <v/>
      </c>
      <c r="DS77" s="43" t="str">
        <f t="shared" si="32"/>
        <v/>
      </c>
      <c r="DT77" s="43" t="str">
        <f t="shared" si="32"/>
        <v/>
      </c>
      <c r="DU77" s="43" t="str">
        <f t="shared" si="32"/>
        <v/>
      </c>
      <c r="DV77" s="43" t="str">
        <f t="shared" si="32"/>
        <v/>
      </c>
      <c r="DW77" s="43" t="str">
        <f t="shared" si="32"/>
        <v/>
      </c>
      <c r="DX77" s="43" t="str">
        <f t="shared" si="32"/>
        <v/>
      </c>
      <c r="DY77" s="43" t="str">
        <f t="shared" si="32"/>
        <v/>
      </c>
      <c r="DZ77" s="43" t="str">
        <f t="shared" si="31"/>
        <v/>
      </c>
      <c r="EA77" s="43" t="str">
        <f t="shared" si="31"/>
        <v/>
      </c>
      <c r="EB77" s="43" t="str">
        <f t="shared" si="31"/>
        <v/>
      </c>
      <c r="EC77" s="43" t="str">
        <f t="shared" si="31"/>
        <v/>
      </c>
      <c r="ED77" s="43" t="str">
        <f t="shared" si="31"/>
        <v/>
      </c>
      <c r="EE77" s="43" t="str">
        <f t="shared" si="31"/>
        <v/>
      </c>
      <c r="EF77" s="43" t="str">
        <f t="shared" si="31"/>
        <v/>
      </c>
      <c r="EG77" s="43" t="str">
        <f t="shared" si="31"/>
        <v/>
      </c>
      <c r="EH77" s="43" t="str">
        <f t="shared" si="31"/>
        <v/>
      </c>
      <c r="EI77" s="43" t="str">
        <f t="shared" si="31"/>
        <v/>
      </c>
      <c r="EJ77" s="43" t="str">
        <f t="shared" si="31"/>
        <v/>
      </c>
      <c r="EK77" s="43" t="str">
        <f t="shared" si="31"/>
        <v/>
      </c>
      <c r="EL77" s="43" t="str">
        <f t="shared" si="31"/>
        <v/>
      </c>
      <c r="EM77" s="43" t="str">
        <f t="shared" si="31"/>
        <v/>
      </c>
      <c r="EN77" s="43" t="str">
        <f t="shared" si="31"/>
        <v/>
      </c>
      <c r="EO77" s="43" t="str">
        <f t="shared" si="31"/>
        <v/>
      </c>
      <c r="EP77" s="43" t="str">
        <f t="shared" si="42"/>
        <v/>
      </c>
      <c r="EQ77" s="43" t="str">
        <f t="shared" si="42"/>
        <v/>
      </c>
      <c r="ER77" s="43" t="str">
        <f t="shared" si="41"/>
        <v/>
      </c>
      <c r="ES77" s="43" t="str">
        <f t="shared" si="41"/>
        <v/>
      </c>
      <c r="ET77" s="43" t="str">
        <f t="shared" si="41"/>
        <v/>
      </c>
      <c r="EU77" s="43" t="str">
        <f t="shared" si="41"/>
        <v/>
      </c>
      <c r="EV77" s="43" t="str">
        <f t="shared" si="33"/>
        <v/>
      </c>
      <c r="EW77" s="43" t="str">
        <f t="shared" si="29"/>
        <v/>
      </c>
      <c r="EX77" s="43" t="str">
        <f t="shared" si="29"/>
        <v/>
      </c>
      <c r="EY77" s="43" t="str">
        <f t="shared" si="29"/>
        <v/>
      </c>
      <c r="EZ77" s="43" t="str">
        <f t="shared" si="29"/>
        <v/>
      </c>
      <c r="FA77" s="43" t="str">
        <f t="shared" si="29"/>
        <v/>
      </c>
      <c r="FB77" s="43" t="str">
        <f t="shared" si="29"/>
        <v/>
      </c>
      <c r="FC77" s="43" t="str">
        <f t="shared" si="29"/>
        <v/>
      </c>
      <c r="FD77" s="43" t="str">
        <f t="shared" si="29"/>
        <v/>
      </c>
      <c r="FE77" s="43" t="str">
        <f t="shared" si="29"/>
        <v/>
      </c>
      <c r="FF77" s="43" t="str">
        <f t="shared" si="29"/>
        <v/>
      </c>
      <c r="FG77" s="43" t="str">
        <f t="shared" si="29"/>
        <v/>
      </c>
      <c r="FH77" s="43" t="str">
        <f t="shared" si="29"/>
        <v/>
      </c>
      <c r="FI77" s="43" t="str">
        <f t="shared" si="29"/>
        <v/>
      </c>
      <c r="FJ77" s="43" t="str">
        <f t="shared" si="29"/>
        <v/>
      </c>
      <c r="FK77" s="43" t="str">
        <f t="shared" si="29"/>
        <v/>
      </c>
      <c r="FL77" s="43" t="str">
        <f t="shared" ref="FL77:FP140" si="43">IF(OR($CY77="",BM77=""),"",$CY77-BM77)</f>
        <v/>
      </c>
      <c r="FM77" s="43" t="str">
        <f t="shared" si="37"/>
        <v/>
      </c>
      <c r="FN77" s="43" t="str">
        <f t="shared" si="37"/>
        <v/>
      </c>
      <c r="FO77" s="43" t="str">
        <f t="shared" si="35"/>
        <v/>
      </c>
      <c r="FP77" s="43" t="str">
        <f t="shared" si="35"/>
        <v/>
      </c>
      <c r="FQ77" s="43" t="str">
        <f t="shared" si="35"/>
        <v/>
      </c>
      <c r="FR77" s="43" t="str">
        <f t="shared" si="35"/>
        <v/>
      </c>
      <c r="FS77" s="43" t="str">
        <f t="shared" si="35"/>
        <v/>
      </c>
      <c r="FT77" s="43" t="str">
        <f t="shared" si="35"/>
        <v/>
      </c>
      <c r="FU77" s="43" t="str">
        <f t="shared" si="35"/>
        <v/>
      </c>
      <c r="FV77" s="43" t="str">
        <f t="shared" si="35"/>
        <v/>
      </c>
      <c r="FW77" s="43" t="str">
        <f t="shared" si="35"/>
        <v/>
      </c>
      <c r="FX77" s="43" t="str">
        <f t="shared" si="35"/>
        <v/>
      </c>
      <c r="FY77" s="43" t="str">
        <f t="shared" si="35"/>
        <v/>
      </c>
      <c r="FZ77" s="43" t="str">
        <f t="shared" si="35"/>
        <v/>
      </c>
      <c r="GA77" s="43" t="str">
        <f t="shared" si="35"/>
        <v/>
      </c>
      <c r="GB77" s="43" t="str">
        <f t="shared" si="35"/>
        <v/>
      </c>
      <c r="GC77" s="43" t="str">
        <f t="shared" si="35"/>
        <v/>
      </c>
      <c r="GD77" s="43" t="str">
        <f t="shared" si="35"/>
        <v/>
      </c>
      <c r="GE77" s="43" t="str">
        <f t="shared" si="36"/>
        <v/>
      </c>
      <c r="GF77" s="43" t="str">
        <f t="shared" si="36"/>
        <v/>
      </c>
      <c r="GG77" s="43" t="str">
        <f t="shared" si="36"/>
        <v/>
      </c>
      <c r="GH77" s="43" t="str">
        <f t="shared" si="36"/>
        <v/>
      </c>
      <c r="GI77" s="43" t="str">
        <f t="shared" si="28"/>
        <v/>
      </c>
      <c r="GJ77" s="43" t="str">
        <f t="shared" si="28"/>
        <v/>
      </c>
      <c r="GK77" s="43" t="str">
        <f t="shared" si="28"/>
        <v/>
      </c>
      <c r="GL77" s="43" t="str">
        <f t="shared" si="28"/>
        <v/>
      </c>
      <c r="GM77" s="43" t="str">
        <f t="shared" si="34"/>
        <v/>
      </c>
      <c r="GN77" s="43" t="str">
        <f t="shared" si="34"/>
        <v/>
      </c>
      <c r="GO77" s="43" t="str">
        <f t="shared" si="34"/>
        <v/>
      </c>
      <c r="GP77" s="43" t="str">
        <f t="shared" si="34"/>
        <v/>
      </c>
      <c r="GQ77" s="43" t="str">
        <f t="shared" si="34"/>
        <v/>
      </c>
      <c r="GR77" s="43" t="str">
        <f t="shared" si="34"/>
        <v/>
      </c>
      <c r="GS77" s="43" t="str">
        <f t="shared" si="34"/>
        <v/>
      </c>
      <c r="GT77" s="43" t="str">
        <f t="shared" si="34"/>
        <v/>
      </c>
      <c r="GU77" s="43" t="str">
        <f t="shared" si="34"/>
        <v/>
      </c>
      <c r="GV77" s="43" t="str">
        <f t="shared" si="21"/>
        <v/>
      </c>
    </row>
    <row r="78" spans="1:204" x14ac:dyDescent="0.3">
      <c r="A78" s="47" t="s">
        <v>198</v>
      </c>
      <c r="B78" s="51"/>
      <c r="C78" s="51"/>
      <c r="D78" s="51"/>
      <c r="E78" s="51"/>
      <c r="F78" s="51"/>
      <c r="G78" s="51"/>
      <c r="H78" s="51"/>
      <c r="I78" s="51"/>
      <c r="J78" s="51"/>
      <c r="K78" s="51"/>
      <c r="L78" s="51"/>
      <c r="M78" s="51"/>
      <c r="N78" s="51"/>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Y78" s="43" t="str">
        <f t="shared" si="38"/>
        <v/>
      </c>
      <c r="CZ78" s="43"/>
      <c r="DA78" s="43" t="str">
        <f t="shared" si="40"/>
        <v/>
      </c>
      <c r="DB78" s="43" t="str">
        <f t="shared" si="40"/>
        <v/>
      </c>
      <c r="DC78" s="43" t="str">
        <f t="shared" si="39"/>
        <v/>
      </c>
      <c r="DD78" s="43" t="str">
        <f t="shared" si="39"/>
        <v/>
      </c>
      <c r="DE78" s="43" t="str">
        <f t="shared" si="39"/>
        <v/>
      </c>
      <c r="DF78" s="43" t="str">
        <f t="shared" si="39"/>
        <v/>
      </c>
      <c r="DG78" s="43" t="str">
        <f t="shared" si="39"/>
        <v/>
      </c>
      <c r="DH78" s="43" t="str">
        <f t="shared" si="39"/>
        <v/>
      </c>
      <c r="DI78" s="43" t="str">
        <f t="shared" si="39"/>
        <v/>
      </c>
      <c r="DJ78" s="43" t="str">
        <f t="shared" si="39"/>
        <v/>
      </c>
      <c r="DK78" s="43" t="str">
        <f t="shared" si="39"/>
        <v/>
      </c>
      <c r="DL78" s="43" t="str">
        <f t="shared" si="39"/>
        <v/>
      </c>
      <c r="DM78" s="43" t="str">
        <f t="shared" si="39"/>
        <v/>
      </c>
      <c r="DN78" s="43" t="str">
        <f t="shared" si="39"/>
        <v/>
      </c>
      <c r="DO78" s="43" t="str">
        <f t="shared" si="39"/>
        <v/>
      </c>
      <c r="DP78" s="43" t="str">
        <f t="shared" si="39"/>
        <v/>
      </c>
      <c r="DQ78" s="43" t="str">
        <f t="shared" si="32"/>
        <v/>
      </c>
      <c r="DR78" s="43" t="str">
        <f t="shared" si="32"/>
        <v/>
      </c>
      <c r="DS78" s="43" t="str">
        <f t="shared" si="32"/>
        <v/>
      </c>
      <c r="DT78" s="43" t="str">
        <f t="shared" si="32"/>
        <v/>
      </c>
      <c r="DU78" s="43" t="str">
        <f t="shared" si="32"/>
        <v/>
      </c>
      <c r="DV78" s="43" t="str">
        <f t="shared" si="32"/>
        <v/>
      </c>
      <c r="DW78" s="43" t="str">
        <f t="shared" si="32"/>
        <v/>
      </c>
      <c r="DX78" s="43" t="str">
        <f t="shared" si="32"/>
        <v/>
      </c>
      <c r="DY78" s="43" t="str">
        <f t="shared" si="32"/>
        <v/>
      </c>
      <c r="DZ78" s="43" t="str">
        <f t="shared" si="31"/>
        <v/>
      </c>
      <c r="EA78" s="43" t="str">
        <f t="shared" si="31"/>
        <v/>
      </c>
      <c r="EB78" s="43" t="str">
        <f t="shared" si="31"/>
        <v/>
      </c>
      <c r="EC78" s="43" t="str">
        <f t="shared" si="31"/>
        <v/>
      </c>
      <c r="ED78" s="43" t="str">
        <f t="shared" si="31"/>
        <v/>
      </c>
      <c r="EE78" s="43" t="str">
        <f t="shared" si="31"/>
        <v/>
      </c>
      <c r="EF78" s="43" t="str">
        <f t="shared" si="31"/>
        <v/>
      </c>
      <c r="EG78" s="43" t="str">
        <f t="shared" si="31"/>
        <v/>
      </c>
      <c r="EH78" s="43" t="str">
        <f t="shared" si="31"/>
        <v/>
      </c>
      <c r="EI78" s="43" t="str">
        <f t="shared" si="31"/>
        <v/>
      </c>
      <c r="EJ78" s="43" t="str">
        <f t="shared" si="31"/>
        <v/>
      </c>
      <c r="EK78" s="43" t="str">
        <f t="shared" si="31"/>
        <v/>
      </c>
      <c r="EL78" s="43" t="str">
        <f t="shared" si="31"/>
        <v/>
      </c>
      <c r="EM78" s="43" t="str">
        <f t="shared" si="31"/>
        <v/>
      </c>
      <c r="EN78" s="43" t="str">
        <f t="shared" si="31"/>
        <v/>
      </c>
      <c r="EO78" s="43" t="str">
        <f t="shared" si="31"/>
        <v/>
      </c>
      <c r="EP78" s="43" t="str">
        <f t="shared" si="42"/>
        <v/>
      </c>
      <c r="EQ78" s="43" t="str">
        <f t="shared" si="42"/>
        <v/>
      </c>
      <c r="ER78" s="43" t="str">
        <f t="shared" si="41"/>
        <v/>
      </c>
      <c r="ES78" s="43" t="str">
        <f t="shared" si="41"/>
        <v/>
      </c>
      <c r="ET78" s="43" t="str">
        <f t="shared" si="41"/>
        <v/>
      </c>
      <c r="EU78" s="43" t="str">
        <f t="shared" si="41"/>
        <v/>
      </c>
      <c r="EV78" s="43" t="str">
        <f t="shared" si="33"/>
        <v/>
      </c>
      <c r="EW78" s="43" t="str">
        <f t="shared" si="33"/>
        <v/>
      </c>
      <c r="EX78" s="43" t="str">
        <f t="shared" si="33"/>
        <v/>
      </c>
      <c r="EY78" s="43" t="str">
        <f t="shared" si="33"/>
        <v/>
      </c>
      <c r="EZ78" s="43" t="str">
        <f t="shared" si="33"/>
        <v/>
      </c>
      <c r="FA78" s="43" t="str">
        <f t="shared" si="33"/>
        <v/>
      </c>
      <c r="FB78" s="43" t="str">
        <f t="shared" si="33"/>
        <v/>
      </c>
      <c r="FC78" s="43" t="str">
        <f t="shared" si="33"/>
        <v/>
      </c>
      <c r="FD78" s="43" t="str">
        <f t="shared" si="33"/>
        <v/>
      </c>
      <c r="FE78" s="43" t="str">
        <f t="shared" si="33"/>
        <v/>
      </c>
      <c r="FF78" s="43" t="str">
        <f t="shared" si="33"/>
        <v/>
      </c>
      <c r="FG78" s="43" t="str">
        <f t="shared" si="33"/>
        <v/>
      </c>
      <c r="FH78" s="43" t="str">
        <f t="shared" si="33"/>
        <v/>
      </c>
      <c r="FI78" s="43" t="str">
        <f t="shared" si="33"/>
        <v/>
      </c>
      <c r="FJ78" s="43" t="str">
        <f t="shared" si="33"/>
        <v/>
      </c>
      <c r="FK78" s="43" t="str">
        <f t="shared" si="33"/>
        <v/>
      </c>
      <c r="FL78" s="43" t="str">
        <f t="shared" si="43"/>
        <v/>
      </c>
      <c r="FM78" s="43" t="str">
        <f t="shared" si="37"/>
        <v/>
      </c>
      <c r="FN78" s="43" t="str">
        <f t="shared" si="37"/>
        <v/>
      </c>
      <c r="FO78" s="43" t="str">
        <f t="shared" si="35"/>
        <v/>
      </c>
      <c r="FP78" s="43" t="str">
        <f t="shared" si="35"/>
        <v/>
      </c>
      <c r="FQ78" s="43" t="str">
        <f t="shared" si="35"/>
        <v/>
      </c>
      <c r="FR78" s="43" t="str">
        <f t="shared" si="35"/>
        <v/>
      </c>
      <c r="FS78" s="43" t="str">
        <f t="shared" si="35"/>
        <v/>
      </c>
      <c r="FT78" s="43" t="str">
        <f t="shared" si="35"/>
        <v/>
      </c>
      <c r="FU78" s="43" t="str">
        <f t="shared" si="35"/>
        <v/>
      </c>
      <c r="FV78" s="43" t="str">
        <f t="shared" si="35"/>
        <v/>
      </c>
      <c r="FW78" s="43" t="str">
        <f t="shared" si="35"/>
        <v/>
      </c>
      <c r="FX78" s="43" t="str">
        <f t="shared" si="35"/>
        <v/>
      </c>
      <c r="FY78" s="43" t="str">
        <f t="shared" si="35"/>
        <v/>
      </c>
      <c r="FZ78" s="43" t="str">
        <f t="shared" si="35"/>
        <v/>
      </c>
      <c r="GA78" s="43" t="str">
        <f t="shared" si="35"/>
        <v/>
      </c>
      <c r="GB78" s="43" t="str">
        <f t="shared" si="35"/>
        <v/>
      </c>
      <c r="GC78" s="43" t="str">
        <f t="shared" si="35"/>
        <v/>
      </c>
      <c r="GD78" s="43" t="str">
        <f t="shared" si="35"/>
        <v/>
      </c>
      <c r="GE78" s="43" t="str">
        <f t="shared" si="36"/>
        <v/>
      </c>
      <c r="GF78" s="43" t="str">
        <f t="shared" si="36"/>
        <v/>
      </c>
      <c r="GG78" s="43" t="str">
        <f t="shared" si="36"/>
        <v/>
      </c>
      <c r="GH78" s="43" t="str">
        <f t="shared" si="36"/>
        <v/>
      </c>
      <c r="GI78" s="43" t="str">
        <f t="shared" si="28"/>
        <v/>
      </c>
      <c r="GJ78" s="43" t="str">
        <f t="shared" si="28"/>
        <v/>
      </c>
      <c r="GK78" s="43" t="str">
        <f t="shared" si="28"/>
        <v/>
      </c>
      <c r="GL78" s="43" t="str">
        <f t="shared" si="28"/>
        <v/>
      </c>
      <c r="GM78" s="43" t="str">
        <f t="shared" si="34"/>
        <v/>
      </c>
      <c r="GN78" s="43" t="str">
        <f t="shared" si="34"/>
        <v/>
      </c>
      <c r="GO78" s="43" t="str">
        <f t="shared" si="34"/>
        <v/>
      </c>
      <c r="GP78" s="43" t="str">
        <f t="shared" si="34"/>
        <v/>
      </c>
      <c r="GQ78" s="43" t="str">
        <f t="shared" si="34"/>
        <v/>
      </c>
      <c r="GR78" s="43" t="str">
        <f t="shared" si="34"/>
        <v/>
      </c>
      <c r="GS78" s="43" t="str">
        <f t="shared" si="34"/>
        <v/>
      </c>
      <c r="GT78" s="43" t="str">
        <f t="shared" si="34"/>
        <v/>
      </c>
      <c r="GU78" s="43" t="str">
        <f t="shared" si="34"/>
        <v/>
      </c>
      <c r="GV78" s="43" t="str">
        <f t="shared" si="21"/>
        <v/>
      </c>
    </row>
    <row r="79" spans="1:204" x14ac:dyDescent="0.3">
      <c r="A79" s="47" t="s">
        <v>199</v>
      </c>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c r="AQ79" s="51"/>
      <c r="AR79" s="51"/>
      <c r="AS79" s="51"/>
      <c r="AT79" s="51"/>
      <c r="AU79" s="51"/>
      <c r="AV79" s="51"/>
      <c r="AW79" s="51"/>
      <c r="AX79" s="51"/>
      <c r="AY79" s="51"/>
      <c r="AZ79" s="51"/>
      <c r="BA79" s="51"/>
      <c r="BB79" s="51"/>
      <c r="BC79" s="51"/>
      <c r="BD79" s="51"/>
      <c r="BE79" s="51"/>
      <c r="BF79" s="51"/>
      <c r="BG79" s="51"/>
      <c r="BH79" s="51"/>
      <c r="BI79" s="51"/>
      <c r="BJ79" s="51"/>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c r="CI79" s="51"/>
      <c r="CJ79" s="51"/>
      <c r="CK79" s="51"/>
      <c r="CL79" s="51"/>
      <c r="CM79" s="51"/>
      <c r="CN79" s="51"/>
      <c r="CO79" s="51"/>
      <c r="CP79" s="51"/>
      <c r="CQ79" s="51"/>
      <c r="CR79" s="51"/>
      <c r="CS79" s="51"/>
      <c r="CT79" s="51"/>
      <c r="CU79" s="51"/>
      <c r="CV79" s="51"/>
      <c r="CW79" s="51"/>
      <c r="CY79" s="43" t="str">
        <f t="shared" si="38"/>
        <v/>
      </c>
      <c r="CZ79" s="43"/>
      <c r="DA79" s="43" t="str">
        <f t="shared" si="40"/>
        <v/>
      </c>
      <c r="DB79" s="43" t="str">
        <f t="shared" si="40"/>
        <v/>
      </c>
      <c r="DC79" s="43" t="str">
        <f t="shared" si="39"/>
        <v/>
      </c>
      <c r="DD79" s="43" t="str">
        <f t="shared" si="39"/>
        <v/>
      </c>
      <c r="DE79" s="43" t="str">
        <f t="shared" si="39"/>
        <v/>
      </c>
      <c r="DF79" s="43" t="str">
        <f t="shared" si="39"/>
        <v/>
      </c>
      <c r="DG79" s="43" t="str">
        <f t="shared" si="39"/>
        <v/>
      </c>
      <c r="DH79" s="43" t="str">
        <f t="shared" si="39"/>
        <v/>
      </c>
      <c r="DI79" s="43" t="str">
        <f t="shared" si="39"/>
        <v/>
      </c>
      <c r="DJ79" s="43" t="str">
        <f t="shared" si="39"/>
        <v/>
      </c>
      <c r="DK79" s="43" t="str">
        <f t="shared" si="39"/>
        <v/>
      </c>
      <c r="DL79" s="43" t="str">
        <f t="shared" si="39"/>
        <v/>
      </c>
      <c r="DM79" s="43" t="str">
        <f t="shared" si="39"/>
        <v/>
      </c>
      <c r="DN79" s="43" t="str">
        <f t="shared" si="39"/>
        <v/>
      </c>
      <c r="DO79" s="43" t="str">
        <f t="shared" si="39"/>
        <v/>
      </c>
      <c r="DP79" s="43" t="str">
        <f t="shared" si="39"/>
        <v/>
      </c>
      <c r="DQ79" s="43" t="str">
        <f t="shared" si="32"/>
        <v/>
      </c>
      <c r="DR79" s="43" t="str">
        <f t="shared" si="32"/>
        <v/>
      </c>
      <c r="DS79" s="43" t="str">
        <f t="shared" si="32"/>
        <v/>
      </c>
      <c r="DT79" s="43" t="str">
        <f t="shared" si="32"/>
        <v/>
      </c>
      <c r="DU79" s="43" t="str">
        <f t="shared" si="32"/>
        <v/>
      </c>
      <c r="DV79" s="43" t="str">
        <f t="shared" si="32"/>
        <v/>
      </c>
      <c r="DW79" s="43" t="str">
        <f t="shared" si="32"/>
        <v/>
      </c>
      <c r="DX79" s="43" t="str">
        <f t="shared" si="32"/>
        <v/>
      </c>
      <c r="DY79" s="43" t="str">
        <f t="shared" si="32"/>
        <v/>
      </c>
      <c r="DZ79" s="43" t="str">
        <f t="shared" si="31"/>
        <v/>
      </c>
      <c r="EA79" s="43" t="str">
        <f t="shared" si="31"/>
        <v/>
      </c>
      <c r="EB79" s="43" t="str">
        <f t="shared" si="31"/>
        <v/>
      </c>
      <c r="EC79" s="43" t="str">
        <f t="shared" si="31"/>
        <v/>
      </c>
      <c r="ED79" s="43" t="str">
        <f t="shared" si="31"/>
        <v/>
      </c>
      <c r="EE79" s="43" t="str">
        <f t="shared" si="31"/>
        <v/>
      </c>
      <c r="EF79" s="43" t="str">
        <f t="shared" si="31"/>
        <v/>
      </c>
      <c r="EG79" s="43" t="str">
        <f t="shared" si="31"/>
        <v/>
      </c>
      <c r="EH79" s="43" t="str">
        <f t="shared" si="31"/>
        <v/>
      </c>
      <c r="EI79" s="43" t="str">
        <f t="shared" si="31"/>
        <v/>
      </c>
      <c r="EJ79" s="43" t="str">
        <f t="shared" si="31"/>
        <v/>
      </c>
      <c r="EK79" s="43" t="str">
        <f t="shared" si="31"/>
        <v/>
      </c>
      <c r="EL79" s="43" t="str">
        <f t="shared" si="31"/>
        <v/>
      </c>
      <c r="EM79" s="43" t="str">
        <f t="shared" si="31"/>
        <v/>
      </c>
      <c r="EN79" s="43" t="str">
        <f t="shared" si="31"/>
        <v/>
      </c>
      <c r="EO79" s="43" t="str">
        <f t="shared" si="31"/>
        <v/>
      </c>
      <c r="EP79" s="43" t="str">
        <f t="shared" si="42"/>
        <v/>
      </c>
      <c r="EQ79" s="43" t="str">
        <f t="shared" si="42"/>
        <v/>
      </c>
      <c r="ER79" s="43" t="str">
        <f t="shared" si="41"/>
        <v/>
      </c>
      <c r="ES79" s="43" t="str">
        <f t="shared" si="41"/>
        <v/>
      </c>
      <c r="ET79" s="43" t="str">
        <f t="shared" si="41"/>
        <v/>
      </c>
      <c r="EU79" s="43" t="str">
        <f t="shared" si="41"/>
        <v/>
      </c>
      <c r="EV79" s="43" t="str">
        <f t="shared" si="33"/>
        <v/>
      </c>
      <c r="EW79" s="43" t="str">
        <f t="shared" si="33"/>
        <v/>
      </c>
      <c r="EX79" s="43" t="str">
        <f t="shared" si="33"/>
        <v/>
      </c>
      <c r="EY79" s="43" t="str">
        <f t="shared" si="33"/>
        <v/>
      </c>
      <c r="EZ79" s="43" t="str">
        <f t="shared" si="33"/>
        <v/>
      </c>
      <c r="FA79" s="43" t="str">
        <f t="shared" si="33"/>
        <v/>
      </c>
      <c r="FB79" s="43" t="str">
        <f t="shared" si="33"/>
        <v/>
      </c>
      <c r="FC79" s="43" t="str">
        <f t="shared" si="33"/>
        <v/>
      </c>
      <c r="FD79" s="43" t="str">
        <f t="shared" si="33"/>
        <v/>
      </c>
      <c r="FE79" s="43" t="str">
        <f t="shared" si="33"/>
        <v/>
      </c>
      <c r="FF79" s="43" t="str">
        <f t="shared" si="33"/>
        <v/>
      </c>
      <c r="FG79" s="43" t="str">
        <f t="shared" si="33"/>
        <v/>
      </c>
      <c r="FH79" s="43" t="str">
        <f t="shared" si="33"/>
        <v/>
      </c>
      <c r="FI79" s="43" t="str">
        <f t="shared" si="33"/>
        <v/>
      </c>
      <c r="FJ79" s="43" t="str">
        <f t="shared" si="33"/>
        <v/>
      </c>
      <c r="FK79" s="43" t="str">
        <f t="shared" si="33"/>
        <v/>
      </c>
      <c r="FL79" s="43" t="str">
        <f t="shared" si="43"/>
        <v/>
      </c>
      <c r="FM79" s="43" t="str">
        <f t="shared" si="37"/>
        <v/>
      </c>
      <c r="FN79" s="43" t="str">
        <f t="shared" si="37"/>
        <v/>
      </c>
      <c r="FO79" s="43" t="str">
        <f t="shared" si="35"/>
        <v/>
      </c>
      <c r="FP79" s="43" t="str">
        <f t="shared" si="35"/>
        <v/>
      </c>
      <c r="FQ79" s="43" t="str">
        <f t="shared" si="35"/>
        <v/>
      </c>
      <c r="FR79" s="43" t="str">
        <f t="shared" si="35"/>
        <v/>
      </c>
      <c r="FS79" s="43" t="str">
        <f t="shared" si="35"/>
        <v/>
      </c>
      <c r="FT79" s="43" t="str">
        <f t="shared" si="35"/>
        <v/>
      </c>
      <c r="FU79" s="43" t="str">
        <f t="shared" si="35"/>
        <v/>
      </c>
      <c r="FV79" s="43" t="str">
        <f t="shared" si="35"/>
        <v/>
      </c>
      <c r="FW79" s="43" t="str">
        <f t="shared" si="35"/>
        <v/>
      </c>
      <c r="FX79" s="43" t="str">
        <f t="shared" si="35"/>
        <v/>
      </c>
      <c r="FY79" s="43" t="str">
        <f t="shared" si="35"/>
        <v/>
      </c>
      <c r="FZ79" s="43" t="str">
        <f t="shared" si="35"/>
        <v/>
      </c>
      <c r="GA79" s="43" t="str">
        <f t="shared" si="35"/>
        <v/>
      </c>
      <c r="GB79" s="43" t="str">
        <f t="shared" si="35"/>
        <v/>
      </c>
      <c r="GC79" s="43" t="str">
        <f t="shared" si="35"/>
        <v/>
      </c>
      <c r="GD79" s="43" t="str">
        <f t="shared" si="35"/>
        <v/>
      </c>
      <c r="GE79" s="43" t="str">
        <f t="shared" si="36"/>
        <v/>
      </c>
      <c r="GF79" s="43" t="str">
        <f t="shared" si="36"/>
        <v/>
      </c>
      <c r="GG79" s="43" t="str">
        <f t="shared" si="36"/>
        <v/>
      </c>
      <c r="GH79" s="43" t="str">
        <f t="shared" si="36"/>
        <v/>
      </c>
      <c r="GI79" s="43" t="str">
        <f t="shared" si="28"/>
        <v/>
      </c>
      <c r="GJ79" s="43" t="str">
        <f t="shared" si="28"/>
        <v/>
      </c>
      <c r="GK79" s="43" t="str">
        <f t="shared" si="28"/>
        <v/>
      </c>
      <c r="GL79" s="43" t="str">
        <f t="shared" si="28"/>
        <v/>
      </c>
      <c r="GM79" s="43" t="str">
        <f t="shared" si="34"/>
        <v/>
      </c>
      <c r="GN79" s="43" t="str">
        <f t="shared" si="34"/>
        <v/>
      </c>
      <c r="GO79" s="43" t="str">
        <f t="shared" si="34"/>
        <v/>
      </c>
      <c r="GP79" s="43" t="str">
        <f t="shared" si="34"/>
        <v/>
      </c>
      <c r="GQ79" s="43" t="str">
        <f t="shared" si="34"/>
        <v/>
      </c>
      <c r="GR79" s="43" t="str">
        <f t="shared" si="34"/>
        <v/>
      </c>
      <c r="GS79" s="43" t="str">
        <f t="shared" si="34"/>
        <v/>
      </c>
      <c r="GT79" s="43" t="str">
        <f t="shared" si="34"/>
        <v/>
      </c>
      <c r="GU79" s="43" t="str">
        <f t="shared" si="34"/>
        <v/>
      </c>
      <c r="GV79" s="43" t="str">
        <f t="shared" si="21"/>
        <v/>
      </c>
    </row>
    <row r="80" spans="1:204" x14ac:dyDescent="0.3">
      <c r="A80" s="47" t="s">
        <v>200</v>
      </c>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c r="AQ80" s="51"/>
      <c r="AR80" s="51"/>
      <c r="AS80" s="51"/>
      <c r="AT80" s="51"/>
      <c r="AU80" s="51"/>
      <c r="AV80" s="51"/>
      <c r="AW80" s="51"/>
      <c r="AX80" s="51"/>
      <c r="AY80" s="51"/>
      <c r="AZ80" s="51"/>
      <c r="BA80" s="51"/>
      <c r="BB80" s="51"/>
      <c r="BC80" s="51"/>
      <c r="BD80" s="51"/>
      <c r="BE80" s="51"/>
      <c r="BF80" s="51"/>
      <c r="BG80" s="51"/>
      <c r="BH80" s="51"/>
      <c r="BI80" s="51"/>
      <c r="BJ80" s="51"/>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c r="CI80" s="51"/>
      <c r="CJ80" s="51"/>
      <c r="CK80" s="51"/>
      <c r="CL80" s="51"/>
      <c r="CM80" s="51"/>
      <c r="CN80" s="51"/>
      <c r="CO80" s="51"/>
      <c r="CP80" s="51"/>
      <c r="CQ80" s="51"/>
      <c r="CR80" s="51"/>
      <c r="CS80" s="51"/>
      <c r="CT80" s="51"/>
      <c r="CU80" s="51"/>
      <c r="CV80" s="51"/>
      <c r="CW80" s="51"/>
      <c r="CY80" s="43" t="str">
        <f t="shared" si="38"/>
        <v/>
      </c>
      <c r="CZ80" s="43"/>
      <c r="DA80" s="43" t="str">
        <f t="shared" si="40"/>
        <v/>
      </c>
      <c r="DB80" s="43" t="str">
        <f t="shared" si="40"/>
        <v/>
      </c>
      <c r="DC80" s="43" t="str">
        <f t="shared" si="39"/>
        <v/>
      </c>
      <c r="DD80" s="43" t="str">
        <f t="shared" si="39"/>
        <v/>
      </c>
      <c r="DE80" s="43" t="str">
        <f t="shared" si="39"/>
        <v/>
      </c>
      <c r="DF80" s="43" t="str">
        <f t="shared" si="39"/>
        <v/>
      </c>
      <c r="DG80" s="43" t="str">
        <f t="shared" si="39"/>
        <v/>
      </c>
      <c r="DH80" s="43" t="str">
        <f t="shared" si="39"/>
        <v/>
      </c>
      <c r="DI80" s="43" t="str">
        <f t="shared" si="39"/>
        <v/>
      </c>
      <c r="DJ80" s="43" t="str">
        <f t="shared" si="39"/>
        <v/>
      </c>
      <c r="DK80" s="43" t="str">
        <f t="shared" si="39"/>
        <v/>
      </c>
      <c r="DL80" s="43" t="str">
        <f t="shared" si="39"/>
        <v/>
      </c>
      <c r="DM80" s="43" t="str">
        <f t="shared" si="39"/>
        <v/>
      </c>
      <c r="DN80" s="43" t="str">
        <f t="shared" si="39"/>
        <v/>
      </c>
      <c r="DO80" s="43" t="str">
        <f t="shared" si="39"/>
        <v/>
      </c>
      <c r="DP80" s="43" t="str">
        <f t="shared" si="39"/>
        <v/>
      </c>
      <c r="DQ80" s="43" t="str">
        <f t="shared" si="32"/>
        <v/>
      </c>
      <c r="DR80" s="43" t="str">
        <f t="shared" si="32"/>
        <v/>
      </c>
      <c r="DS80" s="43" t="str">
        <f t="shared" si="32"/>
        <v/>
      </c>
      <c r="DT80" s="43" t="str">
        <f t="shared" si="32"/>
        <v/>
      </c>
      <c r="DU80" s="43" t="str">
        <f t="shared" si="32"/>
        <v/>
      </c>
      <c r="DV80" s="43" t="str">
        <f t="shared" si="32"/>
        <v/>
      </c>
      <c r="DW80" s="43" t="str">
        <f t="shared" si="32"/>
        <v/>
      </c>
      <c r="DX80" s="43" t="str">
        <f t="shared" si="32"/>
        <v/>
      </c>
      <c r="DY80" s="43" t="str">
        <f t="shared" si="32"/>
        <v/>
      </c>
      <c r="DZ80" s="43" t="str">
        <f t="shared" si="31"/>
        <v/>
      </c>
      <c r="EA80" s="43" t="str">
        <f t="shared" si="31"/>
        <v/>
      </c>
      <c r="EB80" s="43" t="str">
        <f t="shared" si="31"/>
        <v/>
      </c>
      <c r="EC80" s="43" t="str">
        <f t="shared" si="31"/>
        <v/>
      </c>
      <c r="ED80" s="43" t="str">
        <f t="shared" si="31"/>
        <v/>
      </c>
      <c r="EE80" s="43" t="str">
        <f t="shared" si="31"/>
        <v/>
      </c>
      <c r="EF80" s="43" t="str">
        <f t="shared" si="31"/>
        <v/>
      </c>
      <c r="EG80" s="43" t="str">
        <f t="shared" si="31"/>
        <v/>
      </c>
      <c r="EH80" s="43" t="str">
        <f t="shared" si="31"/>
        <v/>
      </c>
      <c r="EI80" s="43" t="str">
        <f t="shared" si="31"/>
        <v/>
      </c>
      <c r="EJ80" s="43" t="str">
        <f t="shared" si="31"/>
        <v/>
      </c>
      <c r="EK80" s="43" t="str">
        <f t="shared" si="31"/>
        <v/>
      </c>
      <c r="EL80" s="43" t="str">
        <f t="shared" si="31"/>
        <v/>
      </c>
      <c r="EM80" s="43" t="str">
        <f t="shared" si="31"/>
        <v/>
      </c>
      <c r="EN80" s="43" t="str">
        <f t="shared" si="31"/>
        <v/>
      </c>
      <c r="EO80" s="43" t="str">
        <f t="shared" si="31"/>
        <v/>
      </c>
      <c r="EP80" s="43" t="str">
        <f t="shared" si="42"/>
        <v/>
      </c>
      <c r="EQ80" s="43" t="str">
        <f t="shared" si="42"/>
        <v/>
      </c>
      <c r="ER80" s="43" t="str">
        <f t="shared" si="41"/>
        <v/>
      </c>
      <c r="ES80" s="43" t="str">
        <f t="shared" si="41"/>
        <v/>
      </c>
      <c r="ET80" s="43" t="str">
        <f t="shared" si="41"/>
        <v/>
      </c>
      <c r="EU80" s="43" t="str">
        <f t="shared" si="41"/>
        <v/>
      </c>
      <c r="EV80" s="43" t="str">
        <f t="shared" si="33"/>
        <v/>
      </c>
      <c r="EW80" s="43" t="str">
        <f t="shared" si="33"/>
        <v/>
      </c>
      <c r="EX80" s="43" t="str">
        <f t="shared" si="33"/>
        <v/>
      </c>
      <c r="EY80" s="43" t="str">
        <f t="shared" si="33"/>
        <v/>
      </c>
      <c r="EZ80" s="43" t="str">
        <f t="shared" si="33"/>
        <v/>
      </c>
      <c r="FA80" s="43" t="str">
        <f t="shared" si="33"/>
        <v/>
      </c>
      <c r="FB80" s="43" t="str">
        <f t="shared" si="33"/>
        <v/>
      </c>
      <c r="FC80" s="43" t="str">
        <f t="shared" si="33"/>
        <v/>
      </c>
      <c r="FD80" s="43" t="str">
        <f t="shared" si="33"/>
        <v/>
      </c>
      <c r="FE80" s="43" t="str">
        <f t="shared" si="33"/>
        <v/>
      </c>
      <c r="FF80" s="43" t="str">
        <f t="shared" si="33"/>
        <v/>
      </c>
      <c r="FG80" s="43" t="str">
        <f t="shared" si="33"/>
        <v/>
      </c>
      <c r="FH80" s="43" t="str">
        <f t="shared" si="33"/>
        <v/>
      </c>
      <c r="FI80" s="43" t="str">
        <f t="shared" si="33"/>
        <v/>
      </c>
      <c r="FJ80" s="43" t="str">
        <f t="shared" si="33"/>
        <v/>
      </c>
      <c r="FK80" s="43" t="str">
        <f t="shared" si="33"/>
        <v/>
      </c>
      <c r="FL80" s="43" t="str">
        <f t="shared" si="43"/>
        <v/>
      </c>
      <c r="FM80" s="43" t="str">
        <f t="shared" si="37"/>
        <v/>
      </c>
      <c r="FN80" s="43" t="str">
        <f t="shared" si="37"/>
        <v/>
      </c>
      <c r="FO80" s="43" t="str">
        <f t="shared" si="35"/>
        <v/>
      </c>
      <c r="FP80" s="43" t="str">
        <f t="shared" si="35"/>
        <v/>
      </c>
      <c r="FQ80" s="43" t="str">
        <f t="shared" si="35"/>
        <v/>
      </c>
      <c r="FR80" s="43" t="str">
        <f t="shared" si="35"/>
        <v/>
      </c>
      <c r="FS80" s="43" t="str">
        <f t="shared" si="35"/>
        <v/>
      </c>
      <c r="FT80" s="43" t="str">
        <f t="shared" si="35"/>
        <v/>
      </c>
      <c r="FU80" s="43" t="str">
        <f t="shared" si="35"/>
        <v/>
      </c>
      <c r="FV80" s="43" t="str">
        <f t="shared" si="35"/>
        <v/>
      </c>
      <c r="FW80" s="43" t="str">
        <f t="shared" si="35"/>
        <v/>
      </c>
      <c r="FX80" s="43" t="str">
        <f t="shared" si="35"/>
        <v/>
      </c>
      <c r="FY80" s="43" t="str">
        <f t="shared" si="35"/>
        <v/>
      </c>
      <c r="FZ80" s="43" t="str">
        <f t="shared" si="35"/>
        <v/>
      </c>
      <c r="GA80" s="43" t="str">
        <f t="shared" si="35"/>
        <v/>
      </c>
      <c r="GB80" s="43" t="str">
        <f t="shared" si="35"/>
        <v/>
      </c>
      <c r="GC80" s="43" t="str">
        <f t="shared" si="35"/>
        <v/>
      </c>
      <c r="GD80" s="43" t="str">
        <f t="shared" si="35"/>
        <v/>
      </c>
      <c r="GE80" s="43" t="str">
        <f t="shared" si="36"/>
        <v/>
      </c>
      <c r="GF80" s="43" t="str">
        <f t="shared" si="36"/>
        <v/>
      </c>
      <c r="GG80" s="43" t="str">
        <f t="shared" si="36"/>
        <v/>
      </c>
      <c r="GH80" s="43" t="str">
        <f t="shared" si="36"/>
        <v/>
      </c>
      <c r="GI80" s="43" t="str">
        <f t="shared" si="28"/>
        <v/>
      </c>
      <c r="GJ80" s="43" t="str">
        <f t="shared" si="28"/>
        <v/>
      </c>
      <c r="GK80" s="43" t="str">
        <f t="shared" si="28"/>
        <v/>
      </c>
      <c r="GL80" s="43" t="str">
        <f t="shared" si="28"/>
        <v/>
      </c>
      <c r="GM80" s="43" t="str">
        <f t="shared" si="34"/>
        <v/>
      </c>
      <c r="GN80" s="43" t="str">
        <f t="shared" si="34"/>
        <v/>
      </c>
      <c r="GO80" s="43" t="str">
        <f t="shared" si="34"/>
        <v/>
      </c>
      <c r="GP80" s="43" t="str">
        <f t="shared" si="34"/>
        <v/>
      </c>
      <c r="GQ80" s="43" t="str">
        <f t="shared" si="34"/>
        <v/>
      </c>
      <c r="GR80" s="43" t="str">
        <f t="shared" si="34"/>
        <v/>
      </c>
      <c r="GS80" s="43" t="str">
        <f t="shared" si="34"/>
        <v/>
      </c>
      <c r="GT80" s="43" t="str">
        <f t="shared" si="34"/>
        <v/>
      </c>
      <c r="GU80" s="43" t="str">
        <f t="shared" si="34"/>
        <v/>
      </c>
      <c r="GV80" s="43" t="str">
        <f t="shared" si="21"/>
        <v/>
      </c>
    </row>
    <row r="81" spans="1:204" x14ac:dyDescent="0.3">
      <c r="A81" s="47" t="s">
        <v>201</v>
      </c>
      <c r="B81" s="51"/>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c r="CK81" s="51"/>
      <c r="CL81" s="51"/>
      <c r="CM81" s="51"/>
      <c r="CN81" s="51"/>
      <c r="CO81" s="51"/>
      <c r="CP81" s="51"/>
      <c r="CQ81" s="51"/>
      <c r="CR81" s="51"/>
      <c r="CS81" s="51"/>
      <c r="CT81" s="51"/>
      <c r="CU81" s="51"/>
      <c r="CV81" s="51"/>
      <c r="CW81" s="51"/>
      <c r="CY81" s="43" t="str">
        <f t="shared" si="38"/>
        <v/>
      </c>
      <c r="CZ81" s="43"/>
      <c r="DA81" s="43" t="str">
        <f t="shared" si="40"/>
        <v/>
      </c>
      <c r="DB81" s="43" t="str">
        <f t="shared" si="40"/>
        <v/>
      </c>
      <c r="DC81" s="43" t="str">
        <f t="shared" si="39"/>
        <v/>
      </c>
      <c r="DD81" s="43" t="str">
        <f t="shared" si="39"/>
        <v/>
      </c>
      <c r="DE81" s="43" t="str">
        <f t="shared" si="39"/>
        <v/>
      </c>
      <c r="DF81" s="43" t="str">
        <f t="shared" si="39"/>
        <v/>
      </c>
      <c r="DG81" s="43" t="str">
        <f t="shared" si="39"/>
        <v/>
      </c>
      <c r="DH81" s="43" t="str">
        <f t="shared" si="39"/>
        <v/>
      </c>
      <c r="DI81" s="43" t="str">
        <f t="shared" si="39"/>
        <v/>
      </c>
      <c r="DJ81" s="43" t="str">
        <f t="shared" si="39"/>
        <v/>
      </c>
      <c r="DK81" s="43" t="str">
        <f t="shared" si="39"/>
        <v/>
      </c>
      <c r="DL81" s="43" t="str">
        <f t="shared" si="39"/>
        <v/>
      </c>
      <c r="DM81" s="43" t="str">
        <f t="shared" si="39"/>
        <v/>
      </c>
      <c r="DN81" s="43" t="str">
        <f t="shared" si="39"/>
        <v/>
      </c>
      <c r="DO81" s="43" t="str">
        <f t="shared" si="39"/>
        <v/>
      </c>
      <c r="DP81" s="43" t="str">
        <f t="shared" si="39"/>
        <v/>
      </c>
      <c r="DQ81" s="43" t="str">
        <f t="shared" si="32"/>
        <v/>
      </c>
      <c r="DR81" s="43" t="str">
        <f t="shared" si="32"/>
        <v/>
      </c>
      <c r="DS81" s="43" t="str">
        <f t="shared" si="32"/>
        <v/>
      </c>
      <c r="DT81" s="43" t="str">
        <f t="shared" si="32"/>
        <v/>
      </c>
      <c r="DU81" s="43" t="str">
        <f t="shared" si="32"/>
        <v/>
      </c>
      <c r="DV81" s="43" t="str">
        <f t="shared" si="32"/>
        <v/>
      </c>
      <c r="DW81" s="43" t="str">
        <f t="shared" si="32"/>
        <v/>
      </c>
      <c r="DX81" s="43" t="str">
        <f t="shared" si="32"/>
        <v/>
      </c>
      <c r="DY81" s="43" t="str">
        <f t="shared" si="32"/>
        <v/>
      </c>
      <c r="DZ81" s="43" t="str">
        <f t="shared" si="31"/>
        <v/>
      </c>
      <c r="EA81" s="43" t="str">
        <f t="shared" si="31"/>
        <v/>
      </c>
      <c r="EB81" s="43" t="str">
        <f t="shared" si="31"/>
        <v/>
      </c>
      <c r="EC81" s="43" t="str">
        <f t="shared" si="31"/>
        <v/>
      </c>
      <c r="ED81" s="43" t="str">
        <f t="shared" si="31"/>
        <v/>
      </c>
      <c r="EE81" s="43" t="str">
        <f t="shared" si="31"/>
        <v/>
      </c>
      <c r="EF81" s="43" t="str">
        <f t="shared" si="31"/>
        <v/>
      </c>
      <c r="EG81" s="43" t="str">
        <f t="shared" si="31"/>
        <v/>
      </c>
      <c r="EH81" s="43" t="str">
        <f t="shared" si="31"/>
        <v/>
      </c>
      <c r="EI81" s="43" t="str">
        <f t="shared" si="31"/>
        <v/>
      </c>
      <c r="EJ81" s="43" t="str">
        <f t="shared" si="31"/>
        <v/>
      </c>
      <c r="EK81" s="43" t="str">
        <f t="shared" si="31"/>
        <v/>
      </c>
      <c r="EL81" s="43" t="str">
        <f t="shared" si="31"/>
        <v/>
      </c>
      <c r="EM81" s="43" t="str">
        <f t="shared" si="31"/>
        <v/>
      </c>
      <c r="EN81" s="43" t="str">
        <f t="shared" si="31"/>
        <v/>
      </c>
      <c r="EO81" s="43" t="str">
        <f t="shared" si="31"/>
        <v/>
      </c>
      <c r="EP81" s="43" t="str">
        <f t="shared" si="42"/>
        <v/>
      </c>
      <c r="EQ81" s="43" t="str">
        <f t="shared" si="42"/>
        <v/>
      </c>
      <c r="ER81" s="43" t="str">
        <f t="shared" si="41"/>
        <v/>
      </c>
      <c r="ES81" s="43" t="str">
        <f t="shared" si="41"/>
        <v/>
      </c>
      <c r="ET81" s="43" t="str">
        <f t="shared" si="41"/>
        <v/>
      </c>
      <c r="EU81" s="43" t="str">
        <f t="shared" si="41"/>
        <v/>
      </c>
      <c r="EV81" s="43" t="str">
        <f t="shared" si="33"/>
        <v/>
      </c>
      <c r="EW81" s="43" t="str">
        <f t="shared" si="33"/>
        <v/>
      </c>
      <c r="EX81" s="43" t="str">
        <f t="shared" si="33"/>
        <v/>
      </c>
      <c r="EY81" s="43" t="str">
        <f t="shared" si="33"/>
        <v/>
      </c>
      <c r="EZ81" s="43" t="str">
        <f t="shared" si="33"/>
        <v/>
      </c>
      <c r="FA81" s="43" t="str">
        <f t="shared" si="33"/>
        <v/>
      </c>
      <c r="FB81" s="43" t="str">
        <f t="shared" si="33"/>
        <v/>
      </c>
      <c r="FC81" s="43" t="str">
        <f t="shared" si="33"/>
        <v/>
      </c>
      <c r="FD81" s="43" t="str">
        <f t="shared" si="33"/>
        <v/>
      </c>
      <c r="FE81" s="43" t="str">
        <f t="shared" si="33"/>
        <v/>
      </c>
      <c r="FF81" s="43" t="str">
        <f t="shared" si="33"/>
        <v/>
      </c>
      <c r="FG81" s="43" t="str">
        <f t="shared" si="33"/>
        <v/>
      </c>
      <c r="FH81" s="43" t="str">
        <f t="shared" si="33"/>
        <v/>
      </c>
      <c r="FI81" s="43" t="str">
        <f t="shared" si="33"/>
        <v/>
      </c>
      <c r="FJ81" s="43" t="str">
        <f t="shared" si="33"/>
        <v/>
      </c>
      <c r="FK81" s="43" t="str">
        <f t="shared" si="33"/>
        <v/>
      </c>
      <c r="FL81" s="43" t="str">
        <f t="shared" si="43"/>
        <v/>
      </c>
      <c r="FM81" s="43" t="str">
        <f t="shared" si="37"/>
        <v/>
      </c>
      <c r="FN81" s="43" t="str">
        <f t="shared" si="37"/>
        <v/>
      </c>
      <c r="FO81" s="43" t="str">
        <f t="shared" si="35"/>
        <v/>
      </c>
      <c r="FP81" s="43" t="str">
        <f t="shared" si="35"/>
        <v/>
      </c>
      <c r="FQ81" s="43" t="str">
        <f t="shared" si="35"/>
        <v/>
      </c>
      <c r="FR81" s="43" t="str">
        <f t="shared" si="35"/>
        <v/>
      </c>
      <c r="FS81" s="43" t="str">
        <f t="shared" si="35"/>
        <v/>
      </c>
      <c r="FT81" s="43" t="str">
        <f t="shared" si="35"/>
        <v/>
      </c>
      <c r="FU81" s="43" t="str">
        <f t="shared" si="35"/>
        <v/>
      </c>
      <c r="FV81" s="43" t="str">
        <f t="shared" si="35"/>
        <v/>
      </c>
      <c r="FW81" s="43" t="str">
        <f t="shared" si="35"/>
        <v/>
      </c>
      <c r="FX81" s="43" t="str">
        <f t="shared" si="35"/>
        <v/>
      </c>
      <c r="FY81" s="43" t="str">
        <f t="shared" si="35"/>
        <v/>
      </c>
      <c r="FZ81" s="43" t="str">
        <f t="shared" si="35"/>
        <v/>
      </c>
      <c r="GA81" s="43" t="str">
        <f t="shared" si="35"/>
        <v/>
      </c>
      <c r="GB81" s="43" t="str">
        <f t="shared" si="35"/>
        <v/>
      </c>
      <c r="GC81" s="43" t="str">
        <f t="shared" si="35"/>
        <v/>
      </c>
      <c r="GD81" s="43" t="str">
        <f t="shared" si="35"/>
        <v/>
      </c>
      <c r="GE81" s="43" t="str">
        <f t="shared" si="36"/>
        <v/>
      </c>
      <c r="GF81" s="43" t="str">
        <f t="shared" si="36"/>
        <v/>
      </c>
      <c r="GG81" s="43" t="str">
        <f t="shared" si="36"/>
        <v/>
      </c>
      <c r="GH81" s="43" t="str">
        <f t="shared" si="36"/>
        <v/>
      </c>
      <c r="GI81" s="43" t="str">
        <f t="shared" si="28"/>
        <v/>
      </c>
      <c r="GJ81" s="43" t="str">
        <f t="shared" si="28"/>
        <v/>
      </c>
      <c r="GK81" s="43" t="str">
        <f t="shared" si="28"/>
        <v/>
      </c>
      <c r="GL81" s="43" t="str">
        <f t="shared" si="28"/>
        <v/>
      </c>
      <c r="GM81" s="43" t="str">
        <f t="shared" si="34"/>
        <v/>
      </c>
      <c r="GN81" s="43" t="str">
        <f t="shared" si="34"/>
        <v/>
      </c>
      <c r="GO81" s="43" t="str">
        <f t="shared" si="34"/>
        <v/>
      </c>
      <c r="GP81" s="43" t="str">
        <f t="shared" si="34"/>
        <v/>
      </c>
      <c r="GQ81" s="43" t="str">
        <f t="shared" si="34"/>
        <v/>
      </c>
      <c r="GR81" s="43" t="str">
        <f t="shared" si="34"/>
        <v/>
      </c>
      <c r="GS81" s="43" t="str">
        <f t="shared" si="34"/>
        <v/>
      </c>
      <c r="GT81" s="43" t="str">
        <f t="shared" si="34"/>
        <v/>
      </c>
      <c r="GU81" s="43" t="str">
        <f t="shared" si="34"/>
        <v/>
      </c>
      <c r="GV81" s="43" t="str">
        <f t="shared" si="21"/>
        <v/>
      </c>
    </row>
    <row r="82" spans="1:204" x14ac:dyDescent="0.3">
      <c r="A82" s="47" t="s">
        <v>202</v>
      </c>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c r="AT82" s="51"/>
      <c r="AU82" s="51"/>
      <c r="AV82" s="51"/>
      <c r="AW82" s="51"/>
      <c r="AX82" s="51"/>
      <c r="AY82" s="51"/>
      <c r="AZ82" s="51"/>
      <c r="BA82" s="51"/>
      <c r="BB82" s="51"/>
      <c r="BC82" s="51"/>
      <c r="BD82" s="51"/>
      <c r="BE82" s="51"/>
      <c r="BF82" s="51"/>
      <c r="BG82" s="51"/>
      <c r="BH82" s="51"/>
      <c r="BI82" s="51"/>
      <c r="BJ82" s="51"/>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c r="CI82" s="51"/>
      <c r="CJ82" s="51"/>
      <c r="CK82" s="51"/>
      <c r="CL82" s="51"/>
      <c r="CM82" s="51"/>
      <c r="CN82" s="51"/>
      <c r="CO82" s="51"/>
      <c r="CP82" s="51"/>
      <c r="CQ82" s="51"/>
      <c r="CR82" s="51"/>
      <c r="CS82" s="51"/>
      <c r="CT82" s="51"/>
      <c r="CU82" s="51"/>
      <c r="CV82" s="51"/>
      <c r="CW82" s="51"/>
      <c r="CY82" s="43" t="str">
        <f t="shared" si="38"/>
        <v/>
      </c>
      <c r="CZ82" s="43"/>
      <c r="DA82" s="43" t="str">
        <f t="shared" si="40"/>
        <v/>
      </c>
      <c r="DB82" s="43" t="str">
        <f t="shared" si="40"/>
        <v/>
      </c>
      <c r="DC82" s="43" t="str">
        <f t="shared" si="39"/>
        <v/>
      </c>
      <c r="DD82" s="43" t="str">
        <f t="shared" si="39"/>
        <v/>
      </c>
      <c r="DE82" s="43" t="str">
        <f t="shared" si="39"/>
        <v/>
      </c>
      <c r="DF82" s="43" t="str">
        <f t="shared" si="39"/>
        <v/>
      </c>
      <c r="DG82" s="43" t="str">
        <f t="shared" si="39"/>
        <v/>
      </c>
      <c r="DH82" s="43" t="str">
        <f t="shared" si="39"/>
        <v/>
      </c>
      <c r="DI82" s="43" t="str">
        <f t="shared" si="39"/>
        <v/>
      </c>
      <c r="DJ82" s="43" t="str">
        <f t="shared" si="39"/>
        <v/>
      </c>
      <c r="DK82" s="43" t="str">
        <f t="shared" si="39"/>
        <v/>
      </c>
      <c r="DL82" s="43" t="str">
        <f t="shared" si="39"/>
        <v/>
      </c>
      <c r="DM82" s="43" t="str">
        <f t="shared" si="39"/>
        <v/>
      </c>
      <c r="DN82" s="43" t="str">
        <f t="shared" si="39"/>
        <v/>
      </c>
      <c r="DO82" s="43" t="str">
        <f t="shared" si="39"/>
        <v/>
      </c>
      <c r="DP82" s="43" t="str">
        <f t="shared" si="39"/>
        <v/>
      </c>
      <c r="DQ82" s="43" t="str">
        <f t="shared" si="32"/>
        <v/>
      </c>
      <c r="DR82" s="43" t="str">
        <f t="shared" si="32"/>
        <v/>
      </c>
      <c r="DS82" s="43" t="str">
        <f t="shared" si="32"/>
        <v/>
      </c>
      <c r="DT82" s="43" t="str">
        <f t="shared" si="32"/>
        <v/>
      </c>
      <c r="DU82" s="43" t="str">
        <f t="shared" si="32"/>
        <v/>
      </c>
      <c r="DV82" s="43" t="str">
        <f t="shared" si="32"/>
        <v/>
      </c>
      <c r="DW82" s="43" t="str">
        <f t="shared" si="32"/>
        <v/>
      </c>
      <c r="DX82" s="43" t="str">
        <f t="shared" si="32"/>
        <v/>
      </c>
      <c r="DY82" s="43" t="str">
        <f t="shared" si="32"/>
        <v/>
      </c>
      <c r="DZ82" s="43" t="str">
        <f t="shared" si="31"/>
        <v/>
      </c>
      <c r="EA82" s="43" t="str">
        <f t="shared" si="31"/>
        <v/>
      </c>
      <c r="EB82" s="43" t="str">
        <f t="shared" si="31"/>
        <v/>
      </c>
      <c r="EC82" s="43" t="str">
        <f t="shared" si="31"/>
        <v/>
      </c>
      <c r="ED82" s="43" t="str">
        <f t="shared" si="31"/>
        <v/>
      </c>
      <c r="EE82" s="43" t="str">
        <f t="shared" si="31"/>
        <v/>
      </c>
      <c r="EF82" s="43" t="str">
        <f t="shared" si="31"/>
        <v/>
      </c>
      <c r="EG82" s="43" t="str">
        <f t="shared" si="31"/>
        <v/>
      </c>
      <c r="EH82" s="43" t="str">
        <f t="shared" si="31"/>
        <v/>
      </c>
      <c r="EI82" s="43" t="str">
        <f t="shared" si="31"/>
        <v/>
      </c>
      <c r="EJ82" s="43" t="str">
        <f t="shared" si="31"/>
        <v/>
      </c>
      <c r="EK82" s="43" t="str">
        <f t="shared" si="31"/>
        <v/>
      </c>
      <c r="EL82" s="43" t="str">
        <f t="shared" si="31"/>
        <v/>
      </c>
      <c r="EM82" s="43" t="str">
        <f t="shared" si="31"/>
        <v/>
      </c>
      <c r="EN82" s="43" t="str">
        <f t="shared" si="31"/>
        <v/>
      </c>
      <c r="EO82" s="43" t="str">
        <f t="shared" si="31"/>
        <v/>
      </c>
      <c r="EP82" s="43" t="str">
        <f t="shared" si="42"/>
        <v/>
      </c>
      <c r="EQ82" s="43" t="str">
        <f t="shared" si="42"/>
        <v/>
      </c>
      <c r="ER82" s="43" t="str">
        <f t="shared" si="41"/>
        <v/>
      </c>
      <c r="ES82" s="43" t="str">
        <f t="shared" si="41"/>
        <v/>
      </c>
      <c r="ET82" s="43" t="str">
        <f t="shared" si="41"/>
        <v/>
      </c>
      <c r="EU82" s="43" t="str">
        <f t="shared" si="41"/>
        <v/>
      </c>
      <c r="EV82" s="43" t="str">
        <f t="shared" si="33"/>
        <v/>
      </c>
      <c r="EW82" s="43" t="str">
        <f t="shared" si="33"/>
        <v/>
      </c>
      <c r="EX82" s="43" t="str">
        <f t="shared" si="33"/>
        <v/>
      </c>
      <c r="EY82" s="43" t="str">
        <f t="shared" si="33"/>
        <v/>
      </c>
      <c r="EZ82" s="43" t="str">
        <f t="shared" si="33"/>
        <v/>
      </c>
      <c r="FA82" s="43" t="str">
        <f t="shared" si="33"/>
        <v/>
      </c>
      <c r="FB82" s="43" t="str">
        <f t="shared" si="33"/>
        <v/>
      </c>
      <c r="FC82" s="43" t="str">
        <f t="shared" si="33"/>
        <v/>
      </c>
      <c r="FD82" s="43" t="str">
        <f t="shared" si="33"/>
        <v/>
      </c>
      <c r="FE82" s="43" t="str">
        <f t="shared" si="33"/>
        <v/>
      </c>
      <c r="FF82" s="43" t="str">
        <f t="shared" si="33"/>
        <v/>
      </c>
      <c r="FG82" s="43" t="str">
        <f t="shared" si="33"/>
        <v/>
      </c>
      <c r="FH82" s="43" t="str">
        <f t="shared" si="33"/>
        <v/>
      </c>
      <c r="FI82" s="43" t="str">
        <f t="shared" si="33"/>
        <v/>
      </c>
      <c r="FJ82" s="43" t="str">
        <f t="shared" si="33"/>
        <v/>
      </c>
      <c r="FK82" s="43" t="str">
        <f t="shared" si="33"/>
        <v/>
      </c>
      <c r="FL82" s="43" t="str">
        <f t="shared" si="43"/>
        <v/>
      </c>
      <c r="FM82" s="43" t="str">
        <f t="shared" si="37"/>
        <v/>
      </c>
      <c r="FN82" s="43" t="str">
        <f t="shared" si="37"/>
        <v/>
      </c>
      <c r="FO82" s="43" t="str">
        <f t="shared" si="35"/>
        <v/>
      </c>
      <c r="FP82" s="43" t="str">
        <f t="shared" si="35"/>
        <v/>
      </c>
      <c r="FQ82" s="43" t="str">
        <f t="shared" si="35"/>
        <v/>
      </c>
      <c r="FR82" s="43" t="str">
        <f t="shared" si="35"/>
        <v/>
      </c>
      <c r="FS82" s="43" t="str">
        <f t="shared" si="35"/>
        <v/>
      </c>
      <c r="FT82" s="43" t="str">
        <f t="shared" si="35"/>
        <v/>
      </c>
      <c r="FU82" s="43" t="str">
        <f t="shared" si="35"/>
        <v/>
      </c>
      <c r="FV82" s="43" t="str">
        <f t="shared" si="35"/>
        <v/>
      </c>
      <c r="FW82" s="43" t="str">
        <f t="shared" si="35"/>
        <v/>
      </c>
      <c r="FX82" s="43" t="str">
        <f t="shared" si="35"/>
        <v/>
      </c>
      <c r="FY82" s="43" t="str">
        <f t="shared" si="35"/>
        <v/>
      </c>
      <c r="FZ82" s="43" t="str">
        <f t="shared" si="35"/>
        <v/>
      </c>
      <c r="GA82" s="43" t="str">
        <f t="shared" si="35"/>
        <v/>
      </c>
      <c r="GB82" s="43" t="str">
        <f t="shared" si="35"/>
        <v/>
      </c>
      <c r="GC82" s="43" t="str">
        <f t="shared" si="35"/>
        <v/>
      </c>
      <c r="GD82" s="43" t="str">
        <f t="shared" si="35"/>
        <v/>
      </c>
      <c r="GE82" s="43" t="str">
        <f t="shared" si="36"/>
        <v/>
      </c>
      <c r="GF82" s="43" t="str">
        <f t="shared" si="36"/>
        <v/>
      </c>
      <c r="GG82" s="43" t="str">
        <f t="shared" si="36"/>
        <v/>
      </c>
      <c r="GH82" s="43" t="str">
        <f t="shared" si="36"/>
        <v/>
      </c>
      <c r="GI82" s="43" t="str">
        <f t="shared" si="28"/>
        <v/>
      </c>
      <c r="GJ82" s="43" t="str">
        <f t="shared" si="28"/>
        <v/>
      </c>
      <c r="GK82" s="43" t="str">
        <f t="shared" si="28"/>
        <v/>
      </c>
      <c r="GL82" s="43" t="str">
        <f t="shared" si="28"/>
        <v/>
      </c>
      <c r="GM82" s="43" t="str">
        <f t="shared" si="34"/>
        <v/>
      </c>
      <c r="GN82" s="43" t="str">
        <f t="shared" si="34"/>
        <v/>
      </c>
      <c r="GO82" s="43" t="str">
        <f t="shared" si="34"/>
        <v/>
      </c>
      <c r="GP82" s="43" t="str">
        <f t="shared" si="34"/>
        <v/>
      </c>
      <c r="GQ82" s="43" t="str">
        <f t="shared" si="34"/>
        <v/>
      </c>
      <c r="GR82" s="43" t="str">
        <f t="shared" si="34"/>
        <v/>
      </c>
      <c r="GS82" s="43" t="str">
        <f t="shared" si="34"/>
        <v/>
      </c>
      <c r="GT82" s="43" t="str">
        <f t="shared" si="34"/>
        <v/>
      </c>
      <c r="GU82" s="43" t="str">
        <f t="shared" si="34"/>
        <v/>
      </c>
      <c r="GV82" s="43" t="str">
        <f t="shared" si="21"/>
        <v/>
      </c>
    </row>
    <row r="83" spans="1:204" x14ac:dyDescent="0.3">
      <c r="A83" s="47" t="s">
        <v>203</v>
      </c>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c r="BC83" s="51"/>
      <c r="BD83" s="51"/>
      <c r="BE83" s="51"/>
      <c r="BF83" s="51"/>
      <c r="BG83" s="51"/>
      <c r="BH83" s="51"/>
      <c r="BI83" s="51"/>
      <c r="BJ83" s="51"/>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c r="CI83" s="51"/>
      <c r="CJ83" s="51"/>
      <c r="CK83" s="51"/>
      <c r="CL83" s="51"/>
      <c r="CM83" s="51"/>
      <c r="CN83" s="51"/>
      <c r="CO83" s="51"/>
      <c r="CP83" s="51"/>
      <c r="CQ83" s="51"/>
      <c r="CR83" s="51"/>
      <c r="CS83" s="51"/>
      <c r="CT83" s="51"/>
      <c r="CU83" s="51"/>
      <c r="CV83" s="51"/>
      <c r="CW83" s="51"/>
      <c r="CY83" s="43" t="str">
        <f t="shared" si="38"/>
        <v/>
      </c>
      <c r="CZ83" s="43"/>
      <c r="DA83" s="43" t="str">
        <f t="shared" si="40"/>
        <v/>
      </c>
      <c r="DB83" s="43" t="str">
        <f t="shared" si="40"/>
        <v/>
      </c>
      <c r="DC83" s="43" t="str">
        <f t="shared" si="39"/>
        <v/>
      </c>
      <c r="DD83" s="43" t="str">
        <f t="shared" si="39"/>
        <v/>
      </c>
      <c r="DE83" s="43" t="str">
        <f t="shared" si="39"/>
        <v/>
      </c>
      <c r="DF83" s="43" t="str">
        <f t="shared" si="39"/>
        <v/>
      </c>
      <c r="DG83" s="43" t="str">
        <f t="shared" si="39"/>
        <v/>
      </c>
      <c r="DH83" s="43" t="str">
        <f t="shared" si="39"/>
        <v/>
      </c>
      <c r="DI83" s="43" t="str">
        <f t="shared" si="39"/>
        <v/>
      </c>
      <c r="DJ83" s="43" t="str">
        <f t="shared" si="39"/>
        <v/>
      </c>
      <c r="DK83" s="43" t="str">
        <f t="shared" si="39"/>
        <v/>
      </c>
      <c r="DL83" s="43" t="str">
        <f t="shared" si="39"/>
        <v/>
      </c>
      <c r="DM83" s="43" t="str">
        <f t="shared" si="39"/>
        <v/>
      </c>
      <c r="DN83" s="43" t="str">
        <f t="shared" si="39"/>
        <v/>
      </c>
      <c r="DO83" s="43" t="str">
        <f t="shared" si="39"/>
        <v/>
      </c>
      <c r="DP83" s="43" t="str">
        <f t="shared" si="39"/>
        <v/>
      </c>
      <c r="DQ83" s="43" t="str">
        <f t="shared" si="32"/>
        <v/>
      </c>
      <c r="DR83" s="43" t="str">
        <f t="shared" si="32"/>
        <v/>
      </c>
      <c r="DS83" s="43" t="str">
        <f t="shared" si="32"/>
        <v/>
      </c>
      <c r="DT83" s="43" t="str">
        <f t="shared" si="32"/>
        <v/>
      </c>
      <c r="DU83" s="43" t="str">
        <f t="shared" si="32"/>
        <v/>
      </c>
      <c r="DV83" s="43" t="str">
        <f t="shared" si="32"/>
        <v/>
      </c>
      <c r="DW83" s="43" t="str">
        <f t="shared" si="32"/>
        <v/>
      </c>
      <c r="DX83" s="43" t="str">
        <f t="shared" si="32"/>
        <v/>
      </c>
      <c r="DY83" s="43" t="str">
        <f t="shared" si="32"/>
        <v/>
      </c>
      <c r="DZ83" s="43" t="str">
        <f t="shared" si="31"/>
        <v/>
      </c>
      <c r="EA83" s="43" t="str">
        <f t="shared" si="31"/>
        <v/>
      </c>
      <c r="EB83" s="43" t="str">
        <f t="shared" si="31"/>
        <v/>
      </c>
      <c r="EC83" s="43" t="str">
        <f t="shared" ref="EC83:EO102" si="44">IF(OR($CY83="",AD83=""),"",$CY83-AD83)</f>
        <v/>
      </c>
      <c r="ED83" s="43" t="str">
        <f t="shared" si="44"/>
        <v/>
      </c>
      <c r="EE83" s="43" t="str">
        <f t="shared" si="44"/>
        <v/>
      </c>
      <c r="EF83" s="43" t="str">
        <f t="shared" si="44"/>
        <v/>
      </c>
      <c r="EG83" s="43" t="str">
        <f t="shared" si="44"/>
        <v/>
      </c>
      <c r="EH83" s="43" t="str">
        <f t="shared" si="44"/>
        <v/>
      </c>
      <c r="EI83" s="43" t="str">
        <f t="shared" si="44"/>
        <v/>
      </c>
      <c r="EJ83" s="43" t="str">
        <f t="shared" si="44"/>
        <v/>
      </c>
      <c r="EK83" s="43" t="str">
        <f t="shared" si="44"/>
        <v/>
      </c>
      <c r="EL83" s="43" t="str">
        <f t="shared" si="44"/>
        <v/>
      </c>
      <c r="EM83" s="43" t="str">
        <f t="shared" si="44"/>
        <v/>
      </c>
      <c r="EN83" s="43" t="str">
        <f t="shared" si="44"/>
        <v/>
      </c>
      <c r="EO83" s="43" t="str">
        <f t="shared" si="44"/>
        <v/>
      </c>
      <c r="EP83" s="43" t="str">
        <f t="shared" si="42"/>
        <v/>
      </c>
      <c r="EQ83" s="43" t="str">
        <f t="shared" si="42"/>
        <v/>
      </c>
      <c r="ER83" s="43" t="str">
        <f t="shared" si="41"/>
        <v/>
      </c>
      <c r="ES83" s="43" t="str">
        <f t="shared" si="41"/>
        <v/>
      </c>
      <c r="ET83" s="43" t="str">
        <f t="shared" si="41"/>
        <v/>
      </c>
      <c r="EU83" s="43" t="str">
        <f t="shared" si="41"/>
        <v/>
      </c>
      <c r="EV83" s="43" t="str">
        <f t="shared" si="33"/>
        <v/>
      </c>
      <c r="EW83" s="43" t="str">
        <f t="shared" si="33"/>
        <v/>
      </c>
      <c r="EX83" s="43" t="str">
        <f t="shared" si="33"/>
        <v/>
      </c>
      <c r="EY83" s="43" t="str">
        <f t="shared" si="33"/>
        <v/>
      </c>
      <c r="EZ83" s="43" t="str">
        <f t="shared" si="33"/>
        <v/>
      </c>
      <c r="FA83" s="43" t="str">
        <f t="shared" si="33"/>
        <v/>
      </c>
      <c r="FB83" s="43" t="str">
        <f t="shared" si="33"/>
        <v/>
      </c>
      <c r="FC83" s="43" t="str">
        <f t="shared" si="33"/>
        <v/>
      </c>
      <c r="FD83" s="43" t="str">
        <f t="shared" si="33"/>
        <v/>
      </c>
      <c r="FE83" s="43" t="str">
        <f t="shared" si="33"/>
        <v/>
      </c>
      <c r="FF83" s="43" t="str">
        <f t="shared" si="33"/>
        <v/>
      </c>
      <c r="FG83" s="43" t="str">
        <f t="shared" si="33"/>
        <v/>
      </c>
      <c r="FH83" s="43" t="str">
        <f t="shared" si="33"/>
        <v/>
      </c>
      <c r="FI83" s="43" t="str">
        <f t="shared" si="33"/>
        <v/>
      </c>
      <c r="FJ83" s="43" t="str">
        <f t="shared" si="33"/>
        <v/>
      </c>
      <c r="FK83" s="43" t="str">
        <f t="shared" si="33"/>
        <v/>
      </c>
      <c r="FL83" s="43" t="str">
        <f t="shared" si="43"/>
        <v/>
      </c>
      <c r="FM83" s="43" t="str">
        <f t="shared" si="37"/>
        <v/>
      </c>
      <c r="FN83" s="43" t="str">
        <f t="shared" si="37"/>
        <v/>
      </c>
      <c r="FO83" s="43" t="str">
        <f t="shared" si="35"/>
        <v/>
      </c>
      <c r="FP83" s="43" t="str">
        <f t="shared" si="35"/>
        <v/>
      </c>
      <c r="FQ83" s="43" t="str">
        <f t="shared" si="35"/>
        <v/>
      </c>
      <c r="FR83" s="43" t="str">
        <f t="shared" si="35"/>
        <v/>
      </c>
      <c r="FS83" s="43" t="str">
        <f t="shared" si="35"/>
        <v/>
      </c>
      <c r="FT83" s="43" t="str">
        <f t="shared" si="35"/>
        <v/>
      </c>
      <c r="FU83" s="43" t="str">
        <f t="shared" si="35"/>
        <v/>
      </c>
      <c r="FV83" s="43" t="str">
        <f t="shared" si="35"/>
        <v/>
      </c>
      <c r="FW83" s="43" t="str">
        <f t="shared" si="35"/>
        <v/>
      </c>
      <c r="FX83" s="43" t="str">
        <f t="shared" si="35"/>
        <v/>
      </c>
      <c r="FY83" s="43" t="str">
        <f t="shared" si="35"/>
        <v/>
      </c>
      <c r="FZ83" s="43" t="str">
        <f t="shared" ref="FZ83:GI128" si="45">IF(OR($CY83="",CA83=""),"",$CY83-CA83)</f>
        <v/>
      </c>
      <c r="GA83" s="43" t="str">
        <f t="shared" si="45"/>
        <v/>
      </c>
      <c r="GB83" s="43" t="str">
        <f t="shared" si="45"/>
        <v/>
      </c>
      <c r="GC83" s="43" t="str">
        <f t="shared" si="45"/>
        <v/>
      </c>
      <c r="GD83" s="43" t="str">
        <f t="shared" si="45"/>
        <v/>
      </c>
      <c r="GE83" s="43" t="str">
        <f t="shared" si="36"/>
        <v/>
      </c>
      <c r="GF83" s="43" t="str">
        <f t="shared" si="36"/>
        <v/>
      </c>
      <c r="GG83" s="43" t="str">
        <f t="shared" si="36"/>
        <v/>
      </c>
      <c r="GH83" s="43" t="str">
        <f t="shared" si="36"/>
        <v/>
      </c>
      <c r="GI83" s="43" t="str">
        <f t="shared" si="28"/>
        <v/>
      </c>
      <c r="GJ83" s="43" t="str">
        <f t="shared" si="28"/>
        <v/>
      </c>
      <c r="GK83" s="43" t="str">
        <f t="shared" si="28"/>
        <v/>
      </c>
      <c r="GL83" s="43" t="str">
        <f t="shared" si="28"/>
        <v/>
      </c>
      <c r="GM83" s="43" t="str">
        <f t="shared" si="34"/>
        <v/>
      </c>
      <c r="GN83" s="43" t="str">
        <f t="shared" si="34"/>
        <v/>
      </c>
      <c r="GO83" s="43" t="str">
        <f t="shared" si="34"/>
        <v/>
      </c>
      <c r="GP83" s="43" t="str">
        <f t="shared" si="34"/>
        <v/>
      </c>
      <c r="GQ83" s="43" t="str">
        <f t="shared" si="34"/>
        <v/>
      </c>
      <c r="GR83" s="43" t="str">
        <f t="shared" si="34"/>
        <v/>
      </c>
      <c r="GS83" s="43" t="str">
        <f t="shared" si="34"/>
        <v/>
      </c>
      <c r="GT83" s="43" t="str">
        <f t="shared" si="34"/>
        <v/>
      </c>
      <c r="GU83" s="43" t="str">
        <f t="shared" si="34"/>
        <v/>
      </c>
      <c r="GV83" s="43" t="str">
        <f t="shared" si="21"/>
        <v/>
      </c>
    </row>
    <row r="84" spans="1:204" x14ac:dyDescent="0.3">
      <c r="A84" s="47" t="s">
        <v>204</v>
      </c>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c r="CK84" s="51"/>
      <c r="CL84" s="51"/>
      <c r="CM84" s="51"/>
      <c r="CN84" s="51"/>
      <c r="CO84" s="51"/>
      <c r="CP84" s="51"/>
      <c r="CQ84" s="51"/>
      <c r="CR84" s="51"/>
      <c r="CS84" s="51"/>
      <c r="CT84" s="51"/>
      <c r="CU84" s="51"/>
      <c r="CV84" s="51"/>
      <c r="CW84" s="51"/>
      <c r="CY84" s="43" t="str">
        <f t="shared" si="38"/>
        <v/>
      </c>
      <c r="CZ84" s="43"/>
      <c r="DA84" s="43" t="str">
        <f t="shared" si="40"/>
        <v/>
      </c>
      <c r="DB84" s="43" t="str">
        <f t="shared" si="40"/>
        <v/>
      </c>
      <c r="DC84" s="43" t="str">
        <f t="shared" si="39"/>
        <v/>
      </c>
      <c r="DD84" s="43" t="str">
        <f t="shared" si="39"/>
        <v/>
      </c>
      <c r="DE84" s="43" t="str">
        <f t="shared" si="39"/>
        <v/>
      </c>
      <c r="DF84" s="43" t="str">
        <f t="shared" si="39"/>
        <v/>
      </c>
      <c r="DG84" s="43" t="str">
        <f t="shared" si="39"/>
        <v/>
      </c>
      <c r="DH84" s="43" t="str">
        <f t="shared" si="39"/>
        <v/>
      </c>
      <c r="DI84" s="43" t="str">
        <f t="shared" si="39"/>
        <v/>
      </c>
      <c r="DJ84" s="43" t="str">
        <f t="shared" si="39"/>
        <v/>
      </c>
      <c r="DK84" s="43" t="str">
        <f t="shared" si="39"/>
        <v/>
      </c>
      <c r="DL84" s="43" t="str">
        <f t="shared" si="39"/>
        <v/>
      </c>
      <c r="DM84" s="43" t="str">
        <f t="shared" si="39"/>
        <v/>
      </c>
      <c r="DN84" s="43" t="str">
        <f t="shared" si="39"/>
        <v/>
      </c>
      <c r="DO84" s="43" t="str">
        <f t="shared" si="39"/>
        <v/>
      </c>
      <c r="DP84" s="43" t="str">
        <f t="shared" si="39"/>
        <v/>
      </c>
      <c r="DQ84" s="43" t="str">
        <f t="shared" si="32"/>
        <v/>
      </c>
      <c r="DR84" s="43" t="str">
        <f t="shared" si="32"/>
        <v/>
      </c>
      <c r="DS84" s="43" t="str">
        <f t="shared" si="32"/>
        <v/>
      </c>
      <c r="DT84" s="43" t="str">
        <f t="shared" si="32"/>
        <v/>
      </c>
      <c r="DU84" s="43" t="str">
        <f t="shared" si="32"/>
        <v/>
      </c>
      <c r="DV84" s="43" t="str">
        <f t="shared" si="32"/>
        <v/>
      </c>
      <c r="DW84" s="43" t="str">
        <f t="shared" si="32"/>
        <v/>
      </c>
      <c r="DX84" s="43" t="str">
        <f t="shared" si="32"/>
        <v/>
      </c>
      <c r="DY84" s="43" t="str">
        <f t="shared" si="32"/>
        <v/>
      </c>
      <c r="DZ84" s="43" t="str">
        <f t="shared" si="32"/>
        <v/>
      </c>
      <c r="EA84" s="43" t="str">
        <f t="shared" si="32"/>
        <v/>
      </c>
      <c r="EB84" s="43" t="str">
        <f t="shared" si="32"/>
        <v/>
      </c>
      <c r="EC84" s="43" t="str">
        <f t="shared" si="44"/>
        <v/>
      </c>
      <c r="ED84" s="43" t="str">
        <f t="shared" si="44"/>
        <v/>
      </c>
      <c r="EE84" s="43" t="str">
        <f t="shared" si="44"/>
        <v/>
      </c>
      <c r="EF84" s="43" t="str">
        <f t="shared" si="44"/>
        <v/>
      </c>
      <c r="EG84" s="43" t="str">
        <f t="shared" si="44"/>
        <v/>
      </c>
      <c r="EH84" s="43" t="str">
        <f t="shared" si="44"/>
        <v/>
      </c>
      <c r="EI84" s="43" t="str">
        <f t="shared" si="44"/>
        <v/>
      </c>
      <c r="EJ84" s="43" t="str">
        <f t="shared" si="44"/>
        <v/>
      </c>
      <c r="EK84" s="43" t="str">
        <f t="shared" si="44"/>
        <v/>
      </c>
      <c r="EL84" s="43" t="str">
        <f t="shared" si="44"/>
        <v/>
      </c>
      <c r="EM84" s="43" t="str">
        <f t="shared" si="44"/>
        <v/>
      </c>
      <c r="EN84" s="43" t="str">
        <f t="shared" si="44"/>
        <v/>
      </c>
      <c r="EO84" s="43" t="str">
        <f t="shared" si="44"/>
        <v/>
      </c>
      <c r="EP84" s="43" t="str">
        <f t="shared" si="42"/>
        <v/>
      </c>
      <c r="EQ84" s="43" t="str">
        <f t="shared" si="42"/>
        <v/>
      </c>
      <c r="ER84" s="43" t="str">
        <f t="shared" si="41"/>
        <v/>
      </c>
      <c r="ES84" s="43" t="str">
        <f t="shared" si="41"/>
        <v/>
      </c>
      <c r="ET84" s="43" t="str">
        <f t="shared" si="41"/>
        <v/>
      </c>
      <c r="EU84" s="43" t="str">
        <f t="shared" si="41"/>
        <v/>
      </c>
      <c r="EV84" s="43" t="str">
        <f t="shared" si="33"/>
        <v/>
      </c>
      <c r="EW84" s="43" t="str">
        <f t="shared" si="33"/>
        <v/>
      </c>
      <c r="EX84" s="43" t="str">
        <f t="shared" si="33"/>
        <v/>
      </c>
      <c r="EY84" s="43" t="str">
        <f t="shared" si="33"/>
        <v/>
      </c>
      <c r="EZ84" s="43" t="str">
        <f t="shared" si="33"/>
        <v/>
      </c>
      <c r="FA84" s="43" t="str">
        <f t="shared" si="33"/>
        <v/>
      </c>
      <c r="FB84" s="43" t="str">
        <f t="shared" si="33"/>
        <v/>
      </c>
      <c r="FC84" s="43" t="str">
        <f t="shared" si="33"/>
        <v/>
      </c>
      <c r="FD84" s="43" t="str">
        <f t="shared" si="33"/>
        <v/>
      </c>
      <c r="FE84" s="43" t="str">
        <f t="shared" si="33"/>
        <v/>
      </c>
      <c r="FF84" s="43" t="str">
        <f t="shared" si="33"/>
        <v/>
      </c>
      <c r="FG84" s="43" t="str">
        <f t="shared" si="33"/>
        <v/>
      </c>
      <c r="FH84" s="43" t="str">
        <f t="shared" si="33"/>
        <v/>
      </c>
      <c r="FI84" s="43" t="str">
        <f t="shared" si="33"/>
        <v/>
      </c>
      <c r="FJ84" s="43" t="str">
        <f t="shared" si="33"/>
        <v/>
      </c>
      <c r="FK84" s="43" t="str">
        <f t="shared" si="33"/>
        <v/>
      </c>
      <c r="FL84" s="43" t="str">
        <f t="shared" si="43"/>
        <v/>
      </c>
      <c r="FM84" s="43" t="str">
        <f t="shared" si="37"/>
        <v/>
      </c>
      <c r="FN84" s="43" t="str">
        <f t="shared" si="37"/>
        <v/>
      </c>
      <c r="FO84" s="43" t="str">
        <f t="shared" si="37"/>
        <v/>
      </c>
      <c r="FP84" s="43" t="str">
        <f t="shared" si="37"/>
        <v/>
      </c>
      <c r="FQ84" s="43" t="str">
        <f t="shared" si="37"/>
        <v/>
      </c>
      <c r="FR84" s="43" t="str">
        <f t="shared" si="37"/>
        <v/>
      </c>
      <c r="FS84" s="43" t="str">
        <f t="shared" si="37"/>
        <v/>
      </c>
      <c r="FT84" s="43" t="str">
        <f t="shared" si="37"/>
        <v/>
      </c>
      <c r="FU84" s="43" t="str">
        <f t="shared" si="37"/>
        <v/>
      </c>
      <c r="FV84" s="43" t="str">
        <f t="shared" si="37"/>
        <v/>
      </c>
      <c r="FW84" s="43" t="str">
        <f t="shared" si="37"/>
        <v/>
      </c>
      <c r="FX84" s="43" t="str">
        <f t="shared" si="37"/>
        <v/>
      </c>
      <c r="FY84" s="43" t="str">
        <f t="shared" si="37"/>
        <v/>
      </c>
      <c r="FZ84" s="43" t="str">
        <f t="shared" si="45"/>
        <v/>
      </c>
      <c r="GA84" s="43" t="str">
        <f t="shared" si="45"/>
        <v/>
      </c>
      <c r="GB84" s="43" t="str">
        <f t="shared" si="45"/>
        <v/>
      </c>
      <c r="GC84" s="43" t="str">
        <f t="shared" si="45"/>
        <v/>
      </c>
      <c r="GD84" s="43" t="str">
        <f t="shared" si="45"/>
        <v/>
      </c>
      <c r="GE84" s="43" t="str">
        <f t="shared" si="36"/>
        <v/>
      </c>
      <c r="GF84" s="43" t="str">
        <f t="shared" si="36"/>
        <v/>
      </c>
      <c r="GG84" s="43" t="str">
        <f t="shared" si="36"/>
        <v/>
      </c>
      <c r="GH84" s="43" t="str">
        <f t="shared" si="36"/>
        <v/>
      </c>
      <c r="GI84" s="43" t="str">
        <f t="shared" si="28"/>
        <v/>
      </c>
      <c r="GJ84" s="43" t="str">
        <f t="shared" si="28"/>
        <v/>
      </c>
      <c r="GK84" s="43" t="str">
        <f t="shared" si="28"/>
        <v/>
      </c>
      <c r="GL84" s="43" t="str">
        <f t="shared" si="28"/>
        <v/>
      </c>
      <c r="GM84" s="43" t="str">
        <f t="shared" si="34"/>
        <v/>
      </c>
      <c r="GN84" s="43" t="str">
        <f t="shared" si="34"/>
        <v/>
      </c>
      <c r="GO84" s="43" t="str">
        <f t="shared" si="34"/>
        <v/>
      </c>
      <c r="GP84" s="43" t="str">
        <f t="shared" si="34"/>
        <v/>
      </c>
      <c r="GQ84" s="43" t="str">
        <f t="shared" si="34"/>
        <v/>
      </c>
      <c r="GR84" s="43" t="str">
        <f t="shared" si="34"/>
        <v/>
      </c>
      <c r="GS84" s="43" t="str">
        <f t="shared" si="34"/>
        <v/>
      </c>
      <c r="GT84" s="43" t="str">
        <f t="shared" si="34"/>
        <v/>
      </c>
      <c r="GU84" s="43" t="str">
        <f t="shared" si="34"/>
        <v/>
      </c>
      <c r="GV84" s="43" t="str">
        <f t="shared" si="21"/>
        <v/>
      </c>
    </row>
    <row r="85" spans="1:204" x14ac:dyDescent="0.3">
      <c r="A85" s="47" t="s">
        <v>205</v>
      </c>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c r="CK85" s="51"/>
      <c r="CL85" s="51"/>
      <c r="CM85" s="51"/>
      <c r="CN85" s="51"/>
      <c r="CO85" s="51"/>
      <c r="CP85" s="51"/>
      <c r="CQ85" s="51"/>
      <c r="CR85" s="51"/>
      <c r="CS85" s="51"/>
      <c r="CT85" s="51"/>
      <c r="CU85" s="51"/>
      <c r="CV85" s="51"/>
      <c r="CW85" s="51"/>
      <c r="CY85" s="43" t="str">
        <f t="shared" si="38"/>
        <v/>
      </c>
      <c r="CZ85" s="43"/>
      <c r="DA85" s="43" t="str">
        <f t="shared" si="40"/>
        <v/>
      </c>
      <c r="DB85" s="43" t="str">
        <f t="shared" si="40"/>
        <v/>
      </c>
      <c r="DC85" s="43" t="str">
        <f t="shared" si="39"/>
        <v/>
      </c>
      <c r="DD85" s="43" t="str">
        <f t="shared" si="39"/>
        <v/>
      </c>
      <c r="DE85" s="43" t="str">
        <f t="shared" si="39"/>
        <v/>
      </c>
      <c r="DF85" s="43" t="str">
        <f t="shared" si="39"/>
        <v/>
      </c>
      <c r="DG85" s="43" t="str">
        <f t="shared" si="39"/>
        <v/>
      </c>
      <c r="DH85" s="43" t="str">
        <f t="shared" si="39"/>
        <v/>
      </c>
      <c r="DI85" s="43" t="str">
        <f t="shared" si="39"/>
        <v/>
      </c>
      <c r="DJ85" s="43" t="str">
        <f t="shared" si="39"/>
        <v/>
      </c>
      <c r="DK85" s="43" t="str">
        <f t="shared" si="39"/>
        <v/>
      </c>
      <c r="DL85" s="43" t="str">
        <f t="shared" si="39"/>
        <v/>
      </c>
      <c r="DM85" s="43" t="str">
        <f t="shared" si="39"/>
        <v/>
      </c>
      <c r="DN85" s="43" t="str">
        <f t="shared" si="39"/>
        <v/>
      </c>
      <c r="DO85" s="43" t="str">
        <f t="shared" si="39"/>
        <v/>
      </c>
      <c r="DP85" s="43" t="str">
        <f t="shared" si="39"/>
        <v/>
      </c>
      <c r="DQ85" s="43" t="str">
        <f t="shared" si="39"/>
        <v/>
      </c>
      <c r="DR85" s="43" t="str">
        <f t="shared" si="39"/>
        <v/>
      </c>
      <c r="DS85" s="43" t="str">
        <f t="shared" ref="DS85:EH107" si="46">IF(OR($CY85="",T85=""),"",$CY85-T85)</f>
        <v/>
      </c>
      <c r="DT85" s="43" t="str">
        <f t="shared" si="46"/>
        <v/>
      </c>
      <c r="DU85" s="43" t="str">
        <f t="shared" si="46"/>
        <v/>
      </c>
      <c r="DV85" s="43" t="str">
        <f t="shared" si="46"/>
        <v/>
      </c>
      <c r="DW85" s="43" t="str">
        <f t="shared" si="46"/>
        <v/>
      </c>
      <c r="DX85" s="43" t="str">
        <f t="shared" si="46"/>
        <v/>
      </c>
      <c r="DY85" s="43" t="str">
        <f t="shared" si="46"/>
        <v/>
      </c>
      <c r="DZ85" s="43" t="str">
        <f t="shared" si="46"/>
        <v/>
      </c>
      <c r="EA85" s="43" t="str">
        <f t="shared" si="46"/>
        <v/>
      </c>
      <c r="EB85" s="43" t="str">
        <f t="shared" si="46"/>
        <v/>
      </c>
      <c r="EC85" s="43" t="str">
        <f t="shared" si="44"/>
        <v/>
      </c>
      <c r="ED85" s="43" t="str">
        <f t="shared" si="44"/>
        <v/>
      </c>
      <c r="EE85" s="43" t="str">
        <f t="shared" si="44"/>
        <v/>
      </c>
      <c r="EF85" s="43" t="str">
        <f t="shared" si="44"/>
        <v/>
      </c>
      <c r="EG85" s="43" t="str">
        <f t="shared" si="44"/>
        <v/>
      </c>
      <c r="EH85" s="43" t="str">
        <f t="shared" si="44"/>
        <v/>
      </c>
      <c r="EI85" s="43" t="str">
        <f t="shared" si="44"/>
        <v/>
      </c>
      <c r="EJ85" s="43" t="str">
        <f t="shared" si="44"/>
        <v/>
      </c>
      <c r="EK85" s="43" t="str">
        <f t="shared" si="44"/>
        <v/>
      </c>
      <c r="EL85" s="43" t="str">
        <f t="shared" si="44"/>
        <v/>
      </c>
      <c r="EM85" s="43" t="str">
        <f t="shared" si="44"/>
        <v/>
      </c>
      <c r="EN85" s="43" t="str">
        <f t="shared" si="44"/>
        <v/>
      </c>
      <c r="EO85" s="43" t="str">
        <f t="shared" si="44"/>
        <v/>
      </c>
      <c r="EP85" s="43" t="str">
        <f t="shared" si="42"/>
        <v/>
      </c>
      <c r="EQ85" s="43" t="str">
        <f t="shared" si="42"/>
        <v/>
      </c>
      <c r="ER85" s="43" t="str">
        <f t="shared" si="41"/>
        <v/>
      </c>
      <c r="ES85" s="43" t="str">
        <f t="shared" si="41"/>
        <v/>
      </c>
      <c r="ET85" s="43" t="str">
        <f t="shared" si="41"/>
        <v/>
      </c>
      <c r="EU85" s="43" t="str">
        <f t="shared" si="41"/>
        <v/>
      </c>
      <c r="EV85" s="43" t="str">
        <f t="shared" si="33"/>
        <v/>
      </c>
      <c r="EW85" s="43" t="str">
        <f t="shared" si="33"/>
        <v/>
      </c>
      <c r="EX85" s="43" t="str">
        <f t="shared" si="33"/>
        <v/>
      </c>
      <c r="EY85" s="43" t="str">
        <f t="shared" si="33"/>
        <v/>
      </c>
      <c r="EZ85" s="43" t="str">
        <f t="shared" si="33"/>
        <v/>
      </c>
      <c r="FA85" s="43" t="str">
        <f t="shared" si="33"/>
        <v/>
      </c>
      <c r="FB85" s="43" t="str">
        <f t="shared" si="33"/>
        <v/>
      </c>
      <c r="FC85" s="43" t="str">
        <f t="shared" si="33"/>
        <v/>
      </c>
      <c r="FD85" s="43" t="str">
        <f t="shared" si="33"/>
        <v/>
      </c>
      <c r="FE85" s="43" t="str">
        <f t="shared" si="33"/>
        <v/>
      </c>
      <c r="FF85" s="43" t="str">
        <f t="shared" si="33"/>
        <v/>
      </c>
      <c r="FG85" s="43" t="str">
        <f t="shared" si="33"/>
        <v/>
      </c>
      <c r="FH85" s="43" t="str">
        <f t="shared" si="33"/>
        <v/>
      </c>
      <c r="FI85" s="43" t="str">
        <f t="shared" si="33"/>
        <v/>
      </c>
      <c r="FJ85" s="43" t="str">
        <f t="shared" si="33"/>
        <v/>
      </c>
      <c r="FK85" s="43" t="str">
        <f t="shared" si="33"/>
        <v/>
      </c>
      <c r="FL85" s="43" t="str">
        <f t="shared" si="43"/>
        <v/>
      </c>
      <c r="FM85" s="43" t="str">
        <f t="shared" si="37"/>
        <v/>
      </c>
      <c r="FN85" s="43" t="str">
        <f t="shared" si="37"/>
        <v/>
      </c>
      <c r="FO85" s="43" t="str">
        <f t="shared" si="37"/>
        <v/>
      </c>
      <c r="FP85" s="43" t="str">
        <f t="shared" si="37"/>
        <v/>
      </c>
      <c r="FQ85" s="43" t="str">
        <f t="shared" si="37"/>
        <v/>
      </c>
      <c r="FR85" s="43" t="str">
        <f t="shared" si="37"/>
        <v/>
      </c>
      <c r="FS85" s="43" t="str">
        <f t="shared" si="37"/>
        <v/>
      </c>
      <c r="FT85" s="43" t="str">
        <f t="shared" si="37"/>
        <v/>
      </c>
      <c r="FU85" s="43" t="str">
        <f t="shared" si="37"/>
        <v/>
      </c>
      <c r="FV85" s="43" t="str">
        <f t="shared" si="37"/>
        <v/>
      </c>
      <c r="FW85" s="43" t="str">
        <f t="shared" si="37"/>
        <v/>
      </c>
      <c r="FX85" s="43" t="str">
        <f t="shared" si="37"/>
        <v/>
      </c>
      <c r="FY85" s="43" t="str">
        <f t="shared" si="37"/>
        <v/>
      </c>
      <c r="FZ85" s="43" t="str">
        <f t="shared" si="45"/>
        <v/>
      </c>
      <c r="GA85" s="43" t="str">
        <f t="shared" si="45"/>
        <v/>
      </c>
      <c r="GB85" s="43" t="str">
        <f t="shared" si="45"/>
        <v/>
      </c>
      <c r="GC85" s="43" t="str">
        <f t="shared" si="45"/>
        <v/>
      </c>
      <c r="GD85" s="43" t="str">
        <f t="shared" si="45"/>
        <v/>
      </c>
      <c r="GE85" s="43" t="str">
        <f t="shared" si="36"/>
        <v/>
      </c>
      <c r="GF85" s="43" t="str">
        <f t="shared" si="36"/>
        <v/>
      </c>
      <c r="GG85" s="43" t="str">
        <f t="shared" si="36"/>
        <v/>
      </c>
      <c r="GH85" s="43" t="str">
        <f t="shared" si="36"/>
        <v/>
      </c>
      <c r="GI85" s="43" t="str">
        <f t="shared" si="28"/>
        <v/>
      </c>
      <c r="GJ85" s="43" t="str">
        <f t="shared" si="28"/>
        <v/>
      </c>
      <c r="GK85" s="43" t="str">
        <f t="shared" si="28"/>
        <v/>
      </c>
      <c r="GL85" s="43" t="str">
        <f t="shared" si="28"/>
        <v/>
      </c>
      <c r="GM85" s="43" t="str">
        <f t="shared" si="34"/>
        <v/>
      </c>
      <c r="GN85" s="43" t="str">
        <f t="shared" si="34"/>
        <v/>
      </c>
      <c r="GO85" s="43" t="str">
        <f t="shared" si="34"/>
        <v/>
      </c>
      <c r="GP85" s="43" t="str">
        <f t="shared" si="34"/>
        <v/>
      </c>
      <c r="GQ85" s="43" t="str">
        <f t="shared" si="34"/>
        <v/>
      </c>
      <c r="GR85" s="43" t="str">
        <f t="shared" si="34"/>
        <v/>
      </c>
      <c r="GS85" s="43" t="str">
        <f t="shared" si="34"/>
        <v/>
      </c>
      <c r="GT85" s="43" t="str">
        <f t="shared" si="34"/>
        <v/>
      </c>
      <c r="GU85" s="43" t="str">
        <f t="shared" si="34"/>
        <v/>
      </c>
      <c r="GV85" s="43" t="str">
        <f t="shared" si="21"/>
        <v/>
      </c>
    </row>
    <row r="86" spans="1:204" x14ac:dyDescent="0.3">
      <c r="A86" s="47" t="s">
        <v>206</v>
      </c>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c r="CT86" s="51"/>
      <c r="CU86" s="51"/>
      <c r="CV86" s="51"/>
      <c r="CW86" s="51"/>
      <c r="CY86" s="43" t="str">
        <f t="shared" si="38"/>
        <v/>
      </c>
      <c r="CZ86" s="43"/>
      <c r="DA86" s="43" t="str">
        <f t="shared" si="40"/>
        <v/>
      </c>
      <c r="DB86" s="43" t="str">
        <f t="shared" si="40"/>
        <v/>
      </c>
      <c r="DC86" s="43" t="str">
        <f t="shared" si="39"/>
        <v/>
      </c>
      <c r="DD86" s="43" t="str">
        <f t="shared" si="39"/>
        <v/>
      </c>
      <c r="DE86" s="43" t="str">
        <f t="shared" si="39"/>
        <v/>
      </c>
      <c r="DF86" s="43" t="str">
        <f t="shared" si="39"/>
        <v/>
      </c>
      <c r="DG86" s="43" t="str">
        <f t="shared" si="39"/>
        <v/>
      </c>
      <c r="DH86" s="43" t="str">
        <f t="shared" si="39"/>
        <v/>
      </c>
      <c r="DI86" s="43" t="str">
        <f t="shared" si="39"/>
        <v/>
      </c>
      <c r="DJ86" s="43" t="str">
        <f t="shared" si="39"/>
        <v/>
      </c>
      <c r="DK86" s="43" t="str">
        <f t="shared" si="39"/>
        <v/>
      </c>
      <c r="DL86" s="43" t="str">
        <f t="shared" si="39"/>
        <v/>
      </c>
      <c r="DM86" s="43" t="str">
        <f t="shared" si="39"/>
        <v/>
      </c>
      <c r="DN86" s="43" t="str">
        <f t="shared" si="39"/>
        <v/>
      </c>
      <c r="DO86" s="43" t="str">
        <f t="shared" si="39"/>
        <v/>
      </c>
      <c r="DP86" s="43" t="str">
        <f t="shared" si="39"/>
        <v/>
      </c>
      <c r="DQ86" s="43" t="str">
        <f t="shared" si="39"/>
        <v/>
      </c>
      <c r="DR86" s="43" t="str">
        <f t="shared" si="39"/>
        <v/>
      </c>
      <c r="DS86" s="43" t="str">
        <f t="shared" si="46"/>
        <v/>
      </c>
      <c r="DT86" s="43" t="str">
        <f t="shared" si="46"/>
        <v/>
      </c>
      <c r="DU86" s="43" t="str">
        <f t="shared" si="46"/>
        <v/>
      </c>
      <c r="DV86" s="43" t="str">
        <f t="shared" si="46"/>
        <v/>
      </c>
      <c r="DW86" s="43" t="str">
        <f t="shared" si="46"/>
        <v/>
      </c>
      <c r="DX86" s="43" t="str">
        <f t="shared" si="46"/>
        <v/>
      </c>
      <c r="DY86" s="43" t="str">
        <f t="shared" si="46"/>
        <v/>
      </c>
      <c r="DZ86" s="43" t="str">
        <f t="shared" si="46"/>
        <v/>
      </c>
      <c r="EA86" s="43" t="str">
        <f t="shared" si="46"/>
        <v/>
      </c>
      <c r="EB86" s="43" t="str">
        <f t="shared" si="46"/>
        <v/>
      </c>
      <c r="EC86" s="43" t="str">
        <f t="shared" si="44"/>
        <v/>
      </c>
      <c r="ED86" s="43" t="str">
        <f t="shared" si="44"/>
        <v/>
      </c>
      <c r="EE86" s="43" t="str">
        <f t="shared" si="44"/>
        <v/>
      </c>
      <c r="EF86" s="43" t="str">
        <f t="shared" si="44"/>
        <v/>
      </c>
      <c r="EG86" s="43" t="str">
        <f t="shared" si="44"/>
        <v/>
      </c>
      <c r="EH86" s="43" t="str">
        <f t="shared" si="44"/>
        <v/>
      </c>
      <c r="EI86" s="43" t="str">
        <f t="shared" si="44"/>
        <v/>
      </c>
      <c r="EJ86" s="43" t="str">
        <f t="shared" si="44"/>
        <v/>
      </c>
      <c r="EK86" s="43" t="str">
        <f t="shared" si="44"/>
        <v/>
      </c>
      <c r="EL86" s="43" t="str">
        <f t="shared" si="44"/>
        <v/>
      </c>
      <c r="EM86" s="43" t="str">
        <f t="shared" si="44"/>
        <v/>
      </c>
      <c r="EN86" s="43" t="str">
        <f t="shared" si="44"/>
        <v/>
      </c>
      <c r="EO86" s="43" t="str">
        <f t="shared" si="44"/>
        <v/>
      </c>
      <c r="EP86" s="43" t="str">
        <f t="shared" si="42"/>
        <v/>
      </c>
      <c r="EQ86" s="43" t="str">
        <f t="shared" si="42"/>
        <v/>
      </c>
      <c r="ER86" s="43" t="str">
        <f t="shared" si="41"/>
        <v/>
      </c>
      <c r="ES86" s="43" t="str">
        <f t="shared" si="41"/>
        <v/>
      </c>
      <c r="ET86" s="43" t="str">
        <f t="shared" si="41"/>
        <v/>
      </c>
      <c r="EU86" s="43" t="str">
        <f t="shared" si="41"/>
        <v/>
      </c>
      <c r="EV86" s="43" t="str">
        <f t="shared" si="33"/>
        <v/>
      </c>
      <c r="EW86" s="43" t="str">
        <f t="shared" si="33"/>
        <v/>
      </c>
      <c r="EX86" s="43" t="str">
        <f t="shared" si="33"/>
        <v/>
      </c>
      <c r="EY86" s="43" t="str">
        <f t="shared" si="33"/>
        <v/>
      </c>
      <c r="EZ86" s="43" t="str">
        <f t="shared" si="33"/>
        <v/>
      </c>
      <c r="FA86" s="43" t="str">
        <f t="shared" si="33"/>
        <v/>
      </c>
      <c r="FB86" s="43" t="str">
        <f t="shared" si="33"/>
        <v/>
      </c>
      <c r="FC86" s="43" t="str">
        <f t="shared" si="33"/>
        <v/>
      </c>
      <c r="FD86" s="43" t="str">
        <f t="shared" si="33"/>
        <v/>
      </c>
      <c r="FE86" s="43" t="str">
        <f t="shared" si="33"/>
        <v/>
      </c>
      <c r="FF86" s="43" t="str">
        <f t="shared" si="33"/>
        <v/>
      </c>
      <c r="FG86" s="43" t="str">
        <f t="shared" si="33"/>
        <v/>
      </c>
      <c r="FH86" s="43" t="str">
        <f t="shared" si="33"/>
        <v/>
      </c>
      <c r="FI86" s="43" t="str">
        <f t="shared" si="33"/>
        <v/>
      </c>
      <c r="FJ86" s="43" t="str">
        <f t="shared" si="33"/>
        <v/>
      </c>
      <c r="FK86" s="43" t="str">
        <f t="shared" si="33"/>
        <v/>
      </c>
      <c r="FL86" s="43" t="str">
        <f t="shared" si="43"/>
        <v/>
      </c>
      <c r="FM86" s="43" t="str">
        <f t="shared" si="37"/>
        <v/>
      </c>
      <c r="FN86" s="43" t="str">
        <f t="shared" si="37"/>
        <v/>
      </c>
      <c r="FO86" s="43" t="str">
        <f t="shared" si="37"/>
        <v/>
      </c>
      <c r="FP86" s="43" t="str">
        <f t="shared" si="37"/>
        <v/>
      </c>
      <c r="FQ86" s="43" t="str">
        <f t="shared" si="37"/>
        <v/>
      </c>
      <c r="FR86" s="43" t="str">
        <f t="shared" si="37"/>
        <v/>
      </c>
      <c r="FS86" s="43" t="str">
        <f t="shared" si="37"/>
        <v/>
      </c>
      <c r="FT86" s="43" t="str">
        <f t="shared" si="37"/>
        <v/>
      </c>
      <c r="FU86" s="43" t="str">
        <f t="shared" si="37"/>
        <v/>
      </c>
      <c r="FV86" s="43" t="str">
        <f t="shared" si="37"/>
        <v/>
      </c>
      <c r="FW86" s="43" t="str">
        <f t="shared" si="37"/>
        <v/>
      </c>
      <c r="FX86" s="43" t="str">
        <f t="shared" si="37"/>
        <v/>
      </c>
      <c r="FY86" s="43" t="str">
        <f t="shared" si="37"/>
        <v/>
      </c>
      <c r="FZ86" s="43" t="str">
        <f t="shared" si="45"/>
        <v/>
      </c>
      <c r="GA86" s="43" t="str">
        <f t="shared" si="45"/>
        <v/>
      </c>
      <c r="GB86" s="43" t="str">
        <f t="shared" si="45"/>
        <v/>
      </c>
      <c r="GC86" s="43" t="str">
        <f t="shared" si="45"/>
        <v/>
      </c>
      <c r="GD86" s="43" t="str">
        <f t="shared" si="45"/>
        <v/>
      </c>
      <c r="GE86" s="43" t="str">
        <f t="shared" si="36"/>
        <v/>
      </c>
      <c r="GF86" s="43" t="str">
        <f t="shared" si="36"/>
        <v/>
      </c>
      <c r="GG86" s="43" t="str">
        <f t="shared" si="36"/>
        <v/>
      </c>
      <c r="GH86" s="43" t="str">
        <f t="shared" si="36"/>
        <v/>
      </c>
      <c r="GI86" s="43" t="str">
        <f t="shared" si="28"/>
        <v/>
      </c>
      <c r="GJ86" s="43" t="str">
        <f t="shared" si="28"/>
        <v/>
      </c>
      <c r="GK86" s="43" t="str">
        <f t="shared" si="28"/>
        <v/>
      </c>
      <c r="GL86" s="43" t="str">
        <f t="shared" si="28"/>
        <v/>
      </c>
      <c r="GM86" s="43" t="str">
        <f t="shared" si="34"/>
        <v/>
      </c>
      <c r="GN86" s="43" t="str">
        <f t="shared" si="34"/>
        <v/>
      </c>
      <c r="GO86" s="43" t="str">
        <f t="shared" si="34"/>
        <v/>
      </c>
      <c r="GP86" s="43" t="str">
        <f t="shared" si="34"/>
        <v/>
      </c>
      <c r="GQ86" s="43" t="str">
        <f t="shared" si="34"/>
        <v/>
      </c>
      <c r="GR86" s="43" t="str">
        <f t="shared" si="34"/>
        <v/>
      </c>
      <c r="GS86" s="43" t="str">
        <f t="shared" si="34"/>
        <v/>
      </c>
      <c r="GT86" s="43" t="str">
        <f t="shared" si="34"/>
        <v/>
      </c>
      <c r="GU86" s="43" t="str">
        <f t="shared" si="34"/>
        <v/>
      </c>
      <c r="GV86" s="43" t="str">
        <f t="shared" si="21"/>
        <v/>
      </c>
    </row>
    <row r="87" spans="1:204" x14ac:dyDescent="0.3">
      <c r="A87" s="47" t="s">
        <v>207</v>
      </c>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c r="CI87" s="51"/>
      <c r="CJ87" s="51"/>
      <c r="CK87" s="51"/>
      <c r="CL87" s="51"/>
      <c r="CM87" s="51"/>
      <c r="CN87" s="51"/>
      <c r="CO87" s="51"/>
      <c r="CP87" s="51"/>
      <c r="CQ87" s="51"/>
      <c r="CR87" s="51"/>
      <c r="CS87" s="51"/>
      <c r="CT87" s="51"/>
      <c r="CU87" s="51"/>
      <c r="CV87" s="51"/>
      <c r="CW87" s="51"/>
      <c r="CY87" s="43" t="str">
        <f t="shared" si="38"/>
        <v/>
      </c>
      <c r="CZ87" s="43"/>
      <c r="DA87" s="43" t="str">
        <f t="shared" si="40"/>
        <v/>
      </c>
      <c r="DB87" s="43" t="str">
        <f t="shared" si="40"/>
        <v/>
      </c>
      <c r="DC87" s="43" t="str">
        <f t="shared" si="39"/>
        <v/>
      </c>
      <c r="DD87" s="43" t="str">
        <f t="shared" si="39"/>
        <v/>
      </c>
      <c r="DE87" s="43" t="str">
        <f t="shared" si="39"/>
        <v/>
      </c>
      <c r="DF87" s="43" t="str">
        <f t="shared" si="39"/>
        <v/>
      </c>
      <c r="DG87" s="43" t="str">
        <f t="shared" si="39"/>
        <v/>
      </c>
      <c r="DH87" s="43" t="str">
        <f t="shared" si="39"/>
        <v/>
      </c>
      <c r="DI87" s="43" t="str">
        <f t="shared" si="39"/>
        <v/>
      </c>
      <c r="DJ87" s="43" t="str">
        <f t="shared" si="39"/>
        <v/>
      </c>
      <c r="DK87" s="43" t="str">
        <f t="shared" si="39"/>
        <v/>
      </c>
      <c r="DL87" s="43" t="str">
        <f t="shared" si="39"/>
        <v/>
      </c>
      <c r="DM87" s="43" t="str">
        <f t="shared" si="39"/>
        <v/>
      </c>
      <c r="DN87" s="43" t="str">
        <f t="shared" si="39"/>
        <v/>
      </c>
      <c r="DO87" s="43" t="str">
        <f t="shared" si="39"/>
        <v/>
      </c>
      <c r="DP87" s="43" t="str">
        <f t="shared" ref="DP87:EC121" si="47">IF(OR($CY87="",Q87=""),"",$CY87-Q87)</f>
        <v/>
      </c>
      <c r="DQ87" s="43" t="str">
        <f t="shared" si="47"/>
        <v/>
      </c>
      <c r="DR87" s="43" t="str">
        <f t="shared" si="47"/>
        <v/>
      </c>
      <c r="DS87" s="43" t="str">
        <f t="shared" si="46"/>
        <v/>
      </c>
      <c r="DT87" s="43" t="str">
        <f t="shared" si="46"/>
        <v/>
      </c>
      <c r="DU87" s="43" t="str">
        <f t="shared" si="46"/>
        <v/>
      </c>
      <c r="DV87" s="43" t="str">
        <f t="shared" si="46"/>
        <v/>
      </c>
      <c r="DW87" s="43" t="str">
        <f t="shared" si="46"/>
        <v/>
      </c>
      <c r="DX87" s="43" t="str">
        <f t="shared" si="46"/>
        <v/>
      </c>
      <c r="DY87" s="43" t="str">
        <f t="shared" si="46"/>
        <v/>
      </c>
      <c r="DZ87" s="43" t="str">
        <f t="shared" si="46"/>
        <v/>
      </c>
      <c r="EA87" s="43" t="str">
        <f t="shared" si="46"/>
        <v/>
      </c>
      <c r="EB87" s="43" t="str">
        <f t="shared" si="46"/>
        <v/>
      </c>
      <c r="EC87" s="43" t="str">
        <f t="shared" si="44"/>
        <v/>
      </c>
      <c r="ED87" s="43" t="str">
        <f t="shared" si="44"/>
        <v/>
      </c>
      <c r="EE87" s="43" t="str">
        <f t="shared" si="44"/>
        <v/>
      </c>
      <c r="EF87" s="43" t="str">
        <f t="shared" si="44"/>
        <v/>
      </c>
      <c r="EG87" s="43" t="str">
        <f t="shared" si="44"/>
        <v/>
      </c>
      <c r="EH87" s="43" t="str">
        <f t="shared" si="44"/>
        <v/>
      </c>
      <c r="EI87" s="43" t="str">
        <f t="shared" si="44"/>
        <v/>
      </c>
      <c r="EJ87" s="43" t="str">
        <f t="shared" si="44"/>
        <v/>
      </c>
      <c r="EK87" s="43" t="str">
        <f t="shared" si="44"/>
        <v/>
      </c>
      <c r="EL87" s="43" t="str">
        <f t="shared" si="44"/>
        <v/>
      </c>
      <c r="EM87" s="43" t="str">
        <f t="shared" si="44"/>
        <v/>
      </c>
      <c r="EN87" s="43" t="str">
        <f t="shared" si="44"/>
        <v/>
      </c>
      <c r="EO87" s="43" t="str">
        <f t="shared" si="44"/>
        <v/>
      </c>
      <c r="EP87" s="43" t="str">
        <f t="shared" si="42"/>
        <v/>
      </c>
      <c r="EQ87" s="43" t="str">
        <f t="shared" si="42"/>
        <v/>
      </c>
      <c r="ER87" s="43" t="str">
        <f t="shared" si="41"/>
        <v/>
      </c>
      <c r="ES87" s="43" t="str">
        <f t="shared" si="41"/>
        <v/>
      </c>
      <c r="ET87" s="43" t="str">
        <f t="shared" si="41"/>
        <v/>
      </c>
      <c r="EU87" s="43" t="str">
        <f t="shared" si="41"/>
        <v/>
      </c>
      <c r="EV87" s="43" t="str">
        <f t="shared" si="33"/>
        <v/>
      </c>
      <c r="EW87" s="43" t="str">
        <f t="shared" si="33"/>
        <v/>
      </c>
      <c r="EX87" s="43" t="str">
        <f t="shared" si="33"/>
        <v/>
      </c>
      <c r="EY87" s="43" t="str">
        <f t="shared" si="33"/>
        <v/>
      </c>
      <c r="EZ87" s="43" t="str">
        <f t="shared" si="33"/>
        <v/>
      </c>
      <c r="FA87" s="43" t="str">
        <f t="shared" si="33"/>
        <v/>
      </c>
      <c r="FB87" s="43" t="str">
        <f t="shared" si="33"/>
        <v/>
      </c>
      <c r="FC87" s="43" t="str">
        <f t="shared" si="33"/>
        <v/>
      </c>
      <c r="FD87" s="43" t="str">
        <f t="shared" si="33"/>
        <v/>
      </c>
      <c r="FE87" s="43" t="str">
        <f t="shared" si="33"/>
        <v/>
      </c>
      <c r="FF87" s="43" t="str">
        <f t="shared" si="33"/>
        <v/>
      </c>
      <c r="FG87" s="43" t="str">
        <f t="shared" si="33"/>
        <v/>
      </c>
      <c r="FH87" s="43" t="str">
        <f t="shared" si="33"/>
        <v/>
      </c>
      <c r="FI87" s="43" t="str">
        <f t="shared" si="33"/>
        <v/>
      </c>
      <c r="FJ87" s="43" t="str">
        <f t="shared" si="33"/>
        <v/>
      </c>
      <c r="FK87" s="43" t="str">
        <f t="shared" si="33"/>
        <v/>
      </c>
      <c r="FL87" s="43" t="str">
        <f t="shared" si="43"/>
        <v/>
      </c>
      <c r="FM87" s="43" t="str">
        <f t="shared" si="37"/>
        <v/>
      </c>
      <c r="FN87" s="43" t="str">
        <f t="shared" si="37"/>
        <v/>
      </c>
      <c r="FO87" s="43" t="str">
        <f t="shared" si="37"/>
        <v/>
      </c>
      <c r="FP87" s="43" t="str">
        <f t="shared" si="37"/>
        <v/>
      </c>
      <c r="FQ87" s="43" t="str">
        <f t="shared" si="37"/>
        <v/>
      </c>
      <c r="FR87" s="43" t="str">
        <f t="shared" si="37"/>
        <v/>
      </c>
      <c r="FS87" s="43" t="str">
        <f t="shared" si="37"/>
        <v/>
      </c>
      <c r="FT87" s="43" t="str">
        <f t="shared" si="37"/>
        <v/>
      </c>
      <c r="FU87" s="43" t="str">
        <f t="shared" si="37"/>
        <v/>
      </c>
      <c r="FV87" s="43" t="str">
        <f t="shared" si="37"/>
        <v/>
      </c>
      <c r="FW87" s="43" t="str">
        <f t="shared" si="37"/>
        <v/>
      </c>
      <c r="FX87" s="43" t="str">
        <f t="shared" si="37"/>
        <v/>
      </c>
      <c r="FY87" s="43" t="str">
        <f t="shared" si="37"/>
        <v/>
      </c>
      <c r="FZ87" s="43" t="str">
        <f t="shared" si="45"/>
        <v/>
      </c>
      <c r="GA87" s="43" t="str">
        <f t="shared" si="45"/>
        <v/>
      </c>
      <c r="GB87" s="43" t="str">
        <f t="shared" si="45"/>
        <v/>
      </c>
      <c r="GC87" s="43" t="str">
        <f t="shared" si="45"/>
        <v/>
      </c>
      <c r="GD87" s="43" t="str">
        <f t="shared" si="45"/>
        <v/>
      </c>
      <c r="GE87" s="43" t="str">
        <f t="shared" si="36"/>
        <v/>
      </c>
      <c r="GF87" s="43" t="str">
        <f t="shared" si="36"/>
        <v/>
      </c>
      <c r="GG87" s="43" t="str">
        <f t="shared" si="36"/>
        <v/>
      </c>
      <c r="GH87" s="43" t="str">
        <f t="shared" si="36"/>
        <v/>
      </c>
      <c r="GI87" s="43" t="str">
        <f t="shared" si="28"/>
        <v/>
      </c>
      <c r="GJ87" s="43" t="str">
        <f t="shared" si="28"/>
        <v/>
      </c>
      <c r="GK87" s="43" t="str">
        <f t="shared" si="28"/>
        <v/>
      </c>
      <c r="GL87" s="43" t="str">
        <f t="shared" si="28"/>
        <v/>
      </c>
      <c r="GM87" s="43" t="str">
        <f t="shared" si="34"/>
        <v/>
      </c>
      <c r="GN87" s="43" t="str">
        <f t="shared" si="34"/>
        <v/>
      </c>
      <c r="GO87" s="43" t="str">
        <f t="shared" si="34"/>
        <v/>
      </c>
      <c r="GP87" s="43" t="str">
        <f t="shared" si="34"/>
        <v/>
      </c>
      <c r="GQ87" s="43" t="str">
        <f t="shared" si="34"/>
        <v/>
      </c>
      <c r="GR87" s="43" t="str">
        <f t="shared" si="34"/>
        <v/>
      </c>
      <c r="GS87" s="43" t="str">
        <f t="shared" si="34"/>
        <v/>
      </c>
      <c r="GT87" s="43" t="str">
        <f t="shared" si="34"/>
        <v/>
      </c>
      <c r="GU87" s="43" t="str">
        <f t="shared" si="34"/>
        <v/>
      </c>
      <c r="GV87" s="43" t="str">
        <f t="shared" si="21"/>
        <v/>
      </c>
    </row>
    <row r="88" spans="1:204" x14ac:dyDescent="0.3">
      <c r="A88" s="47" t="s">
        <v>208</v>
      </c>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c r="CK88" s="51"/>
      <c r="CL88" s="51"/>
      <c r="CM88" s="51"/>
      <c r="CN88" s="51"/>
      <c r="CO88" s="51"/>
      <c r="CP88" s="51"/>
      <c r="CQ88" s="51"/>
      <c r="CR88" s="51"/>
      <c r="CS88" s="51"/>
      <c r="CT88" s="51"/>
      <c r="CU88" s="51"/>
      <c r="CV88" s="51"/>
      <c r="CW88" s="51"/>
      <c r="CY88" s="43" t="str">
        <f t="shared" si="38"/>
        <v/>
      </c>
      <c r="CZ88" s="43"/>
      <c r="DA88" s="43" t="str">
        <f t="shared" si="40"/>
        <v/>
      </c>
      <c r="DB88" s="43" t="str">
        <f t="shared" si="40"/>
        <v/>
      </c>
      <c r="DC88" s="43" t="str">
        <f t="shared" si="40"/>
        <v/>
      </c>
      <c r="DD88" s="43" t="str">
        <f t="shared" si="40"/>
        <v/>
      </c>
      <c r="DE88" s="43" t="str">
        <f t="shared" si="40"/>
        <v/>
      </c>
      <c r="DF88" s="43" t="str">
        <f t="shared" si="40"/>
        <v/>
      </c>
      <c r="DG88" s="43" t="str">
        <f t="shared" si="40"/>
        <v/>
      </c>
      <c r="DH88" s="43" t="str">
        <f t="shared" si="40"/>
        <v/>
      </c>
      <c r="DI88" s="43" t="str">
        <f t="shared" si="40"/>
        <v/>
      </c>
      <c r="DJ88" s="43" t="str">
        <f t="shared" si="40"/>
        <v/>
      </c>
      <c r="DK88" s="43" t="str">
        <f t="shared" si="40"/>
        <v/>
      </c>
      <c r="DL88" s="43" t="str">
        <f t="shared" si="40"/>
        <v/>
      </c>
      <c r="DM88" s="43" t="str">
        <f t="shared" si="40"/>
        <v/>
      </c>
      <c r="DN88" s="43" t="str">
        <f t="shared" si="40"/>
        <v/>
      </c>
      <c r="DO88" s="43" t="str">
        <f t="shared" si="40"/>
        <v/>
      </c>
      <c r="DP88" s="43" t="str">
        <f t="shared" si="47"/>
        <v/>
      </c>
      <c r="DQ88" s="43" t="str">
        <f t="shared" si="47"/>
        <v/>
      </c>
      <c r="DR88" s="43" t="str">
        <f t="shared" si="47"/>
        <v/>
      </c>
      <c r="DS88" s="43" t="str">
        <f t="shared" si="46"/>
        <v/>
      </c>
      <c r="DT88" s="43" t="str">
        <f t="shared" si="46"/>
        <v/>
      </c>
      <c r="DU88" s="43" t="str">
        <f t="shared" si="46"/>
        <v/>
      </c>
      <c r="DV88" s="43" t="str">
        <f t="shared" si="46"/>
        <v/>
      </c>
      <c r="DW88" s="43" t="str">
        <f t="shared" si="46"/>
        <v/>
      </c>
      <c r="DX88" s="43" t="str">
        <f t="shared" si="46"/>
        <v/>
      </c>
      <c r="DY88" s="43" t="str">
        <f t="shared" si="46"/>
        <v/>
      </c>
      <c r="DZ88" s="43" t="str">
        <f t="shared" si="46"/>
        <v/>
      </c>
      <c r="EA88" s="43" t="str">
        <f t="shared" si="46"/>
        <v/>
      </c>
      <c r="EB88" s="43" t="str">
        <f t="shared" si="46"/>
        <v/>
      </c>
      <c r="EC88" s="43" t="str">
        <f t="shared" si="44"/>
        <v/>
      </c>
      <c r="ED88" s="43" t="str">
        <f t="shared" si="44"/>
        <v/>
      </c>
      <c r="EE88" s="43" t="str">
        <f t="shared" si="44"/>
        <v/>
      </c>
      <c r="EF88" s="43" t="str">
        <f t="shared" si="44"/>
        <v/>
      </c>
      <c r="EG88" s="43" t="str">
        <f t="shared" si="44"/>
        <v/>
      </c>
      <c r="EH88" s="43" t="str">
        <f t="shared" si="44"/>
        <v/>
      </c>
      <c r="EI88" s="43" t="str">
        <f t="shared" si="44"/>
        <v/>
      </c>
      <c r="EJ88" s="43" t="str">
        <f t="shared" si="44"/>
        <v/>
      </c>
      <c r="EK88" s="43" t="str">
        <f t="shared" si="44"/>
        <v/>
      </c>
      <c r="EL88" s="43" t="str">
        <f t="shared" si="44"/>
        <v/>
      </c>
      <c r="EM88" s="43" t="str">
        <f t="shared" si="44"/>
        <v/>
      </c>
      <c r="EN88" s="43" t="str">
        <f t="shared" si="44"/>
        <v/>
      </c>
      <c r="EO88" s="43" t="str">
        <f t="shared" si="44"/>
        <v/>
      </c>
      <c r="EP88" s="43" t="str">
        <f t="shared" si="42"/>
        <v/>
      </c>
      <c r="EQ88" s="43" t="str">
        <f t="shared" si="42"/>
        <v/>
      </c>
      <c r="ER88" s="43" t="str">
        <f t="shared" si="41"/>
        <v/>
      </c>
      <c r="ES88" s="43" t="str">
        <f t="shared" si="41"/>
        <v/>
      </c>
      <c r="ET88" s="43" t="str">
        <f t="shared" si="41"/>
        <v/>
      </c>
      <c r="EU88" s="43" t="str">
        <f t="shared" si="41"/>
        <v/>
      </c>
      <c r="EV88" s="43" t="str">
        <f t="shared" si="33"/>
        <v/>
      </c>
      <c r="EW88" s="43" t="str">
        <f t="shared" si="33"/>
        <v/>
      </c>
      <c r="EX88" s="43" t="str">
        <f t="shared" si="33"/>
        <v/>
      </c>
      <c r="EY88" s="43" t="str">
        <f t="shared" si="33"/>
        <v/>
      </c>
      <c r="EZ88" s="43" t="str">
        <f t="shared" si="33"/>
        <v/>
      </c>
      <c r="FA88" s="43" t="str">
        <f t="shared" si="33"/>
        <v/>
      </c>
      <c r="FB88" s="43" t="str">
        <f t="shared" si="33"/>
        <v/>
      </c>
      <c r="FC88" s="43" t="str">
        <f t="shared" si="33"/>
        <v/>
      </c>
      <c r="FD88" s="43" t="str">
        <f t="shared" si="33"/>
        <v/>
      </c>
      <c r="FE88" s="43" t="str">
        <f t="shared" si="33"/>
        <v/>
      </c>
      <c r="FF88" s="43" t="str">
        <f t="shared" si="33"/>
        <v/>
      </c>
      <c r="FG88" s="43" t="str">
        <f t="shared" si="33"/>
        <v/>
      </c>
      <c r="FH88" s="43" t="str">
        <f t="shared" si="33"/>
        <v/>
      </c>
      <c r="FI88" s="43" t="str">
        <f t="shared" si="33"/>
        <v/>
      </c>
      <c r="FJ88" s="43" t="str">
        <f t="shared" si="33"/>
        <v/>
      </c>
      <c r="FK88" s="43" t="str">
        <f t="shared" si="33"/>
        <v/>
      </c>
      <c r="FL88" s="43" t="str">
        <f t="shared" si="43"/>
        <v/>
      </c>
      <c r="FM88" s="43" t="str">
        <f t="shared" si="37"/>
        <v/>
      </c>
      <c r="FN88" s="43" t="str">
        <f t="shared" si="37"/>
        <v/>
      </c>
      <c r="FO88" s="43" t="str">
        <f t="shared" si="37"/>
        <v/>
      </c>
      <c r="FP88" s="43" t="str">
        <f t="shared" si="37"/>
        <v/>
      </c>
      <c r="FQ88" s="43" t="str">
        <f t="shared" si="37"/>
        <v/>
      </c>
      <c r="FR88" s="43" t="str">
        <f t="shared" si="37"/>
        <v/>
      </c>
      <c r="FS88" s="43" t="str">
        <f t="shared" si="37"/>
        <v/>
      </c>
      <c r="FT88" s="43" t="str">
        <f t="shared" si="37"/>
        <v/>
      </c>
      <c r="FU88" s="43" t="str">
        <f t="shared" si="37"/>
        <v/>
      </c>
      <c r="FV88" s="43" t="str">
        <f t="shared" si="37"/>
        <v/>
      </c>
      <c r="FW88" s="43" t="str">
        <f t="shared" si="37"/>
        <v/>
      </c>
      <c r="FX88" s="43" t="str">
        <f t="shared" si="37"/>
        <v/>
      </c>
      <c r="FY88" s="43" t="str">
        <f t="shared" si="37"/>
        <v/>
      </c>
      <c r="FZ88" s="43" t="str">
        <f t="shared" si="45"/>
        <v/>
      </c>
      <c r="GA88" s="43" t="str">
        <f t="shared" si="45"/>
        <v/>
      </c>
      <c r="GB88" s="43" t="str">
        <f t="shared" si="45"/>
        <v/>
      </c>
      <c r="GC88" s="43" t="str">
        <f t="shared" si="45"/>
        <v/>
      </c>
      <c r="GD88" s="43" t="str">
        <f t="shared" si="45"/>
        <v/>
      </c>
      <c r="GE88" s="43" t="str">
        <f t="shared" si="36"/>
        <v/>
      </c>
      <c r="GF88" s="43" t="str">
        <f t="shared" si="36"/>
        <v/>
      </c>
      <c r="GG88" s="43" t="str">
        <f t="shared" si="36"/>
        <v/>
      </c>
      <c r="GH88" s="43" t="str">
        <f t="shared" si="36"/>
        <v/>
      </c>
      <c r="GI88" s="43" t="str">
        <f t="shared" si="28"/>
        <v/>
      </c>
      <c r="GJ88" s="43" t="str">
        <f t="shared" si="28"/>
        <v/>
      </c>
      <c r="GK88" s="43" t="str">
        <f t="shared" si="28"/>
        <v/>
      </c>
      <c r="GL88" s="43" t="str">
        <f t="shared" si="28"/>
        <v/>
      </c>
      <c r="GM88" s="43" t="str">
        <f t="shared" si="34"/>
        <v/>
      </c>
      <c r="GN88" s="43" t="str">
        <f t="shared" si="34"/>
        <v/>
      </c>
      <c r="GO88" s="43" t="str">
        <f t="shared" si="34"/>
        <v/>
      </c>
      <c r="GP88" s="43" t="str">
        <f t="shared" si="34"/>
        <v/>
      </c>
      <c r="GQ88" s="43" t="str">
        <f t="shared" si="34"/>
        <v/>
      </c>
      <c r="GR88" s="43" t="str">
        <f t="shared" si="34"/>
        <v/>
      </c>
      <c r="GS88" s="43" t="str">
        <f t="shared" si="34"/>
        <v/>
      </c>
      <c r="GT88" s="43" t="str">
        <f t="shared" si="34"/>
        <v/>
      </c>
      <c r="GU88" s="43" t="str">
        <f t="shared" si="34"/>
        <v/>
      </c>
      <c r="GV88" s="43" t="str">
        <f t="shared" si="21"/>
        <v/>
      </c>
    </row>
    <row r="89" spans="1:204" x14ac:dyDescent="0.3">
      <c r="A89" s="47" t="s">
        <v>209</v>
      </c>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c r="CK89" s="51"/>
      <c r="CL89" s="51"/>
      <c r="CM89" s="51"/>
      <c r="CN89" s="51"/>
      <c r="CO89" s="51"/>
      <c r="CP89" s="51"/>
      <c r="CQ89" s="51"/>
      <c r="CR89" s="51"/>
      <c r="CS89" s="51"/>
      <c r="CT89" s="51"/>
      <c r="CU89" s="51"/>
      <c r="CV89" s="51"/>
      <c r="CW89" s="51"/>
      <c r="CY89" s="43" t="str">
        <f t="shared" si="38"/>
        <v/>
      </c>
      <c r="CZ89" s="43"/>
      <c r="DA89" s="43" t="str">
        <f t="shared" si="40"/>
        <v/>
      </c>
      <c r="DB89" s="43" t="str">
        <f t="shared" si="40"/>
        <v/>
      </c>
      <c r="DC89" s="43" t="str">
        <f t="shared" si="40"/>
        <v/>
      </c>
      <c r="DD89" s="43" t="str">
        <f t="shared" si="40"/>
        <v/>
      </c>
      <c r="DE89" s="43" t="str">
        <f t="shared" si="40"/>
        <v/>
      </c>
      <c r="DF89" s="43" t="str">
        <f t="shared" si="40"/>
        <v/>
      </c>
      <c r="DG89" s="43" t="str">
        <f t="shared" si="40"/>
        <v/>
      </c>
      <c r="DH89" s="43" t="str">
        <f t="shared" si="40"/>
        <v/>
      </c>
      <c r="DI89" s="43" t="str">
        <f t="shared" si="40"/>
        <v/>
      </c>
      <c r="DJ89" s="43" t="str">
        <f t="shared" si="40"/>
        <v/>
      </c>
      <c r="DK89" s="43" t="str">
        <f t="shared" si="40"/>
        <v/>
      </c>
      <c r="DL89" s="43" t="str">
        <f t="shared" si="40"/>
        <v/>
      </c>
      <c r="DM89" s="43" t="str">
        <f t="shared" si="40"/>
        <v/>
      </c>
      <c r="DN89" s="43" t="str">
        <f t="shared" si="40"/>
        <v/>
      </c>
      <c r="DO89" s="43" t="str">
        <f t="shared" si="40"/>
        <v/>
      </c>
      <c r="DP89" s="43" t="str">
        <f t="shared" si="47"/>
        <v/>
      </c>
      <c r="DQ89" s="43" t="str">
        <f t="shared" si="47"/>
        <v/>
      </c>
      <c r="DR89" s="43" t="str">
        <f t="shared" si="47"/>
        <v/>
      </c>
      <c r="DS89" s="43" t="str">
        <f t="shared" si="46"/>
        <v/>
      </c>
      <c r="DT89" s="43" t="str">
        <f t="shared" si="46"/>
        <v/>
      </c>
      <c r="DU89" s="43" t="str">
        <f t="shared" si="46"/>
        <v/>
      </c>
      <c r="DV89" s="43" t="str">
        <f t="shared" si="46"/>
        <v/>
      </c>
      <c r="DW89" s="43" t="str">
        <f t="shared" si="46"/>
        <v/>
      </c>
      <c r="DX89" s="43" t="str">
        <f t="shared" si="46"/>
        <v/>
      </c>
      <c r="DY89" s="43" t="str">
        <f t="shared" si="46"/>
        <v/>
      </c>
      <c r="DZ89" s="43" t="str">
        <f t="shared" si="46"/>
        <v/>
      </c>
      <c r="EA89" s="43" t="str">
        <f t="shared" si="46"/>
        <v/>
      </c>
      <c r="EB89" s="43" t="str">
        <f t="shared" si="46"/>
        <v/>
      </c>
      <c r="EC89" s="43" t="str">
        <f t="shared" si="44"/>
        <v/>
      </c>
      <c r="ED89" s="43" t="str">
        <f t="shared" si="44"/>
        <v/>
      </c>
      <c r="EE89" s="43" t="str">
        <f t="shared" si="44"/>
        <v/>
      </c>
      <c r="EF89" s="43" t="str">
        <f t="shared" si="44"/>
        <v/>
      </c>
      <c r="EG89" s="43" t="str">
        <f t="shared" si="44"/>
        <v/>
      </c>
      <c r="EH89" s="43" t="str">
        <f t="shared" si="44"/>
        <v/>
      </c>
      <c r="EI89" s="43" t="str">
        <f t="shared" si="44"/>
        <v/>
      </c>
      <c r="EJ89" s="43" t="str">
        <f t="shared" si="44"/>
        <v/>
      </c>
      <c r="EK89" s="43" t="str">
        <f t="shared" si="44"/>
        <v/>
      </c>
      <c r="EL89" s="43" t="str">
        <f t="shared" si="44"/>
        <v/>
      </c>
      <c r="EM89" s="43" t="str">
        <f t="shared" si="44"/>
        <v/>
      </c>
      <c r="EN89" s="43" t="str">
        <f t="shared" si="44"/>
        <v/>
      </c>
      <c r="EO89" s="43" t="str">
        <f t="shared" si="44"/>
        <v/>
      </c>
      <c r="EP89" s="43" t="str">
        <f t="shared" si="42"/>
        <v/>
      </c>
      <c r="EQ89" s="43" t="str">
        <f t="shared" si="42"/>
        <v/>
      </c>
      <c r="ER89" s="43" t="str">
        <f t="shared" si="41"/>
        <v/>
      </c>
      <c r="ES89" s="43" t="str">
        <f t="shared" si="41"/>
        <v/>
      </c>
      <c r="ET89" s="43" t="str">
        <f t="shared" si="41"/>
        <v/>
      </c>
      <c r="EU89" s="43" t="str">
        <f t="shared" si="41"/>
        <v/>
      </c>
      <c r="EV89" s="43" t="str">
        <f t="shared" si="33"/>
        <v/>
      </c>
      <c r="EW89" s="43" t="str">
        <f t="shared" si="33"/>
        <v/>
      </c>
      <c r="EX89" s="43" t="str">
        <f t="shared" si="33"/>
        <v/>
      </c>
      <c r="EY89" s="43" t="str">
        <f t="shared" si="33"/>
        <v/>
      </c>
      <c r="EZ89" s="43" t="str">
        <f t="shared" si="33"/>
        <v/>
      </c>
      <c r="FA89" s="43" t="str">
        <f t="shared" si="33"/>
        <v/>
      </c>
      <c r="FB89" s="43" t="str">
        <f t="shared" si="33"/>
        <v/>
      </c>
      <c r="FC89" s="43" t="str">
        <f t="shared" si="33"/>
        <v/>
      </c>
      <c r="FD89" s="43" t="str">
        <f t="shared" si="33"/>
        <v/>
      </c>
      <c r="FE89" s="43" t="str">
        <f t="shared" si="33"/>
        <v/>
      </c>
      <c r="FF89" s="43" t="str">
        <f t="shared" si="33"/>
        <v/>
      </c>
      <c r="FG89" s="43" t="str">
        <f t="shared" si="33"/>
        <v/>
      </c>
      <c r="FH89" s="43" t="str">
        <f t="shared" si="33"/>
        <v/>
      </c>
      <c r="FI89" s="43" t="str">
        <f t="shared" si="33"/>
        <v/>
      </c>
      <c r="FJ89" s="43" t="str">
        <f t="shared" si="33"/>
        <v/>
      </c>
      <c r="FK89" s="43" t="str">
        <f t="shared" si="33"/>
        <v/>
      </c>
      <c r="FL89" s="43" t="str">
        <f t="shared" si="43"/>
        <v/>
      </c>
      <c r="FM89" s="43" t="str">
        <f t="shared" si="37"/>
        <v/>
      </c>
      <c r="FN89" s="43" t="str">
        <f t="shared" si="37"/>
        <v/>
      </c>
      <c r="FO89" s="43" t="str">
        <f t="shared" si="37"/>
        <v/>
      </c>
      <c r="FP89" s="43" t="str">
        <f t="shared" si="37"/>
        <v/>
      </c>
      <c r="FQ89" s="43" t="str">
        <f t="shared" si="37"/>
        <v/>
      </c>
      <c r="FR89" s="43" t="str">
        <f t="shared" si="37"/>
        <v/>
      </c>
      <c r="FS89" s="43" t="str">
        <f t="shared" si="37"/>
        <v/>
      </c>
      <c r="FT89" s="43" t="str">
        <f t="shared" si="37"/>
        <v/>
      </c>
      <c r="FU89" s="43" t="str">
        <f t="shared" si="37"/>
        <v/>
      </c>
      <c r="FV89" s="43" t="str">
        <f t="shared" si="37"/>
        <v/>
      </c>
      <c r="FW89" s="43" t="str">
        <f t="shared" si="37"/>
        <v/>
      </c>
      <c r="FX89" s="43" t="str">
        <f t="shared" si="37"/>
        <v/>
      </c>
      <c r="FY89" s="43" t="str">
        <f t="shared" si="37"/>
        <v/>
      </c>
      <c r="FZ89" s="43" t="str">
        <f t="shared" si="45"/>
        <v/>
      </c>
      <c r="GA89" s="43" t="str">
        <f t="shared" si="45"/>
        <v/>
      </c>
      <c r="GB89" s="43" t="str">
        <f t="shared" si="45"/>
        <v/>
      </c>
      <c r="GC89" s="43" t="str">
        <f t="shared" si="45"/>
        <v/>
      </c>
      <c r="GD89" s="43" t="str">
        <f t="shared" si="45"/>
        <v/>
      </c>
      <c r="GE89" s="43" t="str">
        <f t="shared" si="36"/>
        <v/>
      </c>
      <c r="GF89" s="43" t="str">
        <f t="shared" si="36"/>
        <v/>
      </c>
      <c r="GG89" s="43" t="str">
        <f t="shared" si="36"/>
        <v/>
      </c>
      <c r="GH89" s="43" t="str">
        <f t="shared" si="36"/>
        <v/>
      </c>
      <c r="GI89" s="43" t="str">
        <f t="shared" si="28"/>
        <v/>
      </c>
      <c r="GJ89" s="43" t="str">
        <f t="shared" si="28"/>
        <v/>
      </c>
      <c r="GK89" s="43" t="str">
        <f t="shared" si="28"/>
        <v/>
      </c>
      <c r="GL89" s="43" t="str">
        <f t="shared" si="28"/>
        <v/>
      </c>
      <c r="GM89" s="43" t="str">
        <f t="shared" si="34"/>
        <v/>
      </c>
      <c r="GN89" s="43" t="str">
        <f t="shared" si="34"/>
        <v/>
      </c>
      <c r="GO89" s="43" t="str">
        <f t="shared" si="34"/>
        <v/>
      </c>
      <c r="GP89" s="43" t="str">
        <f t="shared" si="34"/>
        <v/>
      </c>
      <c r="GQ89" s="43" t="str">
        <f t="shared" si="34"/>
        <v/>
      </c>
      <c r="GR89" s="43" t="str">
        <f t="shared" si="34"/>
        <v/>
      </c>
      <c r="GS89" s="43" t="str">
        <f t="shared" si="34"/>
        <v/>
      </c>
      <c r="GT89" s="43" t="str">
        <f t="shared" si="34"/>
        <v/>
      </c>
      <c r="GU89" s="43" t="str">
        <f t="shared" si="34"/>
        <v/>
      </c>
      <c r="GV89" s="43" t="str">
        <f t="shared" si="21"/>
        <v/>
      </c>
    </row>
    <row r="90" spans="1:204" x14ac:dyDescent="0.3">
      <c r="A90" s="47" t="s">
        <v>210</v>
      </c>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c r="CK90" s="51"/>
      <c r="CL90" s="51"/>
      <c r="CM90" s="51"/>
      <c r="CN90" s="51"/>
      <c r="CO90" s="51"/>
      <c r="CP90" s="51"/>
      <c r="CQ90" s="51"/>
      <c r="CR90" s="51"/>
      <c r="CS90" s="51"/>
      <c r="CT90" s="51"/>
      <c r="CU90" s="51"/>
      <c r="CV90" s="51"/>
      <c r="CW90" s="51"/>
      <c r="CY90" s="43" t="str">
        <f t="shared" si="38"/>
        <v/>
      </c>
      <c r="CZ90" s="43"/>
      <c r="DA90" s="43" t="str">
        <f t="shared" si="40"/>
        <v/>
      </c>
      <c r="DB90" s="43" t="str">
        <f t="shared" si="40"/>
        <v/>
      </c>
      <c r="DC90" s="43" t="str">
        <f t="shared" si="40"/>
        <v/>
      </c>
      <c r="DD90" s="43" t="str">
        <f t="shared" si="40"/>
        <v/>
      </c>
      <c r="DE90" s="43" t="str">
        <f t="shared" si="40"/>
        <v/>
      </c>
      <c r="DF90" s="43" t="str">
        <f t="shared" si="40"/>
        <v/>
      </c>
      <c r="DG90" s="43" t="str">
        <f t="shared" si="40"/>
        <v/>
      </c>
      <c r="DH90" s="43" t="str">
        <f t="shared" si="40"/>
        <v/>
      </c>
      <c r="DI90" s="43" t="str">
        <f t="shared" si="40"/>
        <v/>
      </c>
      <c r="DJ90" s="43" t="str">
        <f t="shared" si="40"/>
        <v/>
      </c>
      <c r="DK90" s="43" t="str">
        <f t="shared" si="40"/>
        <v/>
      </c>
      <c r="DL90" s="43" t="str">
        <f t="shared" si="40"/>
        <v/>
      </c>
      <c r="DM90" s="43" t="str">
        <f t="shared" si="40"/>
        <v/>
      </c>
      <c r="DN90" s="43" t="str">
        <f t="shared" si="40"/>
        <v/>
      </c>
      <c r="DO90" s="43" t="str">
        <f t="shared" si="40"/>
        <v/>
      </c>
      <c r="DP90" s="43" t="str">
        <f t="shared" si="47"/>
        <v/>
      </c>
      <c r="DQ90" s="43" t="str">
        <f t="shared" si="47"/>
        <v/>
      </c>
      <c r="DR90" s="43" t="str">
        <f t="shared" si="47"/>
        <v/>
      </c>
      <c r="DS90" s="43" t="str">
        <f t="shared" si="46"/>
        <v/>
      </c>
      <c r="DT90" s="43" t="str">
        <f t="shared" si="46"/>
        <v/>
      </c>
      <c r="DU90" s="43" t="str">
        <f t="shared" si="46"/>
        <v/>
      </c>
      <c r="DV90" s="43" t="str">
        <f t="shared" si="46"/>
        <v/>
      </c>
      <c r="DW90" s="43" t="str">
        <f t="shared" si="46"/>
        <v/>
      </c>
      <c r="DX90" s="43" t="str">
        <f t="shared" si="46"/>
        <v/>
      </c>
      <c r="DY90" s="43" t="str">
        <f t="shared" si="46"/>
        <v/>
      </c>
      <c r="DZ90" s="43" t="str">
        <f t="shared" si="46"/>
        <v/>
      </c>
      <c r="EA90" s="43" t="str">
        <f t="shared" si="46"/>
        <v/>
      </c>
      <c r="EB90" s="43" t="str">
        <f t="shared" si="46"/>
        <v/>
      </c>
      <c r="EC90" s="43" t="str">
        <f t="shared" si="44"/>
        <v/>
      </c>
      <c r="ED90" s="43" t="str">
        <f t="shared" si="44"/>
        <v/>
      </c>
      <c r="EE90" s="43" t="str">
        <f t="shared" si="44"/>
        <v/>
      </c>
      <c r="EF90" s="43" t="str">
        <f t="shared" si="44"/>
        <v/>
      </c>
      <c r="EG90" s="43" t="str">
        <f t="shared" si="44"/>
        <v/>
      </c>
      <c r="EH90" s="43" t="str">
        <f t="shared" si="44"/>
        <v/>
      </c>
      <c r="EI90" s="43" t="str">
        <f t="shared" si="44"/>
        <v/>
      </c>
      <c r="EJ90" s="43" t="str">
        <f t="shared" si="44"/>
        <v/>
      </c>
      <c r="EK90" s="43" t="str">
        <f t="shared" si="44"/>
        <v/>
      </c>
      <c r="EL90" s="43" t="str">
        <f t="shared" si="44"/>
        <v/>
      </c>
      <c r="EM90" s="43" t="str">
        <f t="shared" si="44"/>
        <v/>
      </c>
      <c r="EN90" s="43" t="str">
        <f t="shared" si="44"/>
        <v/>
      </c>
      <c r="EO90" s="43" t="str">
        <f t="shared" si="44"/>
        <v/>
      </c>
      <c r="EP90" s="43" t="str">
        <f t="shared" si="42"/>
        <v/>
      </c>
      <c r="EQ90" s="43" t="str">
        <f t="shared" si="42"/>
        <v/>
      </c>
      <c r="ER90" s="43" t="str">
        <f t="shared" si="41"/>
        <v/>
      </c>
      <c r="ES90" s="43" t="str">
        <f t="shared" si="41"/>
        <v/>
      </c>
      <c r="ET90" s="43" t="str">
        <f t="shared" si="41"/>
        <v/>
      </c>
      <c r="EU90" s="43" t="str">
        <f t="shared" si="41"/>
        <v/>
      </c>
      <c r="EV90" s="43" t="str">
        <f t="shared" si="33"/>
        <v/>
      </c>
      <c r="EW90" s="43" t="str">
        <f t="shared" si="33"/>
        <v/>
      </c>
      <c r="EX90" s="43" t="str">
        <f t="shared" si="33"/>
        <v/>
      </c>
      <c r="EY90" s="43" t="str">
        <f t="shared" si="33"/>
        <v/>
      </c>
      <c r="EZ90" s="43" t="str">
        <f t="shared" si="33"/>
        <v/>
      </c>
      <c r="FA90" s="43" t="str">
        <f t="shared" si="33"/>
        <v/>
      </c>
      <c r="FB90" s="43" t="str">
        <f t="shared" si="33"/>
        <v/>
      </c>
      <c r="FC90" s="43" t="str">
        <f t="shared" si="33"/>
        <v/>
      </c>
      <c r="FD90" s="43" t="str">
        <f t="shared" si="33"/>
        <v/>
      </c>
      <c r="FE90" s="43" t="str">
        <f t="shared" si="33"/>
        <v/>
      </c>
      <c r="FF90" s="43" t="str">
        <f t="shared" si="33"/>
        <v/>
      </c>
      <c r="FG90" s="43" t="str">
        <f t="shared" si="33"/>
        <v/>
      </c>
      <c r="FH90" s="43" t="str">
        <f t="shared" si="33"/>
        <v/>
      </c>
      <c r="FI90" s="43" t="str">
        <f t="shared" si="33"/>
        <v/>
      </c>
      <c r="FJ90" s="43" t="str">
        <f t="shared" si="33"/>
        <v/>
      </c>
      <c r="FK90" s="43" t="str">
        <f t="shared" si="33"/>
        <v/>
      </c>
      <c r="FL90" s="43" t="str">
        <f t="shared" si="43"/>
        <v/>
      </c>
      <c r="FM90" s="43" t="str">
        <f t="shared" si="37"/>
        <v/>
      </c>
      <c r="FN90" s="43" t="str">
        <f t="shared" si="37"/>
        <v/>
      </c>
      <c r="FO90" s="43" t="str">
        <f t="shared" si="37"/>
        <v/>
      </c>
      <c r="FP90" s="43" t="str">
        <f t="shared" si="37"/>
        <v/>
      </c>
      <c r="FQ90" s="43" t="str">
        <f t="shared" si="37"/>
        <v/>
      </c>
      <c r="FR90" s="43" t="str">
        <f t="shared" si="37"/>
        <v/>
      </c>
      <c r="FS90" s="43" t="str">
        <f t="shared" si="37"/>
        <v/>
      </c>
      <c r="FT90" s="43" t="str">
        <f t="shared" si="37"/>
        <v/>
      </c>
      <c r="FU90" s="43" t="str">
        <f t="shared" si="37"/>
        <v/>
      </c>
      <c r="FV90" s="43" t="str">
        <f t="shared" si="37"/>
        <v/>
      </c>
      <c r="FW90" s="43" t="str">
        <f t="shared" si="37"/>
        <v/>
      </c>
      <c r="FX90" s="43" t="str">
        <f t="shared" si="37"/>
        <v/>
      </c>
      <c r="FY90" s="43" t="str">
        <f t="shared" si="37"/>
        <v/>
      </c>
      <c r="FZ90" s="43" t="str">
        <f t="shared" si="45"/>
        <v/>
      </c>
      <c r="GA90" s="43" t="str">
        <f t="shared" si="45"/>
        <v/>
      </c>
      <c r="GB90" s="43" t="str">
        <f t="shared" si="45"/>
        <v/>
      </c>
      <c r="GC90" s="43" t="str">
        <f t="shared" si="45"/>
        <v/>
      </c>
      <c r="GD90" s="43" t="str">
        <f t="shared" si="45"/>
        <v/>
      </c>
      <c r="GE90" s="43" t="str">
        <f t="shared" si="36"/>
        <v/>
      </c>
      <c r="GF90" s="43" t="str">
        <f t="shared" si="36"/>
        <v/>
      </c>
      <c r="GG90" s="43" t="str">
        <f t="shared" si="36"/>
        <v/>
      </c>
      <c r="GH90" s="43" t="str">
        <f t="shared" si="36"/>
        <v/>
      </c>
      <c r="GI90" s="43" t="str">
        <f t="shared" si="28"/>
        <v/>
      </c>
      <c r="GJ90" s="43" t="str">
        <f t="shared" si="28"/>
        <v/>
      </c>
      <c r="GK90" s="43" t="str">
        <f t="shared" si="28"/>
        <v/>
      </c>
      <c r="GL90" s="43" t="str">
        <f t="shared" si="28"/>
        <v/>
      </c>
      <c r="GM90" s="43" t="str">
        <f t="shared" si="34"/>
        <v/>
      </c>
      <c r="GN90" s="43" t="str">
        <f t="shared" si="34"/>
        <v/>
      </c>
      <c r="GO90" s="43" t="str">
        <f t="shared" si="34"/>
        <v/>
      </c>
      <c r="GP90" s="43" t="str">
        <f t="shared" ref="GP90:GV127" si="48">IF(OR($CY90="",CQ90=""),"",$CY90-CQ90)</f>
        <v/>
      </c>
      <c r="GQ90" s="43" t="str">
        <f t="shared" si="48"/>
        <v/>
      </c>
      <c r="GR90" s="43" t="str">
        <f t="shared" si="48"/>
        <v/>
      </c>
      <c r="GS90" s="43" t="str">
        <f t="shared" si="48"/>
        <v/>
      </c>
      <c r="GT90" s="43" t="str">
        <f t="shared" si="48"/>
        <v/>
      </c>
      <c r="GU90" s="43" t="str">
        <f t="shared" si="48"/>
        <v/>
      </c>
      <c r="GV90" s="43" t="str">
        <f t="shared" si="21"/>
        <v/>
      </c>
    </row>
    <row r="91" spans="1:204" x14ac:dyDescent="0.3">
      <c r="A91" s="47" t="s">
        <v>211</v>
      </c>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Y91" s="43" t="str">
        <f t="shared" si="38"/>
        <v/>
      </c>
      <c r="CZ91" s="43"/>
      <c r="DA91" s="43" t="str">
        <f t="shared" si="40"/>
        <v/>
      </c>
      <c r="DB91" s="43" t="str">
        <f t="shared" si="40"/>
        <v/>
      </c>
      <c r="DC91" s="43" t="str">
        <f t="shared" si="40"/>
        <v/>
      </c>
      <c r="DD91" s="43" t="str">
        <f t="shared" si="40"/>
        <v/>
      </c>
      <c r="DE91" s="43" t="str">
        <f t="shared" si="40"/>
        <v/>
      </c>
      <c r="DF91" s="43" t="str">
        <f t="shared" si="40"/>
        <v/>
      </c>
      <c r="DG91" s="43" t="str">
        <f t="shared" si="40"/>
        <v/>
      </c>
      <c r="DH91" s="43" t="str">
        <f t="shared" si="40"/>
        <v/>
      </c>
      <c r="DI91" s="43" t="str">
        <f t="shared" si="40"/>
        <v/>
      </c>
      <c r="DJ91" s="43" t="str">
        <f t="shared" si="40"/>
        <v/>
      </c>
      <c r="DK91" s="43" t="str">
        <f t="shared" si="40"/>
        <v/>
      </c>
      <c r="DL91" s="43" t="str">
        <f t="shared" si="40"/>
        <v/>
      </c>
      <c r="DM91" s="43" t="str">
        <f t="shared" si="40"/>
        <v/>
      </c>
      <c r="DN91" s="43" t="str">
        <f t="shared" si="40"/>
        <v/>
      </c>
      <c r="DO91" s="43" t="str">
        <f t="shared" si="40"/>
        <v/>
      </c>
      <c r="DP91" s="43" t="str">
        <f t="shared" si="47"/>
        <v/>
      </c>
      <c r="DQ91" s="43" t="str">
        <f t="shared" si="47"/>
        <v/>
      </c>
      <c r="DR91" s="43" t="str">
        <f t="shared" si="47"/>
        <v/>
      </c>
      <c r="DS91" s="43" t="str">
        <f t="shared" si="46"/>
        <v/>
      </c>
      <c r="DT91" s="43" t="str">
        <f t="shared" si="46"/>
        <v/>
      </c>
      <c r="DU91" s="43" t="str">
        <f t="shared" si="46"/>
        <v/>
      </c>
      <c r="DV91" s="43" t="str">
        <f t="shared" si="46"/>
        <v/>
      </c>
      <c r="DW91" s="43" t="str">
        <f t="shared" si="46"/>
        <v/>
      </c>
      <c r="DX91" s="43" t="str">
        <f t="shared" si="46"/>
        <v/>
      </c>
      <c r="DY91" s="43" t="str">
        <f t="shared" si="46"/>
        <v/>
      </c>
      <c r="DZ91" s="43" t="str">
        <f t="shared" si="46"/>
        <v/>
      </c>
      <c r="EA91" s="43" t="str">
        <f t="shared" si="46"/>
        <v/>
      </c>
      <c r="EB91" s="43" t="str">
        <f t="shared" si="46"/>
        <v/>
      </c>
      <c r="EC91" s="43" t="str">
        <f t="shared" si="44"/>
        <v/>
      </c>
      <c r="ED91" s="43" t="str">
        <f t="shared" si="44"/>
        <v/>
      </c>
      <c r="EE91" s="43" t="str">
        <f t="shared" si="44"/>
        <v/>
      </c>
      <c r="EF91" s="43" t="str">
        <f t="shared" si="44"/>
        <v/>
      </c>
      <c r="EG91" s="43" t="str">
        <f t="shared" si="44"/>
        <v/>
      </c>
      <c r="EH91" s="43" t="str">
        <f t="shared" si="44"/>
        <v/>
      </c>
      <c r="EI91" s="43" t="str">
        <f t="shared" si="44"/>
        <v/>
      </c>
      <c r="EJ91" s="43" t="str">
        <f t="shared" si="44"/>
        <v/>
      </c>
      <c r="EK91" s="43" t="str">
        <f t="shared" si="44"/>
        <v/>
      </c>
      <c r="EL91" s="43" t="str">
        <f t="shared" si="44"/>
        <v/>
      </c>
      <c r="EM91" s="43" t="str">
        <f t="shared" si="44"/>
        <v/>
      </c>
      <c r="EN91" s="43" t="str">
        <f t="shared" si="44"/>
        <v/>
      </c>
      <c r="EO91" s="43" t="str">
        <f t="shared" si="44"/>
        <v/>
      </c>
      <c r="EP91" s="43" t="str">
        <f t="shared" si="42"/>
        <v/>
      </c>
      <c r="EQ91" s="43" t="str">
        <f t="shared" si="42"/>
        <v/>
      </c>
      <c r="ER91" s="43" t="str">
        <f t="shared" si="41"/>
        <v/>
      </c>
      <c r="ES91" s="43" t="str">
        <f t="shared" si="41"/>
        <v/>
      </c>
      <c r="ET91" s="43" t="str">
        <f t="shared" si="41"/>
        <v/>
      </c>
      <c r="EU91" s="43" t="str">
        <f t="shared" si="41"/>
        <v/>
      </c>
      <c r="EV91" s="43" t="str">
        <f t="shared" si="33"/>
        <v/>
      </c>
      <c r="EW91" s="43" t="str">
        <f t="shared" si="33"/>
        <v/>
      </c>
      <c r="EX91" s="43" t="str">
        <f t="shared" si="33"/>
        <v/>
      </c>
      <c r="EY91" s="43" t="str">
        <f t="shared" si="33"/>
        <v/>
      </c>
      <c r="EZ91" s="43" t="str">
        <f t="shared" si="33"/>
        <v/>
      </c>
      <c r="FA91" s="43" t="str">
        <f t="shared" si="33"/>
        <v/>
      </c>
      <c r="FB91" s="43" t="str">
        <f t="shared" si="33"/>
        <v/>
      </c>
      <c r="FC91" s="43" t="str">
        <f t="shared" si="33"/>
        <v/>
      </c>
      <c r="FD91" s="43" t="str">
        <f t="shared" si="33"/>
        <v/>
      </c>
      <c r="FE91" s="43" t="str">
        <f t="shared" si="33"/>
        <v/>
      </c>
      <c r="FF91" s="43" t="str">
        <f t="shared" si="33"/>
        <v/>
      </c>
      <c r="FG91" s="43" t="str">
        <f t="shared" si="33"/>
        <v/>
      </c>
      <c r="FH91" s="43" t="str">
        <f t="shared" si="33"/>
        <v/>
      </c>
      <c r="FI91" s="43" t="str">
        <f t="shared" si="33"/>
        <v/>
      </c>
      <c r="FJ91" s="43" t="str">
        <f t="shared" si="33"/>
        <v/>
      </c>
      <c r="FK91" s="43" t="str">
        <f t="shared" si="33"/>
        <v/>
      </c>
      <c r="FL91" s="43" t="str">
        <f t="shared" si="43"/>
        <v/>
      </c>
      <c r="FM91" s="43" t="str">
        <f t="shared" si="37"/>
        <v/>
      </c>
      <c r="FN91" s="43" t="str">
        <f t="shared" si="37"/>
        <v/>
      </c>
      <c r="FO91" s="43" t="str">
        <f t="shared" si="37"/>
        <v/>
      </c>
      <c r="FP91" s="43" t="str">
        <f t="shared" si="37"/>
        <v/>
      </c>
      <c r="FQ91" s="43" t="str">
        <f t="shared" si="37"/>
        <v/>
      </c>
      <c r="FR91" s="43" t="str">
        <f t="shared" si="37"/>
        <v/>
      </c>
      <c r="FS91" s="43" t="str">
        <f t="shared" si="37"/>
        <v/>
      </c>
      <c r="FT91" s="43" t="str">
        <f t="shared" si="37"/>
        <v/>
      </c>
      <c r="FU91" s="43" t="str">
        <f t="shared" si="37"/>
        <v/>
      </c>
      <c r="FV91" s="43" t="str">
        <f t="shared" si="37"/>
        <v/>
      </c>
      <c r="FW91" s="43" t="str">
        <f t="shared" si="37"/>
        <v/>
      </c>
      <c r="FX91" s="43" t="str">
        <f t="shared" si="37"/>
        <v/>
      </c>
      <c r="FY91" s="43" t="str">
        <f t="shared" si="37"/>
        <v/>
      </c>
      <c r="FZ91" s="43" t="str">
        <f t="shared" si="45"/>
        <v/>
      </c>
      <c r="GA91" s="43" t="str">
        <f t="shared" si="45"/>
        <v/>
      </c>
      <c r="GB91" s="43" t="str">
        <f t="shared" si="45"/>
        <v/>
      </c>
      <c r="GC91" s="43" t="str">
        <f t="shared" si="45"/>
        <v/>
      </c>
      <c r="GD91" s="43" t="str">
        <f t="shared" si="45"/>
        <v/>
      </c>
      <c r="GE91" s="43" t="str">
        <f t="shared" si="36"/>
        <v/>
      </c>
      <c r="GF91" s="43" t="str">
        <f t="shared" si="36"/>
        <v/>
      </c>
      <c r="GG91" s="43" t="str">
        <f t="shared" si="36"/>
        <v/>
      </c>
      <c r="GH91" s="43" t="str">
        <f t="shared" si="36"/>
        <v/>
      </c>
      <c r="GI91" s="43" t="str">
        <f t="shared" si="28"/>
        <v/>
      </c>
      <c r="GJ91" s="43" t="str">
        <f t="shared" si="28"/>
        <v/>
      </c>
      <c r="GK91" s="43" t="str">
        <f t="shared" si="28"/>
        <v/>
      </c>
      <c r="GL91" s="43" t="str">
        <f t="shared" si="28"/>
        <v/>
      </c>
      <c r="GM91" s="43" t="str">
        <f t="shared" si="28"/>
        <v/>
      </c>
      <c r="GN91" s="43" t="str">
        <f t="shared" si="28"/>
        <v/>
      </c>
      <c r="GO91" s="43" t="str">
        <f t="shared" si="28"/>
        <v/>
      </c>
      <c r="GP91" s="43" t="str">
        <f t="shared" si="48"/>
        <v/>
      </c>
      <c r="GQ91" s="43" t="str">
        <f t="shared" si="48"/>
        <v/>
      </c>
      <c r="GR91" s="43" t="str">
        <f t="shared" si="48"/>
        <v/>
      </c>
      <c r="GS91" s="43" t="str">
        <f t="shared" si="48"/>
        <v/>
      </c>
      <c r="GT91" s="43" t="str">
        <f t="shared" si="48"/>
        <v/>
      </c>
      <c r="GU91" s="43" t="str">
        <f t="shared" si="48"/>
        <v/>
      </c>
      <c r="GV91" s="43" t="str">
        <f t="shared" si="21"/>
        <v/>
      </c>
    </row>
    <row r="92" spans="1:204" x14ac:dyDescent="0.3">
      <c r="A92" s="47" t="s">
        <v>212</v>
      </c>
      <c r="B92" s="51"/>
      <c r="C92" s="51"/>
      <c r="D92" s="51"/>
      <c r="E92" s="51"/>
      <c r="F92" s="51"/>
      <c r="G92" s="51"/>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Y92" s="43" t="str">
        <f t="shared" si="38"/>
        <v/>
      </c>
      <c r="CZ92" s="43"/>
      <c r="DA92" s="43" t="str">
        <f t="shared" si="40"/>
        <v/>
      </c>
      <c r="DB92" s="43" t="str">
        <f t="shared" si="40"/>
        <v/>
      </c>
      <c r="DC92" s="43" t="str">
        <f t="shared" si="40"/>
        <v/>
      </c>
      <c r="DD92" s="43" t="str">
        <f t="shared" si="40"/>
        <v/>
      </c>
      <c r="DE92" s="43" t="str">
        <f t="shared" si="40"/>
        <v/>
      </c>
      <c r="DF92" s="43" t="str">
        <f t="shared" si="40"/>
        <v/>
      </c>
      <c r="DG92" s="43" t="str">
        <f t="shared" si="40"/>
        <v/>
      </c>
      <c r="DH92" s="43" t="str">
        <f t="shared" si="40"/>
        <v/>
      </c>
      <c r="DI92" s="43" t="str">
        <f t="shared" si="40"/>
        <v/>
      </c>
      <c r="DJ92" s="43" t="str">
        <f t="shared" si="40"/>
        <v/>
      </c>
      <c r="DK92" s="43" t="str">
        <f t="shared" si="40"/>
        <v/>
      </c>
      <c r="DL92" s="43" t="str">
        <f t="shared" si="40"/>
        <v/>
      </c>
      <c r="DM92" s="43" t="str">
        <f t="shared" si="40"/>
        <v/>
      </c>
      <c r="DN92" s="43" t="str">
        <f t="shared" si="40"/>
        <v/>
      </c>
      <c r="DO92" s="43" t="str">
        <f t="shared" si="40"/>
        <v/>
      </c>
      <c r="DP92" s="43" t="str">
        <f t="shared" si="47"/>
        <v/>
      </c>
      <c r="DQ92" s="43" t="str">
        <f t="shared" si="47"/>
        <v/>
      </c>
      <c r="DR92" s="43" t="str">
        <f t="shared" si="47"/>
        <v/>
      </c>
      <c r="DS92" s="43" t="str">
        <f t="shared" si="46"/>
        <v/>
      </c>
      <c r="DT92" s="43" t="str">
        <f t="shared" si="46"/>
        <v/>
      </c>
      <c r="DU92" s="43" t="str">
        <f t="shared" si="46"/>
        <v/>
      </c>
      <c r="DV92" s="43" t="str">
        <f t="shared" si="46"/>
        <v/>
      </c>
      <c r="DW92" s="43" t="str">
        <f t="shared" si="46"/>
        <v/>
      </c>
      <c r="DX92" s="43" t="str">
        <f t="shared" si="46"/>
        <v/>
      </c>
      <c r="DY92" s="43" t="str">
        <f t="shared" si="46"/>
        <v/>
      </c>
      <c r="DZ92" s="43" t="str">
        <f t="shared" si="46"/>
        <v/>
      </c>
      <c r="EA92" s="43" t="str">
        <f t="shared" si="46"/>
        <v/>
      </c>
      <c r="EB92" s="43" t="str">
        <f t="shared" si="46"/>
        <v/>
      </c>
      <c r="EC92" s="43" t="str">
        <f t="shared" si="44"/>
        <v/>
      </c>
      <c r="ED92" s="43" t="str">
        <f t="shared" si="44"/>
        <v/>
      </c>
      <c r="EE92" s="43" t="str">
        <f t="shared" si="44"/>
        <v/>
      </c>
      <c r="EF92" s="43" t="str">
        <f t="shared" si="44"/>
        <v/>
      </c>
      <c r="EG92" s="43" t="str">
        <f t="shared" si="44"/>
        <v/>
      </c>
      <c r="EH92" s="43" t="str">
        <f t="shared" si="44"/>
        <v/>
      </c>
      <c r="EI92" s="43" t="str">
        <f t="shared" si="44"/>
        <v/>
      </c>
      <c r="EJ92" s="43" t="str">
        <f t="shared" si="44"/>
        <v/>
      </c>
      <c r="EK92" s="43" t="str">
        <f t="shared" si="44"/>
        <v/>
      </c>
      <c r="EL92" s="43" t="str">
        <f t="shared" si="44"/>
        <v/>
      </c>
      <c r="EM92" s="43" t="str">
        <f t="shared" si="44"/>
        <v/>
      </c>
      <c r="EN92" s="43" t="str">
        <f t="shared" si="44"/>
        <v/>
      </c>
      <c r="EO92" s="43" t="str">
        <f t="shared" si="44"/>
        <v/>
      </c>
      <c r="EP92" s="43" t="str">
        <f t="shared" si="42"/>
        <v/>
      </c>
      <c r="EQ92" s="43" t="str">
        <f t="shared" si="42"/>
        <v/>
      </c>
      <c r="ER92" s="43" t="str">
        <f t="shared" si="41"/>
        <v/>
      </c>
      <c r="ES92" s="43" t="str">
        <f t="shared" si="41"/>
        <v/>
      </c>
      <c r="ET92" s="43" t="str">
        <f t="shared" si="41"/>
        <v/>
      </c>
      <c r="EU92" s="43" t="str">
        <f t="shared" si="41"/>
        <v/>
      </c>
      <c r="EV92" s="43" t="str">
        <f t="shared" si="33"/>
        <v/>
      </c>
      <c r="EW92" s="43" t="str">
        <f t="shared" si="33"/>
        <v/>
      </c>
      <c r="EX92" s="43" t="str">
        <f t="shared" si="33"/>
        <v/>
      </c>
      <c r="EY92" s="43" t="str">
        <f t="shared" si="33"/>
        <v/>
      </c>
      <c r="EZ92" s="43" t="str">
        <f t="shared" si="33"/>
        <v/>
      </c>
      <c r="FA92" s="43" t="str">
        <f t="shared" si="33"/>
        <v/>
      </c>
      <c r="FB92" s="43" t="str">
        <f t="shared" si="33"/>
        <v/>
      </c>
      <c r="FC92" s="43" t="str">
        <f t="shared" si="33"/>
        <v/>
      </c>
      <c r="FD92" s="43" t="str">
        <f t="shared" si="33"/>
        <v/>
      </c>
      <c r="FE92" s="43" t="str">
        <f t="shared" si="33"/>
        <v/>
      </c>
      <c r="FF92" s="43" t="str">
        <f t="shared" si="33"/>
        <v/>
      </c>
      <c r="FG92" s="43" t="str">
        <f t="shared" ref="FG92:FP141" si="49">IF(OR($CY92="",BH92=""),"",$CY92-BH92)</f>
        <v/>
      </c>
      <c r="FH92" s="43" t="str">
        <f t="shared" si="49"/>
        <v/>
      </c>
      <c r="FI92" s="43" t="str">
        <f t="shared" si="49"/>
        <v/>
      </c>
      <c r="FJ92" s="43" t="str">
        <f t="shared" si="49"/>
        <v/>
      </c>
      <c r="FK92" s="43" t="str">
        <f t="shared" si="49"/>
        <v/>
      </c>
      <c r="FL92" s="43" t="str">
        <f t="shared" si="43"/>
        <v/>
      </c>
      <c r="FM92" s="43" t="str">
        <f t="shared" si="37"/>
        <v/>
      </c>
      <c r="FN92" s="43" t="str">
        <f t="shared" si="37"/>
        <v/>
      </c>
      <c r="FO92" s="43" t="str">
        <f t="shared" si="37"/>
        <v/>
      </c>
      <c r="FP92" s="43" t="str">
        <f t="shared" si="37"/>
        <v/>
      </c>
      <c r="FQ92" s="43" t="str">
        <f t="shared" si="37"/>
        <v/>
      </c>
      <c r="FR92" s="43" t="str">
        <f t="shared" si="37"/>
        <v/>
      </c>
      <c r="FS92" s="43" t="str">
        <f t="shared" si="37"/>
        <v/>
      </c>
      <c r="FT92" s="43" t="str">
        <f t="shared" si="37"/>
        <v/>
      </c>
      <c r="FU92" s="43" t="str">
        <f t="shared" si="37"/>
        <v/>
      </c>
      <c r="FV92" s="43" t="str">
        <f t="shared" si="37"/>
        <v/>
      </c>
      <c r="FW92" s="43" t="str">
        <f t="shared" si="37"/>
        <v/>
      </c>
      <c r="FX92" s="43" t="str">
        <f t="shared" si="37"/>
        <v/>
      </c>
      <c r="FY92" s="43" t="str">
        <f t="shared" si="37"/>
        <v/>
      </c>
      <c r="FZ92" s="43" t="str">
        <f t="shared" si="45"/>
        <v/>
      </c>
      <c r="GA92" s="43" t="str">
        <f t="shared" si="45"/>
        <v/>
      </c>
      <c r="GB92" s="43" t="str">
        <f t="shared" si="45"/>
        <v/>
      </c>
      <c r="GC92" s="43" t="str">
        <f t="shared" si="45"/>
        <v/>
      </c>
      <c r="GD92" s="43" t="str">
        <f t="shared" si="45"/>
        <v/>
      </c>
      <c r="GE92" s="43" t="str">
        <f t="shared" si="36"/>
        <v/>
      </c>
      <c r="GF92" s="43" t="str">
        <f t="shared" si="36"/>
        <v/>
      </c>
      <c r="GG92" s="43" t="str">
        <f t="shared" si="36"/>
        <v/>
      </c>
      <c r="GH92" s="43" t="str">
        <f t="shared" si="36"/>
        <v/>
      </c>
      <c r="GI92" s="43" t="str">
        <f t="shared" si="28"/>
        <v/>
      </c>
      <c r="GJ92" s="43" t="str">
        <f t="shared" si="28"/>
        <v/>
      </c>
      <c r="GK92" s="43" t="str">
        <f t="shared" si="28"/>
        <v/>
      </c>
      <c r="GL92" s="43" t="str">
        <f t="shared" si="28"/>
        <v/>
      </c>
      <c r="GM92" s="43" t="str">
        <f t="shared" si="28"/>
        <v/>
      </c>
      <c r="GN92" s="43" t="str">
        <f t="shared" si="28"/>
        <v/>
      </c>
      <c r="GO92" s="43" t="str">
        <f t="shared" si="28"/>
        <v/>
      </c>
      <c r="GP92" s="43" t="str">
        <f t="shared" si="48"/>
        <v/>
      </c>
      <c r="GQ92" s="43" t="str">
        <f t="shared" si="48"/>
        <v/>
      </c>
      <c r="GR92" s="43" t="str">
        <f t="shared" si="48"/>
        <v/>
      </c>
      <c r="GS92" s="43" t="str">
        <f t="shared" si="48"/>
        <v/>
      </c>
      <c r="GT92" s="43" t="str">
        <f t="shared" si="48"/>
        <v/>
      </c>
      <c r="GU92" s="43" t="str">
        <f t="shared" si="48"/>
        <v/>
      </c>
      <c r="GV92" s="43" t="str">
        <f t="shared" si="21"/>
        <v/>
      </c>
    </row>
    <row r="93" spans="1:204" x14ac:dyDescent="0.3">
      <c r="A93" s="47" t="s">
        <v>213</v>
      </c>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Y93" s="43" t="str">
        <f t="shared" si="38"/>
        <v/>
      </c>
      <c r="CZ93" s="43"/>
      <c r="DA93" s="43" t="str">
        <f t="shared" si="40"/>
        <v/>
      </c>
      <c r="DB93" s="43" t="str">
        <f t="shared" si="40"/>
        <v/>
      </c>
      <c r="DC93" s="43" t="str">
        <f t="shared" si="40"/>
        <v/>
      </c>
      <c r="DD93" s="43" t="str">
        <f t="shared" si="40"/>
        <v/>
      </c>
      <c r="DE93" s="43" t="str">
        <f t="shared" si="40"/>
        <v/>
      </c>
      <c r="DF93" s="43" t="str">
        <f t="shared" si="40"/>
        <v/>
      </c>
      <c r="DG93" s="43" t="str">
        <f t="shared" si="40"/>
        <v/>
      </c>
      <c r="DH93" s="43" t="str">
        <f t="shared" si="40"/>
        <v/>
      </c>
      <c r="DI93" s="43" t="str">
        <f t="shared" si="40"/>
        <v/>
      </c>
      <c r="DJ93" s="43" t="str">
        <f t="shared" si="40"/>
        <v/>
      </c>
      <c r="DK93" s="43" t="str">
        <f t="shared" si="40"/>
        <v/>
      </c>
      <c r="DL93" s="43" t="str">
        <f t="shared" si="40"/>
        <v/>
      </c>
      <c r="DM93" s="43" t="str">
        <f t="shared" si="40"/>
        <v/>
      </c>
      <c r="DN93" s="43" t="str">
        <f t="shared" si="40"/>
        <v/>
      </c>
      <c r="DO93" s="43" t="str">
        <f t="shared" si="40"/>
        <v/>
      </c>
      <c r="DP93" s="43" t="str">
        <f t="shared" si="47"/>
        <v/>
      </c>
      <c r="DQ93" s="43" t="str">
        <f t="shared" si="47"/>
        <v/>
      </c>
      <c r="DR93" s="43" t="str">
        <f t="shared" si="47"/>
        <v/>
      </c>
      <c r="DS93" s="43" t="str">
        <f t="shared" si="46"/>
        <v/>
      </c>
      <c r="DT93" s="43" t="str">
        <f t="shared" si="46"/>
        <v/>
      </c>
      <c r="DU93" s="43" t="str">
        <f t="shared" si="46"/>
        <v/>
      </c>
      <c r="DV93" s="43" t="str">
        <f t="shared" si="46"/>
        <v/>
      </c>
      <c r="DW93" s="43" t="str">
        <f t="shared" si="46"/>
        <v/>
      </c>
      <c r="DX93" s="43" t="str">
        <f t="shared" si="46"/>
        <v/>
      </c>
      <c r="DY93" s="43" t="str">
        <f t="shared" si="46"/>
        <v/>
      </c>
      <c r="DZ93" s="43" t="str">
        <f t="shared" si="46"/>
        <v/>
      </c>
      <c r="EA93" s="43" t="str">
        <f t="shared" si="46"/>
        <v/>
      </c>
      <c r="EB93" s="43" t="str">
        <f t="shared" si="46"/>
        <v/>
      </c>
      <c r="EC93" s="43" t="str">
        <f t="shared" si="44"/>
        <v/>
      </c>
      <c r="ED93" s="43" t="str">
        <f t="shared" si="44"/>
        <v/>
      </c>
      <c r="EE93" s="43" t="str">
        <f t="shared" si="44"/>
        <v/>
      </c>
      <c r="EF93" s="43" t="str">
        <f t="shared" si="44"/>
        <v/>
      </c>
      <c r="EG93" s="43" t="str">
        <f t="shared" si="44"/>
        <v/>
      </c>
      <c r="EH93" s="43" t="str">
        <f t="shared" si="44"/>
        <v/>
      </c>
      <c r="EI93" s="43" t="str">
        <f t="shared" si="44"/>
        <v/>
      </c>
      <c r="EJ93" s="43" t="str">
        <f t="shared" si="44"/>
        <v/>
      </c>
      <c r="EK93" s="43" t="str">
        <f t="shared" si="44"/>
        <v/>
      </c>
      <c r="EL93" s="43" t="str">
        <f t="shared" si="44"/>
        <v/>
      </c>
      <c r="EM93" s="43" t="str">
        <f t="shared" si="44"/>
        <v/>
      </c>
      <c r="EN93" s="43" t="str">
        <f t="shared" si="44"/>
        <v/>
      </c>
      <c r="EO93" s="43" t="str">
        <f t="shared" si="44"/>
        <v/>
      </c>
      <c r="EP93" s="43" t="str">
        <f t="shared" si="42"/>
        <v/>
      </c>
      <c r="EQ93" s="43" t="str">
        <f t="shared" si="42"/>
        <v/>
      </c>
      <c r="ER93" s="43" t="str">
        <f t="shared" si="41"/>
        <v/>
      </c>
      <c r="ES93" s="43" t="str">
        <f t="shared" si="41"/>
        <v/>
      </c>
      <c r="ET93" s="43" t="str">
        <f t="shared" si="41"/>
        <v/>
      </c>
      <c r="EU93" s="43" t="str">
        <f t="shared" si="41"/>
        <v/>
      </c>
      <c r="EV93" s="43" t="str">
        <f t="shared" si="41"/>
        <v/>
      </c>
      <c r="EW93" s="43" t="str">
        <f t="shared" si="41"/>
        <v/>
      </c>
      <c r="EX93" s="43" t="str">
        <f t="shared" si="41"/>
        <v/>
      </c>
      <c r="EY93" s="43" t="str">
        <f t="shared" si="41"/>
        <v/>
      </c>
      <c r="EZ93" s="43" t="str">
        <f t="shared" si="41"/>
        <v/>
      </c>
      <c r="FA93" s="43" t="str">
        <f t="shared" si="41"/>
        <v/>
      </c>
      <c r="FB93" s="43" t="str">
        <f t="shared" si="41"/>
        <v/>
      </c>
      <c r="FC93" s="43" t="str">
        <f t="shared" si="41"/>
        <v/>
      </c>
      <c r="FD93" s="43" t="str">
        <f t="shared" si="41"/>
        <v/>
      </c>
      <c r="FE93" s="43" t="str">
        <f t="shared" si="41"/>
        <v/>
      </c>
      <c r="FF93" s="43" t="str">
        <f t="shared" si="41"/>
        <v/>
      </c>
      <c r="FG93" s="43" t="str">
        <f t="shared" si="49"/>
        <v/>
      </c>
      <c r="FH93" s="43" t="str">
        <f t="shared" si="49"/>
        <v/>
      </c>
      <c r="FI93" s="43" t="str">
        <f t="shared" si="49"/>
        <v/>
      </c>
      <c r="FJ93" s="43" t="str">
        <f t="shared" si="49"/>
        <v/>
      </c>
      <c r="FK93" s="43" t="str">
        <f t="shared" si="49"/>
        <v/>
      </c>
      <c r="FL93" s="43" t="str">
        <f t="shared" si="43"/>
        <v/>
      </c>
      <c r="FM93" s="43" t="str">
        <f t="shared" si="37"/>
        <v/>
      </c>
      <c r="FN93" s="43" t="str">
        <f t="shared" si="37"/>
        <v/>
      </c>
      <c r="FO93" s="43" t="str">
        <f t="shared" si="37"/>
        <v/>
      </c>
      <c r="FP93" s="43" t="str">
        <f t="shared" si="37"/>
        <v/>
      </c>
      <c r="FQ93" s="43" t="str">
        <f t="shared" si="37"/>
        <v/>
      </c>
      <c r="FR93" s="43" t="str">
        <f t="shared" si="37"/>
        <v/>
      </c>
      <c r="FS93" s="43" t="str">
        <f t="shared" si="37"/>
        <v/>
      </c>
      <c r="FT93" s="43" t="str">
        <f t="shared" si="37"/>
        <v/>
      </c>
      <c r="FU93" s="43" t="str">
        <f t="shared" si="37"/>
        <v/>
      </c>
      <c r="FV93" s="43" t="str">
        <f t="shared" si="37"/>
        <v/>
      </c>
      <c r="FW93" s="43" t="str">
        <f t="shared" si="37"/>
        <v/>
      </c>
      <c r="FX93" s="43" t="str">
        <f t="shared" si="37"/>
        <v/>
      </c>
      <c r="FY93" s="43" t="str">
        <f t="shared" si="37"/>
        <v/>
      </c>
      <c r="FZ93" s="43" t="str">
        <f t="shared" si="45"/>
        <v/>
      </c>
      <c r="GA93" s="43" t="str">
        <f t="shared" si="45"/>
        <v/>
      </c>
      <c r="GB93" s="43" t="str">
        <f t="shared" si="45"/>
        <v/>
      </c>
      <c r="GC93" s="43" t="str">
        <f t="shared" si="45"/>
        <v/>
      </c>
      <c r="GD93" s="43" t="str">
        <f t="shared" si="45"/>
        <v/>
      </c>
      <c r="GE93" s="43" t="str">
        <f t="shared" si="36"/>
        <v/>
      </c>
      <c r="GF93" s="43" t="str">
        <f t="shared" si="36"/>
        <v/>
      </c>
      <c r="GG93" s="43" t="str">
        <f t="shared" si="36"/>
        <v/>
      </c>
      <c r="GH93" s="43" t="str">
        <f t="shared" si="36"/>
        <v/>
      </c>
      <c r="GI93" s="43" t="str">
        <f t="shared" si="28"/>
        <v/>
      </c>
      <c r="GJ93" s="43" t="str">
        <f t="shared" si="28"/>
        <v/>
      </c>
      <c r="GK93" s="43" t="str">
        <f t="shared" si="28"/>
        <v/>
      </c>
      <c r="GL93" s="43" t="str">
        <f t="shared" si="28"/>
        <v/>
      </c>
      <c r="GM93" s="43" t="str">
        <f t="shared" si="28"/>
        <v/>
      </c>
      <c r="GN93" s="43" t="str">
        <f t="shared" si="28"/>
        <v/>
      </c>
      <c r="GO93" s="43" t="str">
        <f t="shared" si="28"/>
        <v/>
      </c>
      <c r="GP93" s="43" t="str">
        <f t="shared" si="48"/>
        <v/>
      </c>
      <c r="GQ93" s="43" t="str">
        <f t="shared" si="48"/>
        <v/>
      </c>
      <c r="GR93" s="43" t="str">
        <f t="shared" si="48"/>
        <v/>
      </c>
      <c r="GS93" s="43" t="str">
        <f t="shared" si="48"/>
        <v/>
      </c>
      <c r="GT93" s="43" t="str">
        <f t="shared" si="48"/>
        <v/>
      </c>
      <c r="GU93" s="43" t="str">
        <f t="shared" si="48"/>
        <v/>
      </c>
      <c r="GV93" s="43" t="str">
        <f t="shared" si="21"/>
        <v/>
      </c>
    </row>
    <row r="94" spans="1:204" x14ac:dyDescent="0.3">
      <c r="A94" s="47" t="s">
        <v>214</v>
      </c>
      <c r="B94" s="51"/>
      <c r="C94" s="51"/>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Y94" s="43" t="str">
        <f t="shared" si="38"/>
        <v/>
      </c>
      <c r="CZ94" s="43"/>
      <c r="DA94" s="43" t="str">
        <f t="shared" si="40"/>
        <v/>
      </c>
      <c r="DB94" s="43" t="str">
        <f t="shared" si="40"/>
        <v/>
      </c>
      <c r="DC94" s="43" t="str">
        <f t="shared" si="40"/>
        <v/>
      </c>
      <c r="DD94" s="43" t="str">
        <f t="shared" si="40"/>
        <v/>
      </c>
      <c r="DE94" s="43" t="str">
        <f t="shared" si="40"/>
        <v/>
      </c>
      <c r="DF94" s="43" t="str">
        <f t="shared" si="40"/>
        <v/>
      </c>
      <c r="DG94" s="43" t="str">
        <f t="shared" si="40"/>
        <v/>
      </c>
      <c r="DH94" s="43" t="str">
        <f t="shared" si="40"/>
        <v/>
      </c>
      <c r="DI94" s="43" t="str">
        <f t="shared" si="40"/>
        <v/>
      </c>
      <c r="DJ94" s="43" t="str">
        <f t="shared" si="40"/>
        <v/>
      </c>
      <c r="DK94" s="43" t="str">
        <f t="shared" si="40"/>
        <v/>
      </c>
      <c r="DL94" s="43" t="str">
        <f t="shared" si="40"/>
        <v/>
      </c>
      <c r="DM94" s="43" t="str">
        <f t="shared" si="40"/>
        <v/>
      </c>
      <c r="DN94" s="43" t="str">
        <f t="shared" si="40"/>
        <v/>
      </c>
      <c r="DO94" s="43" t="str">
        <f t="shared" si="40"/>
        <v/>
      </c>
      <c r="DP94" s="43" t="str">
        <f t="shared" si="47"/>
        <v/>
      </c>
      <c r="DQ94" s="43" t="str">
        <f t="shared" si="47"/>
        <v/>
      </c>
      <c r="DR94" s="43" t="str">
        <f t="shared" si="47"/>
        <v/>
      </c>
      <c r="DS94" s="43" t="str">
        <f t="shared" si="46"/>
        <v/>
      </c>
      <c r="DT94" s="43" t="str">
        <f t="shared" si="46"/>
        <v/>
      </c>
      <c r="DU94" s="43" t="str">
        <f t="shared" si="46"/>
        <v/>
      </c>
      <c r="DV94" s="43" t="str">
        <f t="shared" si="46"/>
        <v/>
      </c>
      <c r="DW94" s="43" t="str">
        <f t="shared" si="46"/>
        <v/>
      </c>
      <c r="DX94" s="43" t="str">
        <f t="shared" si="46"/>
        <v/>
      </c>
      <c r="DY94" s="43" t="str">
        <f t="shared" si="46"/>
        <v/>
      </c>
      <c r="DZ94" s="43" t="str">
        <f t="shared" si="46"/>
        <v/>
      </c>
      <c r="EA94" s="43" t="str">
        <f t="shared" si="46"/>
        <v/>
      </c>
      <c r="EB94" s="43" t="str">
        <f t="shared" si="46"/>
        <v/>
      </c>
      <c r="EC94" s="43" t="str">
        <f t="shared" si="44"/>
        <v/>
      </c>
      <c r="ED94" s="43" t="str">
        <f t="shared" si="44"/>
        <v/>
      </c>
      <c r="EE94" s="43" t="str">
        <f t="shared" si="44"/>
        <v/>
      </c>
      <c r="EF94" s="43" t="str">
        <f t="shared" si="44"/>
        <v/>
      </c>
      <c r="EG94" s="43" t="str">
        <f t="shared" si="44"/>
        <v/>
      </c>
      <c r="EH94" s="43" t="str">
        <f t="shared" si="44"/>
        <v/>
      </c>
      <c r="EI94" s="43" t="str">
        <f t="shared" si="44"/>
        <v/>
      </c>
      <c r="EJ94" s="43" t="str">
        <f t="shared" si="44"/>
        <v/>
      </c>
      <c r="EK94" s="43" t="str">
        <f t="shared" si="44"/>
        <v/>
      </c>
      <c r="EL94" s="43" t="str">
        <f t="shared" si="44"/>
        <v/>
      </c>
      <c r="EM94" s="43" t="str">
        <f t="shared" si="44"/>
        <v/>
      </c>
      <c r="EN94" s="43" t="str">
        <f t="shared" si="44"/>
        <v/>
      </c>
      <c r="EO94" s="43" t="str">
        <f t="shared" si="44"/>
        <v/>
      </c>
      <c r="EP94" s="43" t="str">
        <f t="shared" si="42"/>
        <v/>
      </c>
      <c r="EQ94" s="43" t="str">
        <f t="shared" si="42"/>
        <v/>
      </c>
      <c r="ER94" s="43" t="str">
        <f t="shared" si="41"/>
        <v/>
      </c>
      <c r="ES94" s="43" t="str">
        <f t="shared" si="41"/>
        <v/>
      </c>
      <c r="ET94" s="43" t="str">
        <f t="shared" si="41"/>
        <v/>
      </c>
      <c r="EU94" s="43" t="str">
        <f t="shared" si="41"/>
        <v/>
      </c>
      <c r="EV94" s="43" t="str">
        <f t="shared" si="41"/>
        <v/>
      </c>
      <c r="EW94" s="43" t="str">
        <f t="shared" si="41"/>
        <v/>
      </c>
      <c r="EX94" s="43" t="str">
        <f t="shared" si="41"/>
        <v/>
      </c>
      <c r="EY94" s="43" t="str">
        <f t="shared" si="41"/>
        <v/>
      </c>
      <c r="EZ94" s="43" t="str">
        <f t="shared" si="41"/>
        <v/>
      </c>
      <c r="FA94" s="43" t="str">
        <f t="shared" si="41"/>
        <v/>
      </c>
      <c r="FB94" s="43" t="str">
        <f t="shared" si="41"/>
        <v/>
      </c>
      <c r="FC94" s="43" t="str">
        <f t="shared" si="41"/>
        <v/>
      </c>
      <c r="FD94" s="43" t="str">
        <f t="shared" si="41"/>
        <v/>
      </c>
      <c r="FE94" s="43" t="str">
        <f t="shared" si="41"/>
        <v/>
      </c>
      <c r="FF94" s="43" t="str">
        <f t="shared" si="41"/>
        <v/>
      </c>
      <c r="FG94" s="43" t="str">
        <f t="shared" si="49"/>
        <v/>
      </c>
      <c r="FH94" s="43" t="str">
        <f t="shared" si="49"/>
        <v/>
      </c>
      <c r="FI94" s="43" t="str">
        <f t="shared" si="49"/>
        <v/>
      </c>
      <c r="FJ94" s="43" t="str">
        <f t="shared" si="49"/>
        <v/>
      </c>
      <c r="FK94" s="43" t="str">
        <f t="shared" si="49"/>
        <v/>
      </c>
      <c r="FL94" s="43" t="str">
        <f t="shared" si="43"/>
        <v/>
      </c>
      <c r="FM94" s="43" t="str">
        <f t="shared" si="37"/>
        <v/>
      </c>
      <c r="FN94" s="43" t="str">
        <f t="shared" si="37"/>
        <v/>
      </c>
      <c r="FO94" s="43" t="str">
        <f t="shared" si="37"/>
        <v/>
      </c>
      <c r="FP94" s="43" t="str">
        <f t="shared" si="37"/>
        <v/>
      </c>
      <c r="FQ94" s="43" t="str">
        <f t="shared" si="37"/>
        <v/>
      </c>
      <c r="FR94" s="43" t="str">
        <f t="shared" si="37"/>
        <v/>
      </c>
      <c r="FS94" s="43" t="str">
        <f t="shared" si="37"/>
        <v/>
      </c>
      <c r="FT94" s="43" t="str">
        <f t="shared" si="37"/>
        <v/>
      </c>
      <c r="FU94" s="43" t="str">
        <f t="shared" si="37"/>
        <v/>
      </c>
      <c r="FV94" s="43" t="str">
        <f t="shared" si="37"/>
        <v/>
      </c>
      <c r="FW94" s="43" t="str">
        <f t="shared" si="37"/>
        <v/>
      </c>
      <c r="FX94" s="43" t="str">
        <f t="shared" si="37"/>
        <v/>
      </c>
      <c r="FY94" s="43" t="str">
        <f t="shared" si="37"/>
        <v/>
      </c>
      <c r="FZ94" s="43" t="str">
        <f t="shared" si="45"/>
        <v/>
      </c>
      <c r="GA94" s="43" t="str">
        <f t="shared" si="45"/>
        <v/>
      </c>
      <c r="GB94" s="43" t="str">
        <f t="shared" si="45"/>
        <v/>
      </c>
      <c r="GC94" s="43" t="str">
        <f t="shared" si="45"/>
        <v/>
      </c>
      <c r="GD94" s="43" t="str">
        <f t="shared" si="45"/>
        <v/>
      </c>
      <c r="GE94" s="43" t="str">
        <f t="shared" si="36"/>
        <v/>
      </c>
      <c r="GF94" s="43" t="str">
        <f t="shared" si="36"/>
        <v/>
      </c>
      <c r="GG94" s="43" t="str">
        <f t="shared" si="36"/>
        <v/>
      </c>
      <c r="GH94" s="43" t="str">
        <f t="shared" si="36"/>
        <v/>
      </c>
      <c r="GI94" s="43" t="str">
        <f t="shared" si="28"/>
        <v/>
      </c>
      <c r="GJ94" s="43" t="str">
        <f t="shared" si="28"/>
        <v/>
      </c>
      <c r="GK94" s="43" t="str">
        <f t="shared" si="28"/>
        <v/>
      </c>
      <c r="GL94" s="43" t="str">
        <f t="shared" si="28"/>
        <v/>
      </c>
      <c r="GM94" s="43" t="str">
        <f t="shared" si="28"/>
        <v/>
      </c>
      <c r="GN94" s="43" t="str">
        <f t="shared" si="28"/>
        <v/>
      </c>
      <c r="GO94" s="43" t="str">
        <f t="shared" si="28"/>
        <v/>
      </c>
      <c r="GP94" s="43" t="str">
        <f t="shared" si="48"/>
        <v/>
      </c>
      <c r="GQ94" s="43" t="str">
        <f t="shared" si="48"/>
        <v/>
      </c>
      <c r="GR94" s="43" t="str">
        <f t="shared" si="48"/>
        <v/>
      </c>
      <c r="GS94" s="43" t="str">
        <f t="shared" si="48"/>
        <v/>
      </c>
      <c r="GT94" s="43" t="str">
        <f t="shared" si="48"/>
        <v/>
      </c>
      <c r="GU94" s="43" t="str">
        <f t="shared" si="48"/>
        <v/>
      </c>
      <c r="GV94" s="43" t="str">
        <f t="shared" si="21"/>
        <v/>
      </c>
    </row>
    <row r="95" spans="1:204" x14ac:dyDescent="0.3">
      <c r="A95" s="47" t="s">
        <v>215</v>
      </c>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Y95" s="43" t="str">
        <f t="shared" si="38"/>
        <v/>
      </c>
      <c r="CZ95" s="43"/>
      <c r="DA95" s="43" t="str">
        <f t="shared" si="40"/>
        <v/>
      </c>
      <c r="DB95" s="43" t="str">
        <f t="shared" si="40"/>
        <v/>
      </c>
      <c r="DC95" s="43" t="str">
        <f t="shared" si="40"/>
        <v/>
      </c>
      <c r="DD95" s="43" t="str">
        <f t="shared" si="40"/>
        <v/>
      </c>
      <c r="DE95" s="43" t="str">
        <f t="shared" si="40"/>
        <v/>
      </c>
      <c r="DF95" s="43" t="str">
        <f t="shared" si="40"/>
        <v/>
      </c>
      <c r="DG95" s="43" t="str">
        <f t="shared" si="40"/>
        <v/>
      </c>
      <c r="DH95" s="43" t="str">
        <f t="shared" si="40"/>
        <v/>
      </c>
      <c r="DI95" s="43" t="str">
        <f t="shared" si="40"/>
        <v/>
      </c>
      <c r="DJ95" s="43" t="str">
        <f t="shared" si="40"/>
        <v/>
      </c>
      <c r="DK95" s="43" t="str">
        <f t="shared" si="40"/>
        <v/>
      </c>
      <c r="DL95" s="43" t="str">
        <f t="shared" si="40"/>
        <v/>
      </c>
      <c r="DM95" s="43" t="str">
        <f t="shared" si="40"/>
        <v/>
      </c>
      <c r="DN95" s="43" t="str">
        <f t="shared" si="40"/>
        <v/>
      </c>
      <c r="DO95" s="43" t="str">
        <f t="shared" si="40"/>
        <v/>
      </c>
      <c r="DP95" s="43" t="str">
        <f t="shared" si="47"/>
        <v/>
      </c>
      <c r="DQ95" s="43" t="str">
        <f t="shared" si="47"/>
        <v/>
      </c>
      <c r="DR95" s="43" t="str">
        <f t="shared" si="47"/>
        <v/>
      </c>
      <c r="DS95" s="43" t="str">
        <f t="shared" si="46"/>
        <v/>
      </c>
      <c r="DT95" s="43" t="str">
        <f t="shared" si="46"/>
        <v/>
      </c>
      <c r="DU95" s="43" t="str">
        <f t="shared" si="46"/>
        <v/>
      </c>
      <c r="DV95" s="43" t="str">
        <f t="shared" si="46"/>
        <v/>
      </c>
      <c r="DW95" s="43" t="str">
        <f t="shared" si="46"/>
        <v/>
      </c>
      <c r="DX95" s="43" t="str">
        <f t="shared" si="46"/>
        <v/>
      </c>
      <c r="DY95" s="43" t="str">
        <f t="shared" si="46"/>
        <v/>
      </c>
      <c r="DZ95" s="43" t="str">
        <f t="shared" si="46"/>
        <v/>
      </c>
      <c r="EA95" s="43" t="str">
        <f t="shared" si="46"/>
        <v/>
      </c>
      <c r="EB95" s="43" t="str">
        <f t="shared" si="46"/>
        <v/>
      </c>
      <c r="EC95" s="43" t="str">
        <f t="shared" si="44"/>
        <v/>
      </c>
      <c r="ED95" s="43" t="str">
        <f t="shared" si="44"/>
        <v/>
      </c>
      <c r="EE95" s="43" t="str">
        <f t="shared" si="44"/>
        <v/>
      </c>
      <c r="EF95" s="43" t="str">
        <f t="shared" si="44"/>
        <v/>
      </c>
      <c r="EG95" s="43" t="str">
        <f t="shared" si="44"/>
        <v/>
      </c>
      <c r="EH95" s="43" t="str">
        <f t="shared" si="44"/>
        <v/>
      </c>
      <c r="EI95" s="43" t="str">
        <f t="shared" si="44"/>
        <v/>
      </c>
      <c r="EJ95" s="43" t="str">
        <f t="shared" si="44"/>
        <v/>
      </c>
      <c r="EK95" s="43" t="str">
        <f t="shared" si="44"/>
        <v/>
      </c>
      <c r="EL95" s="43" t="str">
        <f t="shared" si="44"/>
        <v/>
      </c>
      <c r="EM95" s="43" t="str">
        <f t="shared" si="44"/>
        <v/>
      </c>
      <c r="EN95" s="43" t="str">
        <f t="shared" si="44"/>
        <v/>
      </c>
      <c r="EO95" s="43" t="str">
        <f t="shared" si="44"/>
        <v/>
      </c>
      <c r="EP95" s="43" t="str">
        <f t="shared" si="42"/>
        <v/>
      </c>
      <c r="EQ95" s="43" t="str">
        <f t="shared" si="42"/>
        <v/>
      </c>
      <c r="ER95" s="43" t="str">
        <f t="shared" si="41"/>
        <v/>
      </c>
      <c r="ES95" s="43" t="str">
        <f t="shared" si="41"/>
        <v/>
      </c>
      <c r="ET95" s="43" t="str">
        <f t="shared" si="41"/>
        <v/>
      </c>
      <c r="EU95" s="43" t="str">
        <f t="shared" si="41"/>
        <v/>
      </c>
      <c r="EV95" s="43" t="str">
        <f t="shared" si="41"/>
        <v/>
      </c>
      <c r="EW95" s="43" t="str">
        <f t="shared" si="41"/>
        <v/>
      </c>
      <c r="EX95" s="43" t="str">
        <f t="shared" si="41"/>
        <v/>
      </c>
      <c r="EY95" s="43" t="str">
        <f t="shared" si="41"/>
        <v/>
      </c>
      <c r="EZ95" s="43" t="str">
        <f t="shared" si="41"/>
        <v/>
      </c>
      <c r="FA95" s="43" t="str">
        <f t="shared" si="41"/>
        <v/>
      </c>
      <c r="FB95" s="43" t="str">
        <f t="shared" si="41"/>
        <v/>
      </c>
      <c r="FC95" s="43" t="str">
        <f t="shared" si="41"/>
        <v/>
      </c>
      <c r="FD95" s="43" t="str">
        <f t="shared" si="41"/>
        <v/>
      </c>
      <c r="FE95" s="43" t="str">
        <f t="shared" si="41"/>
        <v/>
      </c>
      <c r="FF95" s="43" t="str">
        <f t="shared" si="41"/>
        <v/>
      </c>
      <c r="FG95" s="43" t="str">
        <f t="shared" si="49"/>
        <v/>
      </c>
      <c r="FH95" s="43" t="str">
        <f t="shared" si="49"/>
        <v/>
      </c>
      <c r="FI95" s="43" t="str">
        <f t="shared" si="49"/>
        <v/>
      </c>
      <c r="FJ95" s="43" t="str">
        <f t="shared" si="49"/>
        <v/>
      </c>
      <c r="FK95" s="43" t="str">
        <f t="shared" si="49"/>
        <v/>
      </c>
      <c r="FL95" s="43" t="str">
        <f t="shared" si="43"/>
        <v/>
      </c>
      <c r="FM95" s="43" t="str">
        <f t="shared" si="37"/>
        <v/>
      </c>
      <c r="FN95" s="43" t="str">
        <f t="shared" si="37"/>
        <v/>
      </c>
      <c r="FO95" s="43" t="str">
        <f t="shared" si="37"/>
        <v/>
      </c>
      <c r="FP95" s="43" t="str">
        <f t="shared" si="37"/>
        <v/>
      </c>
      <c r="FQ95" s="43" t="str">
        <f t="shared" si="37"/>
        <v/>
      </c>
      <c r="FR95" s="43" t="str">
        <f t="shared" si="37"/>
        <v/>
      </c>
      <c r="FS95" s="43" t="str">
        <f t="shared" si="37"/>
        <v/>
      </c>
      <c r="FT95" s="43" t="str">
        <f t="shared" si="37"/>
        <v/>
      </c>
      <c r="FU95" s="43" t="str">
        <f t="shared" si="37"/>
        <v/>
      </c>
      <c r="FV95" s="43" t="str">
        <f t="shared" si="37"/>
        <v/>
      </c>
      <c r="FW95" s="43" t="str">
        <f t="shared" si="37"/>
        <v/>
      </c>
      <c r="FX95" s="43" t="str">
        <f t="shared" si="37"/>
        <v/>
      </c>
      <c r="FY95" s="43" t="str">
        <f t="shared" si="37"/>
        <v/>
      </c>
      <c r="FZ95" s="43" t="str">
        <f t="shared" si="45"/>
        <v/>
      </c>
      <c r="GA95" s="43" t="str">
        <f t="shared" si="45"/>
        <v/>
      </c>
      <c r="GB95" s="43" t="str">
        <f t="shared" si="45"/>
        <v/>
      </c>
      <c r="GC95" s="43" t="str">
        <f t="shared" si="45"/>
        <v/>
      </c>
      <c r="GD95" s="43" t="str">
        <f t="shared" si="45"/>
        <v/>
      </c>
      <c r="GE95" s="43" t="str">
        <f t="shared" si="36"/>
        <v/>
      </c>
      <c r="GF95" s="43" t="str">
        <f t="shared" si="36"/>
        <v/>
      </c>
      <c r="GG95" s="43" t="str">
        <f t="shared" si="36"/>
        <v/>
      </c>
      <c r="GH95" s="43" t="str">
        <f t="shared" si="36"/>
        <v/>
      </c>
      <c r="GI95" s="43" t="str">
        <f t="shared" si="28"/>
        <v/>
      </c>
      <c r="GJ95" s="43" t="str">
        <f t="shared" si="28"/>
        <v/>
      </c>
      <c r="GK95" s="43" t="str">
        <f t="shared" si="28"/>
        <v/>
      </c>
      <c r="GL95" s="43" t="str">
        <f t="shared" si="28"/>
        <v/>
      </c>
      <c r="GM95" s="43" t="str">
        <f t="shared" si="28"/>
        <v/>
      </c>
      <c r="GN95" s="43" t="str">
        <f t="shared" si="28"/>
        <v/>
      </c>
      <c r="GO95" s="43" t="str">
        <f t="shared" si="28"/>
        <v/>
      </c>
      <c r="GP95" s="43" t="str">
        <f t="shared" si="48"/>
        <v/>
      </c>
      <c r="GQ95" s="43" t="str">
        <f t="shared" si="48"/>
        <v/>
      </c>
      <c r="GR95" s="43" t="str">
        <f t="shared" si="48"/>
        <v/>
      </c>
      <c r="GS95" s="43" t="str">
        <f t="shared" si="48"/>
        <v/>
      </c>
      <c r="GT95" s="43" t="str">
        <f t="shared" si="48"/>
        <v/>
      </c>
      <c r="GU95" s="43" t="str">
        <f t="shared" si="48"/>
        <v/>
      </c>
      <c r="GV95" s="43" t="str">
        <f t="shared" si="21"/>
        <v/>
      </c>
    </row>
    <row r="96" spans="1:204" x14ac:dyDescent="0.3">
      <c r="A96" s="47" t="s">
        <v>216</v>
      </c>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Y96" s="43" t="str">
        <f t="shared" si="38"/>
        <v/>
      </c>
      <c r="CZ96" s="43"/>
      <c r="DA96" s="43" t="str">
        <f t="shared" si="40"/>
        <v/>
      </c>
      <c r="DB96" s="43" t="str">
        <f t="shared" si="40"/>
        <v/>
      </c>
      <c r="DC96" s="43" t="str">
        <f t="shared" si="40"/>
        <v/>
      </c>
      <c r="DD96" s="43" t="str">
        <f t="shared" si="40"/>
        <v/>
      </c>
      <c r="DE96" s="43" t="str">
        <f t="shared" si="40"/>
        <v/>
      </c>
      <c r="DF96" s="43" t="str">
        <f t="shared" si="40"/>
        <v/>
      </c>
      <c r="DG96" s="43" t="str">
        <f t="shared" si="40"/>
        <v/>
      </c>
      <c r="DH96" s="43" t="str">
        <f t="shared" si="40"/>
        <v/>
      </c>
      <c r="DI96" s="43" t="str">
        <f t="shared" si="40"/>
        <v/>
      </c>
      <c r="DJ96" s="43" t="str">
        <f t="shared" si="40"/>
        <v/>
      </c>
      <c r="DK96" s="43" t="str">
        <f t="shared" si="40"/>
        <v/>
      </c>
      <c r="DL96" s="43" t="str">
        <f t="shared" si="40"/>
        <v/>
      </c>
      <c r="DM96" s="43" t="str">
        <f t="shared" si="40"/>
        <v/>
      </c>
      <c r="DN96" s="43" t="str">
        <f t="shared" si="40"/>
        <v/>
      </c>
      <c r="DO96" s="43" t="str">
        <f t="shared" si="40"/>
        <v/>
      </c>
      <c r="DP96" s="43" t="str">
        <f t="shared" si="47"/>
        <v/>
      </c>
      <c r="DQ96" s="43" t="str">
        <f t="shared" si="47"/>
        <v/>
      </c>
      <c r="DR96" s="43" t="str">
        <f t="shared" si="47"/>
        <v/>
      </c>
      <c r="DS96" s="43" t="str">
        <f t="shared" si="46"/>
        <v/>
      </c>
      <c r="DT96" s="43" t="str">
        <f t="shared" si="46"/>
        <v/>
      </c>
      <c r="DU96" s="43" t="str">
        <f t="shared" si="46"/>
        <v/>
      </c>
      <c r="DV96" s="43" t="str">
        <f t="shared" si="46"/>
        <v/>
      </c>
      <c r="DW96" s="43" t="str">
        <f t="shared" si="46"/>
        <v/>
      </c>
      <c r="DX96" s="43" t="str">
        <f t="shared" si="46"/>
        <v/>
      </c>
      <c r="DY96" s="43" t="str">
        <f t="shared" si="46"/>
        <v/>
      </c>
      <c r="DZ96" s="43" t="str">
        <f t="shared" si="46"/>
        <v/>
      </c>
      <c r="EA96" s="43" t="str">
        <f t="shared" si="46"/>
        <v/>
      </c>
      <c r="EB96" s="43" t="str">
        <f t="shared" si="46"/>
        <v/>
      </c>
      <c r="EC96" s="43" t="str">
        <f t="shared" si="44"/>
        <v/>
      </c>
      <c r="ED96" s="43" t="str">
        <f t="shared" si="44"/>
        <v/>
      </c>
      <c r="EE96" s="43" t="str">
        <f t="shared" si="44"/>
        <v/>
      </c>
      <c r="EF96" s="43" t="str">
        <f t="shared" si="44"/>
        <v/>
      </c>
      <c r="EG96" s="43" t="str">
        <f t="shared" si="44"/>
        <v/>
      </c>
      <c r="EH96" s="43" t="str">
        <f t="shared" si="44"/>
        <v/>
      </c>
      <c r="EI96" s="43" t="str">
        <f t="shared" si="44"/>
        <v/>
      </c>
      <c r="EJ96" s="43" t="str">
        <f t="shared" si="44"/>
        <v/>
      </c>
      <c r="EK96" s="43" t="str">
        <f t="shared" si="44"/>
        <v/>
      </c>
      <c r="EL96" s="43" t="str">
        <f t="shared" si="44"/>
        <v/>
      </c>
      <c r="EM96" s="43" t="str">
        <f t="shared" si="44"/>
        <v/>
      </c>
      <c r="EN96" s="43" t="str">
        <f t="shared" si="44"/>
        <v/>
      </c>
      <c r="EO96" s="43" t="str">
        <f t="shared" si="44"/>
        <v/>
      </c>
      <c r="EP96" s="43" t="str">
        <f t="shared" si="42"/>
        <v/>
      </c>
      <c r="EQ96" s="43" t="str">
        <f t="shared" si="42"/>
        <v/>
      </c>
      <c r="ER96" s="43" t="str">
        <f t="shared" si="41"/>
        <v/>
      </c>
      <c r="ES96" s="43" t="str">
        <f t="shared" si="41"/>
        <v/>
      </c>
      <c r="ET96" s="43" t="str">
        <f t="shared" si="41"/>
        <v/>
      </c>
      <c r="EU96" s="43" t="str">
        <f t="shared" si="41"/>
        <v/>
      </c>
      <c r="EV96" s="43" t="str">
        <f t="shared" si="41"/>
        <v/>
      </c>
      <c r="EW96" s="43" t="str">
        <f t="shared" si="41"/>
        <v/>
      </c>
      <c r="EX96" s="43" t="str">
        <f t="shared" si="41"/>
        <v/>
      </c>
      <c r="EY96" s="43" t="str">
        <f t="shared" si="41"/>
        <v/>
      </c>
      <c r="EZ96" s="43" t="str">
        <f t="shared" si="41"/>
        <v/>
      </c>
      <c r="FA96" s="43" t="str">
        <f t="shared" si="41"/>
        <v/>
      </c>
      <c r="FB96" s="43" t="str">
        <f t="shared" si="41"/>
        <v/>
      </c>
      <c r="FC96" s="43" t="str">
        <f t="shared" si="41"/>
        <v/>
      </c>
      <c r="FD96" s="43" t="str">
        <f t="shared" si="41"/>
        <v/>
      </c>
      <c r="FE96" s="43" t="str">
        <f t="shared" si="41"/>
        <v/>
      </c>
      <c r="FF96" s="43" t="str">
        <f t="shared" si="41"/>
        <v/>
      </c>
      <c r="FG96" s="43" t="str">
        <f t="shared" si="49"/>
        <v/>
      </c>
      <c r="FH96" s="43" t="str">
        <f t="shared" si="49"/>
        <v/>
      </c>
      <c r="FI96" s="43" t="str">
        <f t="shared" si="49"/>
        <v/>
      </c>
      <c r="FJ96" s="43" t="str">
        <f t="shared" si="49"/>
        <v/>
      </c>
      <c r="FK96" s="43" t="str">
        <f t="shared" si="49"/>
        <v/>
      </c>
      <c r="FL96" s="43" t="str">
        <f t="shared" si="43"/>
        <v/>
      </c>
      <c r="FM96" s="43" t="str">
        <f t="shared" si="37"/>
        <v/>
      </c>
      <c r="FN96" s="43" t="str">
        <f t="shared" si="37"/>
        <v/>
      </c>
      <c r="FO96" s="43" t="str">
        <f t="shared" si="37"/>
        <v/>
      </c>
      <c r="FP96" s="43" t="str">
        <f t="shared" si="37"/>
        <v/>
      </c>
      <c r="FQ96" s="43" t="str">
        <f t="shared" si="37"/>
        <v/>
      </c>
      <c r="FR96" s="43" t="str">
        <f t="shared" si="37"/>
        <v/>
      </c>
      <c r="FS96" s="43" t="str">
        <f t="shared" si="37"/>
        <v/>
      </c>
      <c r="FT96" s="43" t="str">
        <f t="shared" si="37"/>
        <v/>
      </c>
      <c r="FU96" s="43" t="str">
        <f t="shared" si="37"/>
        <v/>
      </c>
      <c r="FV96" s="43" t="str">
        <f t="shared" si="37"/>
        <v/>
      </c>
      <c r="FW96" s="43" t="str">
        <f t="shared" si="37"/>
        <v/>
      </c>
      <c r="FX96" s="43" t="str">
        <f t="shared" si="37"/>
        <v/>
      </c>
      <c r="FY96" s="43" t="str">
        <f t="shared" si="37"/>
        <v/>
      </c>
      <c r="FZ96" s="43" t="str">
        <f t="shared" si="45"/>
        <v/>
      </c>
      <c r="GA96" s="43" t="str">
        <f t="shared" si="45"/>
        <v/>
      </c>
      <c r="GB96" s="43" t="str">
        <f t="shared" si="45"/>
        <v/>
      </c>
      <c r="GC96" s="43" t="str">
        <f t="shared" si="45"/>
        <v/>
      </c>
      <c r="GD96" s="43" t="str">
        <f t="shared" si="45"/>
        <v/>
      </c>
      <c r="GE96" s="43" t="str">
        <f t="shared" si="36"/>
        <v/>
      </c>
      <c r="GF96" s="43" t="str">
        <f t="shared" si="36"/>
        <v/>
      </c>
      <c r="GG96" s="43" t="str">
        <f t="shared" si="36"/>
        <v/>
      </c>
      <c r="GH96" s="43" t="str">
        <f t="shared" si="36"/>
        <v/>
      </c>
      <c r="GI96" s="43" t="str">
        <f t="shared" si="28"/>
        <v/>
      </c>
      <c r="GJ96" s="43" t="str">
        <f t="shared" si="28"/>
        <v/>
      </c>
      <c r="GK96" s="43" t="str">
        <f t="shared" si="28"/>
        <v/>
      </c>
      <c r="GL96" s="43" t="str">
        <f t="shared" si="28"/>
        <v/>
      </c>
      <c r="GM96" s="43" t="str">
        <f t="shared" si="28"/>
        <v/>
      </c>
      <c r="GN96" s="43" t="str">
        <f t="shared" si="28"/>
        <v/>
      </c>
      <c r="GO96" s="43" t="str">
        <f t="shared" si="28"/>
        <v/>
      </c>
      <c r="GP96" s="43" t="str">
        <f t="shared" si="48"/>
        <v/>
      </c>
      <c r="GQ96" s="43" t="str">
        <f t="shared" si="48"/>
        <v/>
      </c>
      <c r="GR96" s="43" t="str">
        <f t="shared" si="48"/>
        <v/>
      </c>
      <c r="GS96" s="43" t="str">
        <f t="shared" si="48"/>
        <v/>
      </c>
      <c r="GT96" s="43" t="str">
        <f t="shared" si="48"/>
        <v/>
      </c>
      <c r="GU96" s="43" t="str">
        <f t="shared" si="48"/>
        <v/>
      </c>
      <c r="GV96" s="43" t="str">
        <f t="shared" si="21"/>
        <v/>
      </c>
    </row>
    <row r="97" spans="1:204" x14ac:dyDescent="0.3">
      <c r="A97" s="47" t="s">
        <v>217</v>
      </c>
      <c r="B97" s="51"/>
      <c r="C97" s="51"/>
      <c r="D97" s="51"/>
      <c r="E97" s="51"/>
      <c r="F97" s="51"/>
      <c r="G97" s="51"/>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Y97" s="43" t="str">
        <f t="shared" si="38"/>
        <v/>
      </c>
      <c r="CZ97" s="43"/>
      <c r="DA97" s="43" t="str">
        <f t="shared" si="40"/>
        <v/>
      </c>
      <c r="DB97" s="43" t="str">
        <f t="shared" si="40"/>
        <v/>
      </c>
      <c r="DC97" s="43" t="str">
        <f t="shared" si="40"/>
        <v/>
      </c>
      <c r="DD97" s="43" t="str">
        <f t="shared" si="40"/>
        <v/>
      </c>
      <c r="DE97" s="43" t="str">
        <f t="shared" si="40"/>
        <v/>
      </c>
      <c r="DF97" s="43" t="str">
        <f t="shared" si="40"/>
        <v/>
      </c>
      <c r="DG97" s="43" t="str">
        <f t="shared" si="40"/>
        <v/>
      </c>
      <c r="DH97" s="43" t="str">
        <f t="shared" si="40"/>
        <v/>
      </c>
      <c r="DI97" s="43" t="str">
        <f t="shared" si="40"/>
        <v/>
      </c>
      <c r="DJ97" s="43" t="str">
        <f t="shared" si="40"/>
        <v/>
      </c>
      <c r="DK97" s="43" t="str">
        <f t="shared" si="40"/>
        <v/>
      </c>
      <c r="DL97" s="43" t="str">
        <f t="shared" si="40"/>
        <v/>
      </c>
      <c r="DM97" s="43" t="str">
        <f t="shared" si="40"/>
        <v/>
      </c>
      <c r="DN97" s="43" t="str">
        <f t="shared" si="40"/>
        <v/>
      </c>
      <c r="DO97" s="43" t="str">
        <f t="shared" si="40"/>
        <v/>
      </c>
      <c r="DP97" s="43" t="str">
        <f t="shared" si="47"/>
        <v/>
      </c>
      <c r="DQ97" s="43" t="str">
        <f t="shared" si="47"/>
        <v/>
      </c>
      <c r="DR97" s="43" t="str">
        <f t="shared" si="47"/>
        <v/>
      </c>
      <c r="DS97" s="43" t="str">
        <f t="shared" si="46"/>
        <v/>
      </c>
      <c r="DT97" s="43" t="str">
        <f t="shared" si="46"/>
        <v/>
      </c>
      <c r="DU97" s="43" t="str">
        <f t="shared" si="46"/>
        <v/>
      </c>
      <c r="DV97" s="43" t="str">
        <f t="shared" si="46"/>
        <v/>
      </c>
      <c r="DW97" s="43" t="str">
        <f t="shared" si="46"/>
        <v/>
      </c>
      <c r="DX97" s="43" t="str">
        <f t="shared" si="46"/>
        <v/>
      </c>
      <c r="DY97" s="43" t="str">
        <f t="shared" si="46"/>
        <v/>
      </c>
      <c r="DZ97" s="43" t="str">
        <f t="shared" si="46"/>
        <v/>
      </c>
      <c r="EA97" s="43" t="str">
        <f t="shared" si="46"/>
        <v/>
      </c>
      <c r="EB97" s="43" t="str">
        <f t="shared" si="46"/>
        <v/>
      </c>
      <c r="EC97" s="43" t="str">
        <f t="shared" si="44"/>
        <v/>
      </c>
      <c r="ED97" s="43" t="str">
        <f t="shared" si="44"/>
        <v/>
      </c>
      <c r="EE97" s="43" t="str">
        <f t="shared" si="44"/>
        <v/>
      </c>
      <c r="EF97" s="43" t="str">
        <f t="shared" si="44"/>
        <v/>
      </c>
      <c r="EG97" s="43" t="str">
        <f t="shared" si="44"/>
        <v/>
      </c>
      <c r="EH97" s="43" t="str">
        <f t="shared" si="44"/>
        <v/>
      </c>
      <c r="EI97" s="43" t="str">
        <f t="shared" si="44"/>
        <v/>
      </c>
      <c r="EJ97" s="43" t="str">
        <f t="shared" si="44"/>
        <v/>
      </c>
      <c r="EK97" s="43" t="str">
        <f t="shared" si="44"/>
        <v/>
      </c>
      <c r="EL97" s="43" t="str">
        <f t="shared" si="44"/>
        <v/>
      </c>
      <c r="EM97" s="43" t="str">
        <f t="shared" si="44"/>
        <v/>
      </c>
      <c r="EN97" s="43" t="str">
        <f t="shared" si="44"/>
        <v/>
      </c>
      <c r="EO97" s="43" t="str">
        <f t="shared" si="44"/>
        <v/>
      </c>
      <c r="EP97" s="43" t="str">
        <f t="shared" si="42"/>
        <v/>
      </c>
      <c r="EQ97" s="43" t="str">
        <f t="shared" si="42"/>
        <v/>
      </c>
      <c r="ER97" s="43" t="str">
        <f t="shared" si="41"/>
        <v/>
      </c>
      <c r="ES97" s="43" t="str">
        <f t="shared" si="41"/>
        <v/>
      </c>
      <c r="ET97" s="43" t="str">
        <f t="shared" si="41"/>
        <v/>
      </c>
      <c r="EU97" s="43" t="str">
        <f t="shared" si="41"/>
        <v/>
      </c>
      <c r="EV97" s="43" t="str">
        <f t="shared" si="41"/>
        <v/>
      </c>
      <c r="EW97" s="43" t="str">
        <f t="shared" si="41"/>
        <v/>
      </c>
      <c r="EX97" s="43" t="str">
        <f t="shared" si="41"/>
        <v/>
      </c>
      <c r="EY97" s="43" t="str">
        <f t="shared" si="41"/>
        <v/>
      </c>
      <c r="EZ97" s="43" t="str">
        <f t="shared" si="41"/>
        <v/>
      </c>
      <c r="FA97" s="43" t="str">
        <f t="shared" si="41"/>
        <v/>
      </c>
      <c r="FB97" s="43" t="str">
        <f t="shared" si="41"/>
        <v/>
      </c>
      <c r="FC97" s="43" t="str">
        <f t="shared" si="41"/>
        <v/>
      </c>
      <c r="FD97" s="43" t="str">
        <f t="shared" si="41"/>
        <v/>
      </c>
      <c r="FE97" s="43" t="str">
        <f t="shared" si="41"/>
        <v/>
      </c>
      <c r="FF97" s="43" t="str">
        <f t="shared" si="41"/>
        <v/>
      </c>
      <c r="FG97" s="43" t="str">
        <f t="shared" si="49"/>
        <v/>
      </c>
      <c r="FH97" s="43" t="str">
        <f t="shared" si="49"/>
        <v/>
      </c>
      <c r="FI97" s="43" t="str">
        <f t="shared" si="49"/>
        <v/>
      </c>
      <c r="FJ97" s="43" t="str">
        <f t="shared" si="49"/>
        <v/>
      </c>
      <c r="FK97" s="43" t="str">
        <f t="shared" si="49"/>
        <v/>
      </c>
      <c r="FL97" s="43" t="str">
        <f t="shared" si="43"/>
        <v/>
      </c>
      <c r="FM97" s="43" t="str">
        <f t="shared" si="37"/>
        <v/>
      </c>
      <c r="FN97" s="43" t="str">
        <f t="shared" si="37"/>
        <v/>
      </c>
      <c r="FO97" s="43" t="str">
        <f t="shared" si="37"/>
        <v/>
      </c>
      <c r="FP97" s="43" t="str">
        <f t="shared" si="37"/>
        <v/>
      </c>
      <c r="FQ97" s="43" t="str">
        <f t="shared" si="37"/>
        <v/>
      </c>
      <c r="FR97" s="43" t="str">
        <f t="shared" si="37"/>
        <v/>
      </c>
      <c r="FS97" s="43" t="str">
        <f t="shared" si="37"/>
        <v/>
      </c>
      <c r="FT97" s="43" t="str">
        <f t="shared" si="37"/>
        <v/>
      </c>
      <c r="FU97" s="43" t="str">
        <f t="shared" si="37"/>
        <v/>
      </c>
      <c r="FV97" s="43" t="str">
        <f t="shared" si="37"/>
        <v/>
      </c>
      <c r="FW97" s="43" t="str">
        <f t="shared" si="37"/>
        <v/>
      </c>
      <c r="FX97" s="43" t="str">
        <f t="shared" si="37"/>
        <v/>
      </c>
      <c r="FY97" s="43" t="str">
        <f t="shared" si="37"/>
        <v/>
      </c>
      <c r="FZ97" s="43" t="str">
        <f t="shared" si="45"/>
        <v/>
      </c>
      <c r="GA97" s="43" t="str">
        <f t="shared" si="45"/>
        <v/>
      </c>
      <c r="GB97" s="43" t="str">
        <f t="shared" si="45"/>
        <v/>
      </c>
      <c r="GC97" s="43" t="str">
        <f t="shared" si="45"/>
        <v/>
      </c>
      <c r="GD97" s="43" t="str">
        <f t="shared" si="45"/>
        <v/>
      </c>
      <c r="GE97" s="43" t="str">
        <f t="shared" si="36"/>
        <v/>
      </c>
      <c r="GF97" s="43" t="str">
        <f t="shared" si="36"/>
        <v/>
      </c>
      <c r="GG97" s="43" t="str">
        <f t="shared" si="36"/>
        <v/>
      </c>
      <c r="GH97" s="43" t="str">
        <f t="shared" si="36"/>
        <v/>
      </c>
      <c r="GI97" s="43" t="str">
        <f t="shared" si="28"/>
        <v/>
      </c>
      <c r="GJ97" s="43" t="str">
        <f t="shared" si="28"/>
        <v/>
      </c>
      <c r="GK97" s="43" t="str">
        <f t="shared" si="28"/>
        <v/>
      </c>
      <c r="GL97" s="43" t="str">
        <f t="shared" si="28"/>
        <v/>
      </c>
      <c r="GM97" s="43" t="str">
        <f t="shared" si="28"/>
        <v/>
      </c>
      <c r="GN97" s="43" t="str">
        <f t="shared" si="28"/>
        <v/>
      </c>
      <c r="GO97" s="43" t="str">
        <f t="shared" si="28"/>
        <v/>
      </c>
      <c r="GP97" s="43" t="str">
        <f t="shared" si="48"/>
        <v/>
      </c>
      <c r="GQ97" s="43" t="str">
        <f t="shared" si="48"/>
        <v/>
      </c>
      <c r="GR97" s="43" t="str">
        <f t="shared" si="48"/>
        <v/>
      </c>
      <c r="GS97" s="43" t="str">
        <f t="shared" si="48"/>
        <v/>
      </c>
      <c r="GT97" s="43" t="str">
        <f t="shared" si="48"/>
        <v/>
      </c>
      <c r="GU97" s="43" t="str">
        <f t="shared" si="48"/>
        <v/>
      </c>
      <c r="GV97" s="43" t="str">
        <f t="shared" si="21"/>
        <v/>
      </c>
    </row>
    <row r="98" spans="1:204" x14ac:dyDescent="0.3">
      <c r="A98" s="47" t="s">
        <v>218</v>
      </c>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Y98" s="43" t="str">
        <f t="shared" si="38"/>
        <v/>
      </c>
      <c r="CZ98" s="43"/>
      <c r="DA98" s="43" t="str">
        <f t="shared" si="40"/>
        <v/>
      </c>
      <c r="DB98" s="43" t="str">
        <f t="shared" si="40"/>
        <v/>
      </c>
      <c r="DC98" s="43" t="str">
        <f t="shared" si="40"/>
        <v/>
      </c>
      <c r="DD98" s="43" t="str">
        <f t="shared" si="40"/>
        <v/>
      </c>
      <c r="DE98" s="43" t="str">
        <f t="shared" si="40"/>
        <v/>
      </c>
      <c r="DF98" s="43" t="str">
        <f t="shared" si="40"/>
        <v/>
      </c>
      <c r="DG98" s="43" t="str">
        <f t="shared" si="40"/>
        <v/>
      </c>
      <c r="DH98" s="43" t="str">
        <f t="shared" si="40"/>
        <v/>
      </c>
      <c r="DI98" s="43" t="str">
        <f t="shared" si="40"/>
        <v/>
      </c>
      <c r="DJ98" s="43" t="str">
        <f t="shared" si="40"/>
        <v/>
      </c>
      <c r="DK98" s="43" t="str">
        <f t="shared" si="40"/>
        <v/>
      </c>
      <c r="DL98" s="43" t="str">
        <f t="shared" si="40"/>
        <v/>
      </c>
      <c r="DM98" s="43" t="str">
        <f t="shared" si="40"/>
        <v/>
      </c>
      <c r="DN98" s="43" t="str">
        <f t="shared" si="40"/>
        <v/>
      </c>
      <c r="DO98" s="43" t="str">
        <f t="shared" si="40"/>
        <v/>
      </c>
      <c r="DP98" s="43" t="str">
        <f t="shared" si="47"/>
        <v/>
      </c>
      <c r="DQ98" s="43" t="str">
        <f t="shared" si="47"/>
        <v/>
      </c>
      <c r="DR98" s="43" t="str">
        <f t="shared" si="47"/>
        <v/>
      </c>
      <c r="DS98" s="43" t="str">
        <f t="shared" si="46"/>
        <v/>
      </c>
      <c r="DT98" s="43" t="str">
        <f t="shared" si="46"/>
        <v/>
      </c>
      <c r="DU98" s="43" t="str">
        <f t="shared" si="46"/>
        <v/>
      </c>
      <c r="DV98" s="43" t="str">
        <f t="shared" si="46"/>
        <v/>
      </c>
      <c r="DW98" s="43" t="str">
        <f t="shared" si="46"/>
        <v/>
      </c>
      <c r="DX98" s="43" t="str">
        <f t="shared" si="46"/>
        <v/>
      </c>
      <c r="DY98" s="43" t="str">
        <f t="shared" si="46"/>
        <v/>
      </c>
      <c r="DZ98" s="43" t="str">
        <f t="shared" si="46"/>
        <v/>
      </c>
      <c r="EA98" s="43" t="str">
        <f t="shared" si="46"/>
        <v/>
      </c>
      <c r="EB98" s="43" t="str">
        <f t="shared" si="46"/>
        <v/>
      </c>
      <c r="EC98" s="43" t="str">
        <f t="shared" si="44"/>
        <v/>
      </c>
      <c r="ED98" s="43" t="str">
        <f t="shared" si="44"/>
        <v/>
      </c>
      <c r="EE98" s="43" t="str">
        <f t="shared" si="44"/>
        <v/>
      </c>
      <c r="EF98" s="43" t="str">
        <f t="shared" si="44"/>
        <v/>
      </c>
      <c r="EG98" s="43" t="str">
        <f t="shared" si="44"/>
        <v/>
      </c>
      <c r="EH98" s="43" t="str">
        <f t="shared" si="44"/>
        <v/>
      </c>
      <c r="EI98" s="43" t="str">
        <f t="shared" si="44"/>
        <v/>
      </c>
      <c r="EJ98" s="43" t="str">
        <f t="shared" si="44"/>
        <v/>
      </c>
      <c r="EK98" s="43" t="str">
        <f t="shared" si="44"/>
        <v/>
      </c>
      <c r="EL98" s="43" t="str">
        <f t="shared" si="44"/>
        <v/>
      </c>
      <c r="EM98" s="43" t="str">
        <f t="shared" si="44"/>
        <v/>
      </c>
      <c r="EN98" s="43" t="str">
        <f t="shared" si="44"/>
        <v/>
      </c>
      <c r="EO98" s="43" t="str">
        <f t="shared" si="44"/>
        <v/>
      </c>
      <c r="EP98" s="43" t="str">
        <f t="shared" si="42"/>
        <v/>
      </c>
      <c r="EQ98" s="43" t="str">
        <f t="shared" si="42"/>
        <v/>
      </c>
      <c r="ER98" s="43" t="str">
        <f t="shared" si="41"/>
        <v/>
      </c>
      <c r="ES98" s="43" t="str">
        <f t="shared" si="41"/>
        <v/>
      </c>
      <c r="ET98" s="43" t="str">
        <f t="shared" si="41"/>
        <v/>
      </c>
      <c r="EU98" s="43" t="str">
        <f t="shared" si="41"/>
        <v/>
      </c>
      <c r="EV98" s="43" t="str">
        <f t="shared" si="41"/>
        <v/>
      </c>
      <c r="EW98" s="43" t="str">
        <f t="shared" si="41"/>
        <v/>
      </c>
      <c r="EX98" s="43" t="str">
        <f t="shared" si="41"/>
        <v/>
      </c>
      <c r="EY98" s="43" t="str">
        <f t="shared" si="41"/>
        <v/>
      </c>
      <c r="EZ98" s="43" t="str">
        <f t="shared" si="41"/>
        <v/>
      </c>
      <c r="FA98" s="43" t="str">
        <f t="shared" si="41"/>
        <v/>
      </c>
      <c r="FB98" s="43" t="str">
        <f t="shared" si="41"/>
        <v/>
      </c>
      <c r="FC98" s="43" t="str">
        <f t="shared" si="41"/>
        <v/>
      </c>
      <c r="FD98" s="43" t="str">
        <f t="shared" si="41"/>
        <v/>
      </c>
      <c r="FE98" s="43" t="str">
        <f t="shared" si="41"/>
        <v/>
      </c>
      <c r="FF98" s="43" t="str">
        <f t="shared" si="41"/>
        <v/>
      </c>
      <c r="FG98" s="43" t="str">
        <f t="shared" si="49"/>
        <v/>
      </c>
      <c r="FH98" s="43" t="str">
        <f t="shared" si="49"/>
        <v/>
      </c>
      <c r="FI98" s="43" t="str">
        <f t="shared" si="49"/>
        <v/>
      </c>
      <c r="FJ98" s="43" t="str">
        <f t="shared" si="49"/>
        <v/>
      </c>
      <c r="FK98" s="43" t="str">
        <f t="shared" si="49"/>
        <v/>
      </c>
      <c r="FL98" s="43" t="str">
        <f t="shared" si="43"/>
        <v/>
      </c>
      <c r="FM98" s="43" t="str">
        <f t="shared" si="37"/>
        <v/>
      </c>
      <c r="FN98" s="43" t="str">
        <f t="shared" si="37"/>
        <v/>
      </c>
      <c r="FO98" s="43" t="str">
        <f t="shared" si="37"/>
        <v/>
      </c>
      <c r="FP98" s="43" t="str">
        <f t="shared" si="37"/>
        <v/>
      </c>
      <c r="FQ98" s="43" t="str">
        <f t="shared" si="37"/>
        <v/>
      </c>
      <c r="FR98" s="43" t="str">
        <f t="shared" si="37"/>
        <v/>
      </c>
      <c r="FS98" s="43" t="str">
        <f t="shared" si="37"/>
        <v/>
      </c>
      <c r="FT98" s="43" t="str">
        <f t="shared" si="37"/>
        <v/>
      </c>
      <c r="FU98" s="43" t="str">
        <f t="shared" si="37"/>
        <v/>
      </c>
      <c r="FV98" s="43" t="str">
        <f t="shared" si="37"/>
        <v/>
      </c>
      <c r="FW98" s="43" t="str">
        <f t="shared" si="37"/>
        <v/>
      </c>
      <c r="FX98" s="43" t="str">
        <f t="shared" si="37"/>
        <v/>
      </c>
      <c r="FY98" s="43" t="str">
        <f t="shared" si="37"/>
        <v/>
      </c>
      <c r="FZ98" s="43" t="str">
        <f t="shared" si="45"/>
        <v/>
      </c>
      <c r="GA98" s="43" t="str">
        <f t="shared" si="45"/>
        <v/>
      </c>
      <c r="GB98" s="43" t="str">
        <f t="shared" si="45"/>
        <v/>
      </c>
      <c r="GC98" s="43" t="str">
        <f t="shared" si="45"/>
        <v/>
      </c>
      <c r="GD98" s="43" t="str">
        <f t="shared" si="45"/>
        <v/>
      </c>
      <c r="GE98" s="43" t="str">
        <f t="shared" si="36"/>
        <v/>
      </c>
      <c r="GF98" s="43" t="str">
        <f t="shared" si="36"/>
        <v/>
      </c>
      <c r="GG98" s="43" t="str">
        <f t="shared" si="36"/>
        <v/>
      </c>
      <c r="GH98" s="43" t="str">
        <f t="shared" si="36"/>
        <v/>
      </c>
      <c r="GI98" s="43" t="str">
        <f t="shared" si="28"/>
        <v/>
      </c>
      <c r="GJ98" s="43" t="str">
        <f t="shared" si="28"/>
        <v/>
      </c>
      <c r="GK98" s="43" t="str">
        <f t="shared" si="28"/>
        <v/>
      </c>
      <c r="GL98" s="43" t="str">
        <f t="shared" si="28"/>
        <v/>
      </c>
      <c r="GM98" s="43" t="str">
        <f t="shared" si="28"/>
        <v/>
      </c>
      <c r="GN98" s="43" t="str">
        <f t="shared" si="28"/>
        <v/>
      </c>
      <c r="GO98" s="43" t="str">
        <f t="shared" si="28"/>
        <v/>
      </c>
      <c r="GP98" s="43" t="str">
        <f t="shared" si="48"/>
        <v/>
      </c>
      <c r="GQ98" s="43" t="str">
        <f t="shared" si="48"/>
        <v/>
      </c>
      <c r="GR98" s="43" t="str">
        <f t="shared" si="48"/>
        <v/>
      </c>
      <c r="GS98" s="43" t="str">
        <f t="shared" si="48"/>
        <v/>
      </c>
      <c r="GT98" s="43" t="str">
        <f t="shared" si="48"/>
        <v/>
      </c>
      <c r="GU98" s="43" t="str">
        <f t="shared" si="48"/>
        <v/>
      </c>
      <c r="GV98" s="43" t="str">
        <f t="shared" si="21"/>
        <v/>
      </c>
    </row>
    <row r="99" spans="1:204" x14ac:dyDescent="0.3">
      <c r="A99" s="47" t="s">
        <v>219</v>
      </c>
      <c r="B99" s="51"/>
      <c r="C99" s="51"/>
      <c r="D99" s="51"/>
      <c r="E99" s="51"/>
      <c r="F99" s="51"/>
      <c r="G99" s="51"/>
      <c r="H99" s="51"/>
      <c r="I99" s="51"/>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Y99" s="43" t="str">
        <f t="shared" si="38"/>
        <v/>
      </c>
      <c r="CZ99" s="43"/>
      <c r="DA99" s="43" t="str">
        <f t="shared" si="40"/>
        <v/>
      </c>
      <c r="DB99" s="43" t="str">
        <f t="shared" si="40"/>
        <v/>
      </c>
      <c r="DC99" s="43" t="str">
        <f t="shared" si="40"/>
        <v/>
      </c>
      <c r="DD99" s="43" t="str">
        <f t="shared" si="40"/>
        <v/>
      </c>
      <c r="DE99" s="43" t="str">
        <f t="shared" si="40"/>
        <v/>
      </c>
      <c r="DF99" s="43" t="str">
        <f t="shared" si="40"/>
        <v/>
      </c>
      <c r="DG99" s="43" t="str">
        <f t="shared" si="40"/>
        <v/>
      </c>
      <c r="DH99" s="43" t="str">
        <f t="shared" si="40"/>
        <v/>
      </c>
      <c r="DI99" s="43" t="str">
        <f t="shared" si="40"/>
        <v/>
      </c>
      <c r="DJ99" s="43" t="str">
        <f t="shared" si="40"/>
        <v/>
      </c>
      <c r="DK99" s="43" t="str">
        <f t="shared" si="40"/>
        <v/>
      </c>
      <c r="DL99" s="43" t="str">
        <f t="shared" si="40"/>
        <v/>
      </c>
      <c r="DM99" s="43" t="str">
        <f t="shared" si="40"/>
        <v/>
      </c>
      <c r="DN99" s="43" t="str">
        <f t="shared" si="40"/>
        <v/>
      </c>
      <c r="DO99" s="43" t="str">
        <f t="shared" si="40"/>
        <v/>
      </c>
      <c r="DP99" s="43" t="str">
        <f t="shared" si="47"/>
        <v/>
      </c>
      <c r="DQ99" s="43" t="str">
        <f t="shared" si="47"/>
        <v/>
      </c>
      <c r="DR99" s="43" t="str">
        <f t="shared" si="47"/>
        <v/>
      </c>
      <c r="DS99" s="43" t="str">
        <f t="shared" si="46"/>
        <v/>
      </c>
      <c r="DT99" s="43" t="str">
        <f t="shared" si="46"/>
        <v/>
      </c>
      <c r="DU99" s="43" t="str">
        <f t="shared" si="46"/>
        <v/>
      </c>
      <c r="DV99" s="43" t="str">
        <f t="shared" si="46"/>
        <v/>
      </c>
      <c r="DW99" s="43" t="str">
        <f t="shared" si="46"/>
        <v/>
      </c>
      <c r="DX99" s="43" t="str">
        <f t="shared" si="46"/>
        <v/>
      </c>
      <c r="DY99" s="43" t="str">
        <f t="shared" si="46"/>
        <v/>
      </c>
      <c r="DZ99" s="43" t="str">
        <f t="shared" si="46"/>
        <v/>
      </c>
      <c r="EA99" s="43" t="str">
        <f t="shared" si="46"/>
        <v/>
      </c>
      <c r="EB99" s="43" t="str">
        <f t="shared" si="46"/>
        <v/>
      </c>
      <c r="EC99" s="43" t="str">
        <f t="shared" si="44"/>
        <v/>
      </c>
      <c r="ED99" s="43" t="str">
        <f t="shared" si="44"/>
        <v/>
      </c>
      <c r="EE99" s="43" t="str">
        <f t="shared" si="44"/>
        <v/>
      </c>
      <c r="EF99" s="43" t="str">
        <f t="shared" si="44"/>
        <v/>
      </c>
      <c r="EG99" s="43" t="str">
        <f t="shared" si="44"/>
        <v/>
      </c>
      <c r="EH99" s="43" t="str">
        <f t="shared" si="44"/>
        <v/>
      </c>
      <c r="EI99" s="43" t="str">
        <f t="shared" si="44"/>
        <v/>
      </c>
      <c r="EJ99" s="43" t="str">
        <f t="shared" si="44"/>
        <v/>
      </c>
      <c r="EK99" s="43" t="str">
        <f t="shared" si="44"/>
        <v/>
      </c>
      <c r="EL99" s="43" t="str">
        <f t="shared" si="44"/>
        <v/>
      </c>
      <c r="EM99" s="43" t="str">
        <f t="shared" si="44"/>
        <v/>
      </c>
      <c r="EN99" s="43" t="str">
        <f t="shared" si="44"/>
        <v/>
      </c>
      <c r="EO99" s="43" t="str">
        <f t="shared" si="44"/>
        <v/>
      </c>
      <c r="EP99" s="43" t="str">
        <f t="shared" si="42"/>
        <v/>
      </c>
      <c r="EQ99" s="43" t="str">
        <f t="shared" si="42"/>
        <v/>
      </c>
      <c r="ER99" s="43" t="str">
        <f t="shared" si="41"/>
        <v/>
      </c>
      <c r="ES99" s="43" t="str">
        <f t="shared" si="41"/>
        <v/>
      </c>
      <c r="ET99" s="43" t="str">
        <f t="shared" si="41"/>
        <v/>
      </c>
      <c r="EU99" s="43" t="str">
        <f t="shared" si="41"/>
        <v/>
      </c>
      <c r="EV99" s="43" t="str">
        <f t="shared" si="41"/>
        <v/>
      </c>
      <c r="EW99" s="43" t="str">
        <f t="shared" si="41"/>
        <v/>
      </c>
      <c r="EX99" s="43" t="str">
        <f t="shared" si="41"/>
        <v/>
      </c>
      <c r="EY99" s="43" t="str">
        <f t="shared" si="41"/>
        <v/>
      </c>
      <c r="EZ99" s="43" t="str">
        <f t="shared" si="41"/>
        <v/>
      </c>
      <c r="FA99" s="43" t="str">
        <f t="shared" si="41"/>
        <v/>
      </c>
      <c r="FB99" s="43" t="str">
        <f t="shared" si="41"/>
        <v/>
      </c>
      <c r="FC99" s="43" t="str">
        <f t="shared" si="41"/>
        <v/>
      </c>
      <c r="FD99" s="43" t="str">
        <f t="shared" si="41"/>
        <v/>
      </c>
      <c r="FE99" s="43" t="str">
        <f t="shared" si="41"/>
        <v/>
      </c>
      <c r="FF99" s="43" t="str">
        <f t="shared" si="41"/>
        <v/>
      </c>
      <c r="FG99" s="43" t="str">
        <f t="shared" si="49"/>
        <v/>
      </c>
      <c r="FH99" s="43" t="str">
        <f t="shared" si="49"/>
        <v/>
      </c>
      <c r="FI99" s="43" t="str">
        <f t="shared" si="49"/>
        <v/>
      </c>
      <c r="FJ99" s="43" t="str">
        <f t="shared" si="49"/>
        <v/>
      </c>
      <c r="FK99" s="43" t="str">
        <f t="shared" si="49"/>
        <v/>
      </c>
      <c r="FL99" s="43" t="str">
        <f t="shared" si="43"/>
        <v/>
      </c>
      <c r="FM99" s="43" t="str">
        <f t="shared" si="37"/>
        <v/>
      </c>
      <c r="FN99" s="43" t="str">
        <f t="shared" si="37"/>
        <v/>
      </c>
      <c r="FO99" s="43" t="str">
        <f t="shared" si="37"/>
        <v/>
      </c>
      <c r="FP99" s="43" t="str">
        <f t="shared" si="37"/>
        <v/>
      </c>
      <c r="FQ99" s="43" t="str">
        <f t="shared" si="37"/>
        <v/>
      </c>
      <c r="FR99" s="43" t="str">
        <f t="shared" si="37"/>
        <v/>
      </c>
      <c r="FS99" s="43" t="str">
        <f t="shared" si="37"/>
        <v/>
      </c>
      <c r="FT99" s="43" t="str">
        <f t="shared" si="37"/>
        <v/>
      </c>
      <c r="FU99" s="43" t="str">
        <f t="shared" si="37"/>
        <v/>
      </c>
      <c r="FV99" s="43" t="str">
        <f t="shared" si="37"/>
        <v/>
      </c>
      <c r="FW99" s="43" t="str">
        <f t="shared" si="37"/>
        <v/>
      </c>
      <c r="FX99" s="43" t="str">
        <f t="shared" si="37"/>
        <v/>
      </c>
      <c r="FY99" s="43" t="str">
        <f t="shared" si="37"/>
        <v/>
      </c>
      <c r="FZ99" s="43" t="str">
        <f t="shared" si="45"/>
        <v/>
      </c>
      <c r="GA99" s="43" t="str">
        <f t="shared" si="45"/>
        <v/>
      </c>
      <c r="GB99" s="43" t="str">
        <f t="shared" si="45"/>
        <v/>
      </c>
      <c r="GC99" s="43" t="str">
        <f t="shared" si="45"/>
        <v/>
      </c>
      <c r="GD99" s="43" t="str">
        <f t="shared" si="45"/>
        <v/>
      </c>
      <c r="GE99" s="43" t="str">
        <f t="shared" si="36"/>
        <v/>
      </c>
      <c r="GF99" s="43" t="str">
        <f t="shared" si="36"/>
        <v/>
      </c>
      <c r="GG99" s="43" t="str">
        <f t="shared" si="36"/>
        <v/>
      </c>
      <c r="GH99" s="43" t="str">
        <f t="shared" si="36"/>
        <v/>
      </c>
      <c r="GI99" s="43" t="str">
        <f t="shared" si="28"/>
        <v/>
      </c>
      <c r="GJ99" s="43" t="str">
        <f t="shared" si="28"/>
        <v/>
      </c>
      <c r="GK99" s="43" t="str">
        <f t="shared" si="28"/>
        <v/>
      </c>
      <c r="GL99" s="43" t="str">
        <f t="shared" si="28"/>
        <v/>
      </c>
      <c r="GM99" s="43" t="str">
        <f t="shared" si="28"/>
        <v/>
      </c>
      <c r="GN99" s="43" t="str">
        <f t="shared" si="28"/>
        <v/>
      </c>
      <c r="GO99" s="43" t="str">
        <f t="shared" si="28"/>
        <v/>
      </c>
      <c r="GP99" s="43" t="str">
        <f t="shared" si="48"/>
        <v/>
      </c>
      <c r="GQ99" s="43" t="str">
        <f t="shared" si="48"/>
        <v/>
      </c>
      <c r="GR99" s="43" t="str">
        <f t="shared" si="48"/>
        <v/>
      </c>
      <c r="GS99" s="43" t="str">
        <f t="shared" si="48"/>
        <v/>
      </c>
      <c r="GT99" s="43" t="str">
        <f t="shared" si="48"/>
        <v/>
      </c>
      <c r="GU99" s="43" t="str">
        <f t="shared" si="48"/>
        <v/>
      </c>
      <c r="GV99" s="43" t="str">
        <f t="shared" si="48"/>
        <v/>
      </c>
    </row>
    <row r="100" spans="1:204" x14ac:dyDescent="0.3">
      <c r="A100" s="47" t="s">
        <v>220</v>
      </c>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Y100" s="43" t="str">
        <f t="shared" si="38"/>
        <v/>
      </c>
      <c r="CZ100" s="43"/>
      <c r="DA100" s="43" t="str">
        <f t="shared" si="40"/>
        <v/>
      </c>
      <c r="DB100" s="43" t="str">
        <f t="shared" si="40"/>
        <v/>
      </c>
      <c r="DC100" s="43" t="str">
        <f t="shared" si="40"/>
        <v/>
      </c>
      <c r="DD100" s="43" t="str">
        <f t="shared" si="40"/>
        <v/>
      </c>
      <c r="DE100" s="43" t="str">
        <f t="shared" si="40"/>
        <v/>
      </c>
      <c r="DF100" s="43" t="str">
        <f t="shared" si="40"/>
        <v/>
      </c>
      <c r="DG100" s="43" t="str">
        <f t="shared" si="40"/>
        <v/>
      </c>
      <c r="DH100" s="43" t="str">
        <f t="shared" si="40"/>
        <v/>
      </c>
      <c r="DI100" s="43" t="str">
        <f t="shared" si="40"/>
        <v/>
      </c>
      <c r="DJ100" s="43" t="str">
        <f t="shared" si="40"/>
        <v/>
      </c>
      <c r="DK100" s="43" t="str">
        <f t="shared" si="40"/>
        <v/>
      </c>
      <c r="DL100" s="43" t="str">
        <f t="shared" si="40"/>
        <v/>
      </c>
      <c r="DM100" s="43" t="str">
        <f t="shared" si="40"/>
        <v/>
      </c>
      <c r="DN100" s="43" t="str">
        <f t="shared" si="40"/>
        <v/>
      </c>
      <c r="DO100" s="43" t="str">
        <f t="shared" si="40"/>
        <v/>
      </c>
      <c r="DP100" s="43" t="str">
        <f t="shared" si="47"/>
        <v/>
      </c>
      <c r="DQ100" s="43" t="str">
        <f t="shared" si="47"/>
        <v/>
      </c>
      <c r="DR100" s="43" t="str">
        <f t="shared" si="47"/>
        <v/>
      </c>
      <c r="DS100" s="43" t="str">
        <f t="shared" si="46"/>
        <v/>
      </c>
      <c r="DT100" s="43" t="str">
        <f t="shared" si="46"/>
        <v/>
      </c>
      <c r="DU100" s="43" t="str">
        <f t="shared" si="46"/>
        <v/>
      </c>
      <c r="DV100" s="43" t="str">
        <f t="shared" si="46"/>
        <v/>
      </c>
      <c r="DW100" s="43" t="str">
        <f t="shared" si="46"/>
        <v/>
      </c>
      <c r="DX100" s="43" t="str">
        <f t="shared" si="46"/>
        <v/>
      </c>
      <c r="DY100" s="43" t="str">
        <f t="shared" si="46"/>
        <v/>
      </c>
      <c r="DZ100" s="43" t="str">
        <f t="shared" si="46"/>
        <v/>
      </c>
      <c r="EA100" s="43" t="str">
        <f t="shared" si="46"/>
        <v/>
      </c>
      <c r="EB100" s="43" t="str">
        <f t="shared" si="46"/>
        <v/>
      </c>
      <c r="EC100" s="43" t="str">
        <f t="shared" si="44"/>
        <v/>
      </c>
      <c r="ED100" s="43" t="str">
        <f t="shared" si="44"/>
        <v/>
      </c>
      <c r="EE100" s="43" t="str">
        <f t="shared" si="44"/>
        <v/>
      </c>
      <c r="EF100" s="43" t="str">
        <f t="shared" si="44"/>
        <v/>
      </c>
      <c r="EG100" s="43" t="str">
        <f t="shared" si="44"/>
        <v/>
      </c>
      <c r="EH100" s="43" t="str">
        <f t="shared" si="44"/>
        <v/>
      </c>
      <c r="EI100" s="43" t="str">
        <f t="shared" si="44"/>
        <v/>
      </c>
      <c r="EJ100" s="43" t="str">
        <f t="shared" si="44"/>
        <v/>
      </c>
      <c r="EK100" s="43" t="str">
        <f t="shared" si="44"/>
        <v/>
      </c>
      <c r="EL100" s="43" t="str">
        <f t="shared" si="44"/>
        <v/>
      </c>
      <c r="EM100" s="43" t="str">
        <f t="shared" si="44"/>
        <v/>
      </c>
      <c r="EN100" s="43" t="str">
        <f t="shared" si="44"/>
        <v/>
      </c>
      <c r="EO100" s="43" t="str">
        <f t="shared" si="44"/>
        <v/>
      </c>
      <c r="EP100" s="43" t="str">
        <f t="shared" si="42"/>
        <v/>
      </c>
      <c r="EQ100" s="43" t="str">
        <f t="shared" si="42"/>
        <v/>
      </c>
      <c r="ER100" s="43" t="str">
        <f t="shared" si="41"/>
        <v/>
      </c>
      <c r="ES100" s="43" t="str">
        <f t="shared" si="41"/>
        <v/>
      </c>
      <c r="ET100" s="43" t="str">
        <f t="shared" si="41"/>
        <v/>
      </c>
      <c r="EU100" s="43" t="str">
        <f t="shared" si="41"/>
        <v/>
      </c>
      <c r="EV100" s="43" t="str">
        <f t="shared" si="41"/>
        <v/>
      </c>
      <c r="EW100" s="43" t="str">
        <f t="shared" si="41"/>
        <v/>
      </c>
      <c r="EX100" s="43" t="str">
        <f t="shared" si="41"/>
        <v/>
      </c>
      <c r="EY100" s="43" t="str">
        <f t="shared" si="41"/>
        <v/>
      </c>
      <c r="EZ100" s="43" t="str">
        <f t="shared" si="41"/>
        <v/>
      </c>
      <c r="FA100" s="43" t="str">
        <f t="shared" si="41"/>
        <v/>
      </c>
      <c r="FB100" s="43" t="str">
        <f t="shared" si="41"/>
        <v/>
      </c>
      <c r="FC100" s="43" t="str">
        <f t="shared" si="41"/>
        <v/>
      </c>
      <c r="FD100" s="43" t="str">
        <f t="shared" si="41"/>
        <v/>
      </c>
      <c r="FE100" s="43" t="str">
        <f t="shared" si="41"/>
        <v/>
      </c>
      <c r="FF100" s="43" t="str">
        <f t="shared" si="41"/>
        <v/>
      </c>
      <c r="FG100" s="43" t="str">
        <f t="shared" si="49"/>
        <v/>
      </c>
      <c r="FH100" s="43" t="str">
        <f t="shared" si="49"/>
        <v/>
      </c>
      <c r="FI100" s="43" t="str">
        <f t="shared" si="49"/>
        <v/>
      </c>
      <c r="FJ100" s="43" t="str">
        <f t="shared" si="49"/>
        <v/>
      </c>
      <c r="FK100" s="43" t="str">
        <f t="shared" si="49"/>
        <v/>
      </c>
      <c r="FL100" s="43" t="str">
        <f t="shared" si="43"/>
        <v/>
      </c>
      <c r="FM100" s="43" t="str">
        <f t="shared" si="37"/>
        <v/>
      </c>
      <c r="FN100" s="43" t="str">
        <f t="shared" si="37"/>
        <v/>
      </c>
      <c r="FO100" s="43" t="str">
        <f t="shared" si="37"/>
        <v/>
      </c>
      <c r="FP100" s="43" t="str">
        <f t="shared" si="37"/>
        <v/>
      </c>
      <c r="FQ100" s="43" t="str">
        <f t="shared" si="37"/>
        <v/>
      </c>
      <c r="FR100" s="43" t="str">
        <f t="shared" si="37"/>
        <v/>
      </c>
      <c r="FS100" s="43" t="str">
        <f t="shared" si="37"/>
        <v/>
      </c>
      <c r="FT100" s="43" t="str">
        <f t="shared" si="37"/>
        <v/>
      </c>
      <c r="FU100" s="43" t="str">
        <f t="shared" si="37"/>
        <v/>
      </c>
      <c r="FV100" s="43" t="str">
        <f t="shared" si="37"/>
        <v/>
      </c>
      <c r="FW100" s="43" t="str">
        <f t="shared" si="37"/>
        <v/>
      </c>
      <c r="FX100" s="43" t="str">
        <f t="shared" si="37"/>
        <v/>
      </c>
      <c r="FY100" s="43" t="str">
        <f t="shared" si="37"/>
        <v/>
      </c>
      <c r="FZ100" s="43" t="str">
        <f t="shared" si="45"/>
        <v/>
      </c>
      <c r="GA100" s="43" t="str">
        <f t="shared" si="45"/>
        <v/>
      </c>
      <c r="GB100" s="43" t="str">
        <f t="shared" si="45"/>
        <v/>
      </c>
      <c r="GC100" s="43" t="str">
        <f t="shared" si="45"/>
        <v/>
      </c>
      <c r="GD100" s="43" t="str">
        <f t="shared" si="45"/>
        <v/>
      </c>
      <c r="GE100" s="43" t="str">
        <f t="shared" si="36"/>
        <v/>
      </c>
      <c r="GF100" s="43" t="str">
        <f t="shared" si="36"/>
        <v/>
      </c>
      <c r="GG100" s="43" t="str">
        <f t="shared" si="36"/>
        <v/>
      </c>
      <c r="GH100" s="43" t="str">
        <f t="shared" si="36"/>
        <v/>
      </c>
      <c r="GI100" s="43" t="str">
        <f t="shared" si="28"/>
        <v/>
      </c>
      <c r="GJ100" s="43" t="str">
        <f t="shared" si="28"/>
        <v/>
      </c>
      <c r="GK100" s="43" t="str">
        <f t="shared" si="28"/>
        <v/>
      </c>
      <c r="GL100" s="43" t="str">
        <f t="shared" si="28"/>
        <v/>
      </c>
      <c r="GM100" s="43" t="str">
        <f t="shared" si="28"/>
        <v/>
      </c>
      <c r="GN100" s="43" t="str">
        <f t="shared" si="28"/>
        <v/>
      </c>
      <c r="GO100" s="43" t="str">
        <f t="shared" si="28"/>
        <v/>
      </c>
      <c r="GP100" s="43" t="str">
        <f t="shared" si="48"/>
        <v/>
      </c>
      <c r="GQ100" s="43" t="str">
        <f t="shared" si="48"/>
        <v/>
      </c>
      <c r="GR100" s="43" t="str">
        <f t="shared" si="48"/>
        <v/>
      </c>
      <c r="GS100" s="43" t="str">
        <f t="shared" si="48"/>
        <v/>
      </c>
      <c r="GT100" s="43" t="str">
        <f t="shared" si="48"/>
        <v/>
      </c>
      <c r="GU100" s="43" t="str">
        <f t="shared" si="48"/>
        <v/>
      </c>
      <c r="GV100" s="43" t="str">
        <f t="shared" si="48"/>
        <v/>
      </c>
    </row>
    <row r="101" spans="1:204" x14ac:dyDescent="0.3">
      <c r="A101" s="47" t="s">
        <v>221</v>
      </c>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c r="CK101" s="51"/>
      <c r="CL101" s="51"/>
      <c r="CM101" s="51"/>
      <c r="CN101" s="51"/>
      <c r="CO101" s="51"/>
      <c r="CP101" s="51"/>
      <c r="CQ101" s="51"/>
      <c r="CR101" s="51"/>
      <c r="CS101" s="51"/>
      <c r="CT101" s="51"/>
      <c r="CU101" s="51"/>
      <c r="CV101" s="51"/>
      <c r="CW101" s="51"/>
      <c r="CY101" s="43" t="str">
        <f t="shared" si="38"/>
        <v/>
      </c>
      <c r="CZ101" s="43"/>
      <c r="DA101" s="43" t="str">
        <f t="shared" si="40"/>
        <v/>
      </c>
      <c r="DB101" s="43" t="str">
        <f t="shared" si="40"/>
        <v/>
      </c>
      <c r="DC101" s="43" t="str">
        <f t="shared" si="40"/>
        <v/>
      </c>
      <c r="DD101" s="43" t="str">
        <f t="shared" si="40"/>
        <v/>
      </c>
      <c r="DE101" s="43" t="str">
        <f t="shared" si="40"/>
        <v/>
      </c>
      <c r="DF101" s="43" t="str">
        <f t="shared" si="40"/>
        <v/>
      </c>
      <c r="DG101" s="43" t="str">
        <f t="shared" si="40"/>
        <v/>
      </c>
      <c r="DH101" s="43" t="str">
        <f t="shared" si="40"/>
        <v/>
      </c>
      <c r="DI101" s="43" t="str">
        <f t="shared" si="40"/>
        <v/>
      </c>
      <c r="DJ101" s="43" t="str">
        <f t="shared" si="40"/>
        <v/>
      </c>
      <c r="DK101" s="43" t="str">
        <f t="shared" si="40"/>
        <v/>
      </c>
      <c r="DL101" s="43" t="str">
        <f t="shared" si="40"/>
        <v/>
      </c>
      <c r="DM101" s="43" t="str">
        <f t="shared" si="40"/>
        <v/>
      </c>
      <c r="DN101" s="43" t="str">
        <f t="shared" si="40"/>
        <v/>
      </c>
      <c r="DO101" s="43" t="str">
        <f t="shared" si="40"/>
        <v/>
      </c>
      <c r="DP101" s="43" t="str">
        <f t="shared" si="47"/>
        <v/>
      </c>
      <c r="DQ101" s="43" t="str">
        <f t="shared" si="47"/>
        <v/>
      </c>
      <c r="DR101" s="43" t="str">
        <f t="shared" si="47"/>
        <v/>
      </c>
      <c r="DS101" s="43" t="str">
        <f t="shared" si="46"/>
        <v/>
      </c>
      <c r="DT101" s="43" t="str">
        <f t="shared" si="46"/>
        <v/>
      </c>
      <c r="DU101" s="43" t="str">
        <f t="shared" si="46"/>
        <v/>
      </c>
      <c r="DV101" s="43" t="str">
        <f t="shared" si="46"/>
        <v/>
      </c>
      <c r="DW101" s="43" t="str">
        <f t="shared" si="46"/>
        <v/>
      </c>
      <c r="DX101" s="43" t="str">
        <f t="shared" si="46"/>
        <v/>
      </c>
      <c r="DY101" s="43" t="str">
        <f t="shared" si="46"/>
        <v/>
      </c>
      <c r="DZ101" s="43" t="str">
        <f t="shared" si="46"/>
        <v/>
      </c>
      <c r="EA101" s="43" t="str">
        <f t="shared" si="46"/>
        <v/>
      </c>
      <c r="EB101" s="43" t="str">
        <f t="shared" si="46"/>
        <v/>
      </c>
      <c r="EC101" s="43" t="str">
        <f t="shared" si="44"/>
        <v/>
      </c>
      <c r="ED101" s="43" t="str">
        <f t="shared" si="44"/>
        <v/>
      </c>
      <c r="EE101" s="43" t="str">
        <f t="shared" si="44"/>
        <v/>
      </c>
      <c r="EF101" s="43" t="str">
        <f t="shared" si="44"/>
        <v/>
      </c>
      <c r="EG101" s="43" t="str">
        <f t="shared" si="44"/>
        <v/>
      </c>
      <c r="EH101" s="43" t="str">
        <f t="shared" si="44"/>
        <v/>
      </c>
      <c r="EI101" s="43" t="str">
        <f t="shared" si="44"/>
        <v/>
      </c>
      <c r="EJ101" s="43" t="str">
        <f t="shared" si="44"/>
        <v/>
      </c>
      <c r="EK101" s="43" t="str">
        <f t="shared" si="44"/>
        <v/>
      </c>
      <c r="EL101" s="43" t="str">
        <f t="shared" si="44"/>
        <v/>
      </c>
      <c r="EM101" s="43" t="str">
        <f t="shared" si="44"/>
        <v/>
      </c>
      <c r="EN101" s="43" t="str">
        <f t="shared" si="44"/>
        <v/>
      </c>
      <c r="EO101" s="43" t="str">
        <f t="shared" si="44"/>
        <v/>
      </c>
      <c r="EP101" s="43" t="str">
        <f t="shared" si="42"/>
        <v/>
      </c>
      <c r="EQ101" s="43" t="str">
        <f t="shared" si="42"/>
        <v/>
      </c>
      <c r="ER101" s="43" t="str">
        <f t="shared" si="41"/>
        <v/>
      </c>
      <c r="ES101" s="43" t="str">
        <f t="shared" si="41"/>
        <v/>
      </c>
      <c r="ET101" s="43" t="str">
        <f t="shared" si="41"/>
        <v/>
      </c>
      <c r="EU101" s="43" t="str">
        <f t="shared" si="41"/>
        <v/>
      </c>
      <c r="EV101" s="43" t="str">
        <f t="shared" si="41"/>
        <v/>
      </c>
      <c r="EW101" s="43" t="str">
        <f t="shared" si="41"/>
        <v/>
      </c>
      <c r="EX101" s="43" t="str">
        <f t="shared" si="41"/>
        <v/>
      </c>
      <c r="EY101" s="43" t="str">
        <f t="shared" si="41"/>
        <v/>
      </c>
      <c r="EZ101" s="43" t="str">
        <f t="shared" si="41"/>
        <v/>
      </c>
      <c r="FA101" s="43" t="str">
        <f t="shared" si="41"/>
        <v/>
      </c>
      <c r="FB101" s="43" t="str">
        <f t="shared" si="41"/>
        <v/>
      </c>
      <c r="FC101" s="43" t="str">
        <f t="shared" si="41"/>
        <v/>
      </c>
      <c r="FD101" s="43" t="str">
        <f t="shared" si="41"/>
        <v/>
      </c>
      <c r="FE101" s="43" t="str">
        <f t="shared" si="41"/>
        <v/>
      </c>
      <c r="FF101" s="43" t="str">
        <f t="shared" si="41"/>
        <v/>
      </c>
      <c r="FG101" s="43" t="str">
        <f t="shared" si="49"/>
        <v/>
      </c>
      <c r="FH101" s="43" t="str">
        <f t="shared" si="49"/>
        <v/>
      </c>
      <c r="FI101" s="43" t="str">
        <f t="shared" si="49"/>
        <v/>
      </c>
      <c r="FJ101" s="43" t="str">
        <f t="shared" si="49"/>
        <v/>
      </c>
      <c r="FK101" s="43" t="str">
        <f t="shared" si="49"/>
        <v/>
      </c>
      <c r="FL101" s="43" t="str">
        <f t="shared" si="43"/>
        <v/>
      </c>
      <c r="FM101" s="43" t="str">
        <f t="shared" si="37"/>
        <v/>
      </c>
      <c r="FN101" s="43" t="str">
        <f t="shared" si="37"/>
        <v/>
      </c>
      <c r="FO101" s="43" t="str">
        <f t="shared" ref="FO101:FY124" si="50">IF(OR($CY101="",BP101=""),"",$CY101-BP101)</f>
        <v/>
      </c>
      <c r="FP101" s="43" t="str">
        <f t="shared" si="50"/>
        <v/>
      </c>
      <c r="FQ101" s="43" t="str">
        <f t="shared" si="50"/>
        <v/>
      </c>
      <c r="FR101" s="43" t="str">
        <f t="shared" si="50"/>
        <v/>
      </c>
      <c r="FS101" s="43" t="str">
        <f t="shared" si="50"/>
        <v/>
      </c>
      <c r="FT101" s="43" t="str">
        <f t="shared" si="50"/>
        <v/>
      </c>
      <c r="FU101" s="43" t="str">
        <f t="shared" si="50"/>
        <v/>
      </c>
      <c r="FV101" s="43" t="str">
        <f t="shared" si="50"/>
        <v/>
      </c>
      <c r="FW101" s="43" t="str">
        <f t="shared" si="50"/>
        <v/>
      </c>
      <c r="FX101" s="43" t="str">
        <f t="shared" si="50"/>
        <v/>
      </c>
      <c r="FY101" s="43" t="str">
        <f t="shared" si="50"/>
        <v/>
      </c>
      <c r="FZ101" s="43" t="str">
        <f t="shared" si="45"/>
        <v/>
      </c>
      <c r="GA101" s="43" t="str">
        <f t="shared" si="45"/>
        <v/>
      </c>
      <c r="GB101" s="43" t="str">
        <f t="shared" si="45"/>
        <v/>
      </c>
      <c r="GC101" s="43" t="str">
        <f t="shared" si="45"/>
        <v/>
      </c>
      <c r="GD101" s="43" t="str">
        <f t="shared" si="45"/>
        <v/>
      </c>
      <c r="GE101" s="43" t="str">
        <f t="shared" si="36"/>
        <v/>
      </c>
      <c r="GF101" s="43" t="str">
        <f t="shared" si="36"/>
        <v/>
      </c>
      <c r="GG101" s="43" t="str">
        <f t="shared" si="36"/>
        <v/>
      </c>
      <c r="GH101" s="43" t="str">
        <f t="shared" si="36"/>
        <v/>
      </c>
      <c r="GI101" s="43" t="str">
        <f t="shared" si="28"/>
        <v/>
      </c>
      <c r="GJ101" s="43" t="str">
        <f t="shared" si="28"/>
        <v/>
      </c>
      <c r="GK101" s="43" t="str">
        <f t="shared" si="28"/>
        <v/>
      </c>
      <c r="GL101" s="43" t="str">
        <f t="shared" si="28"/>
        <v/>
      </c>
      <c r="GM101" s="43" t="str">
        <f t="shared" si="28"/>
        <v/>
      </c>
      <c r="GN101" s="43" t="str">
        <f t="shared" si="28"/>
        <v/>
      </c>
      <c r="GO101" s="43" t="str">
        <f t="shared" si="28"/>
        <v/>
      </c>
      <c r="GP101" s="43" t="str">
        <f t="shared" si="48"/>
        <v/>
      </c>
      <c r="GQ101" s="43" t="str">
        <f t="shared" si="48"/>
        <v/>
      </c>
      <c r="GR101" s="43" t="str">
        <f t="shared" si="48"/>
        <v/>
      </c>
      <c r="GS101" s="43" t="str">
        <f t="shared" si="48"/>
        <v/>
      </c>
      <c r="GT101" s="43" t="str">
        <f t="shared" si="48"/>
        <v/>
      </c>
      <c r="GU101" s="43" t="str">
        <f t="shared" si="48"/>
        <v/>
      </c>
      <c r="GV101" s="43" t="str">
        <f t="shared" si="48"/>
        <v/>
      </c>
    </row>
    <row r="102" spans="1:204" x14ac:dyDescent="0.3">
      <c r="A102" s="47" t="s">
        <v>222</v>
      </c>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c r="CK102" s="51"/>
      <c r="CL102" s="51"/>
      <c r="CM102" s="51"/>
      <c r="CN102" s="51"/>
      <c r="CO102" s="51"/>
      <c r="CP102" s="51"/>
      <c r="CQ102" s="51"/>
      <c r="CR102" s="51"/>
      <c r="CS102" s="51"/>
      <c r="CT102" s="51"/>
      <c r="CU102" s="51"/>
      <c r="CV102" s="51"/>
      <c r="CW102" s="51"/>
      <c r="CY102" s="43" t="str">
        <f t="shared" si="38"/>
        <v/>
      </c>
      <c r="CZ102" s="43"/>
      <c r="DA102" s="43" t="str">
        <f t="shared" si="40"/>
        <v/>
      </c>
      <c r="DB102" s="43" t="str">
        <f t="shared" si="40"/>
        <v/>
      </c>
      <c r="DC102" s="43" t="str">
        <f t="shared" si="40"/>
        <v/>
      </c>
      <c r="DD102" s="43" t="str">
        <f t="shared" si="40"/>
        <v/>
      </c>
      <c r="DE102" s="43" t="str">
        <f t="shared" si="40"/>
        <v/>
      </c>
      <c r="DF102" s="43" t="str">
        <f t="shared" si="40"/>
        <v/>
      </c>
      <c r="DG102" s="43" t="str">
        <f t="shared" si="40"/>
        <v/>
      </c>
      <c r="DH102" s="43" t="str">
        <f t="shared" si="40"/>
        <v/>
      </c>
      <c r="DI102" s="43" t="str">
        <f t="shared" si="40"/>
        <v/>
      </c>
      <c r="DJ102" s="43" t="str">
        <f t="shared" si="40"/>
        <v/>
      </c>
      <c r="DK102" s="43" t="str">
        <f t="shared" si="40"/>
        <v/>
      </c>
      <c r="DL102" s="43" t="str">
        <f t="shared" ref="DL102:DY134" si="51">IF(OR($CY102="",M102=""),"",$CY102-M102)</f>
        <v/>
      </c>
      <c r="DM102" s="43" t="str">
        <f t="shared" si="51"/>
        <v/>
      </c>
      <c r="DN102" s="43" t="str">
        <f t="shared" si="51"/>
        <v/>
      </c>
      <c r="DO102" s="43" t="str">
        <f t="shared" si="51"/>
        <v/>
      </c>
      <c r="DP102" s="43" t="str">
        <f t="shared" si="47"/>
        <v/>
      </c>
      <c r="DQ102" s="43" t="str">
        <f t="shared" si="47"/>
        <v/>
      </c>
      <c r="DR102" s="43" t="str">
        <f t="shared" si="47"/>
        <v/>
      </c>
      <c r="DS102" s="43" t="str">
        <f t="shared" si="46"/>
        <v/>
      </c>
      <c r="DT102" s="43" t="str">
        <f t="shared" si="46"/>
        <v/>
      </c>
      <c r="DU102" s="43" t="str">
        <f t="shared" si="46"/>
        <v/>
      </c>
      <c r="DV102" s="43" t="str">
        <f t="shared" si="46"/>
        <v/>
      </c>
      <c r="DW102" s="43" t="str">
        <f t="shared" si="46"/>
        <v/>
      </c>
      <c r="DX102" s="43" t="str">
        <f t="shared" si="46"/>
        <v/>
      </c>
      <c r="DY102" s="43" t="str">
        <f t="shared" si="46"/>
        <v/>
      </c>
      <c r="DZ102" s="43" t="str">
        <f t="shared" si="46"/>
        <v/>
      </c>
      <c r="EA102" s="43" t="str">
        <f t="shared" si="46"/>
        <v/>
      </c>
      <c r="EB102" s="43" t="str">
        <f t="shared" si="46"/>
        <v/>
      </c>
      <c r="EC102" s="43" t="str">
        <f t="shared" si="44"/>
        <v/>
      </c>
      <c r="ED102" s="43" t="str">
        <f t="shared" si="44"/>
        <v/>
      </c>
      <c r="EE102" s="43" t="str">
        <f t="shared" si="44"/>
        <v/>
      </c>
      <c r="EF102" s="43" t="str">
        <f t="shared" si="44"/>
        <v/>
      </c>
      <c r="EG102" s="43" t="str">
        <f t="shared" si="44"/>
        <v/>
      </c>
      <c r="EH102" s="43" t="str">
        <f t="shared" si="44"/>
        <v/>
      </c>
      <c r="EI102" s="43" t="str">
        <f t="shared" si="44"/>
        <v/>
      </c>
      <c r="EJ102" s="43" t="str">
        <f t="shared" si="44"/>
        <v/>
      </c>
      <c r="EK102" s="43" t="str">
        <f t="shared" ref="EK102:ER147" si="52">IF(OR($CY102="",AL102=""),"",$CY102-AL102)</f>
        <v/>
      </c>
      <c r="EL102" s="43" t="str">
        <f t="shared" si="52"/>
        <v/>
      </c>
      <c r="EM102" s="43" t="str">
        <f t="shared" si="52"/>
        <v/>
      </c>
      <c r="EN102" s="43" t="str">
        <f t="shared" si="52"/>
        <v/>
      </c>
      <c r="EO102" s="43" t="str">
        <f t="shared" si="52"/>
        <v/>
      </c>
      <c r="EP102" s="43" t="str">
        <f t="shared" si="42"/>
        <v/>
      </c>
      <c r="EQ102" s="43" t="str">
        <f t="shared" si="42"/>
        <v/>
      </c>
      <c r="ER102" s="43" t="str">
        <f t="shared" si="41"/>
        <v/>
      </c>
      <c r="ES102" s="43" t="str">
        <f t="shared" si="41"/>
        <v/>
      </c>
      <c r="ET102" s="43" t="str">
        <f t="shared" si="41"/>
        <v/>
      </c>
      <c r="EU102" s="43" t="str">
        <f t="shared" si="41"/>
        <v/>
      </c>
      <c r="EV102" s="43" t="str">
        <f t="shared" si="41"/>
        <v/>
      </c>
      <c r="EW102" s="43" t="str">
        <f t="shared" si="41"/>
        <v/>
      </c>
      <c r="EX102" s="43" t="str">
        <f t="shared" si="41"/>
        <v/>
      </c>
      <c r="EY102" s="43" t="str">
        <f t="shared" si="41"/>
        <v/>
      </c>
      <c r="EZ102" s="43" t="str">
        <f t="shared" si="41"/>
        <v/>
      </c>
      <c r="FA102" s="43" t="str">
        <f t="shared" si="41"/>
        <v/>
      </c>
      <c r="FB102" s="43" t="str">
        <f t="shared" si="41"/>
        <v/>
      </c>
      <c r="FC102" s="43" t="str">
        <f t="shared" si="41"/>
        <v/>
      </c>
      <c r="FD102" s="43" t="str">
        <f t="shared" si="41"/>
        <v/>
      </c>
      <c r="FE102" s="43" t="str">
        <f t="shared" si="41"/>
        <v/>
      </c>
      <c r="FF102" s="43" t="str">
        <f t="shared" si="41"/>
        <v/>
      </c>
      <c r="FG102" s="43" t="str">
        <f t="shared" si="49"/>
        <v/>
      </c>
      <c r="FH102" s="43" t="str">
        <f t="shared" si="49"/>
        <v/>
      </c>
      <c r="FI102" s="43" t="str">
        <f t="shared" si="49"/>
        <v/>
      </c>
      <c r="FJ102" s="43" t="str">
        <f t="shared" si="49"/>
        <v/>
      </c>
      <c r="FK102" s="43" t="str">
        <f t="shared" si="49"/>
        <v/>
      </c>
      <c r="FL102" s="43" t="str">
        <f t="shared" si="43"/>
        <v/>
      </c>
      <c r="FM102" s="43" t="str">
        <f t="shared" si="43"/>
        <v/>
      </c>
      <c r="FN102" s="43" t="str">
        <f t="shared" si="43"/>
        <v/>
      </c>
      <c r="FO102" s="43" t="str">
        <f t="shared" si="50"/>
        <v/>
      </c>
      <c r="FP102" s="43" t="str">
        <f t="shared" si="50"/>
        <v/>
      </c>
      <c r="FQ102" s="43" t="str">
        <f t="shared" si="50"/>
        <v/>
      </c>
      <c r="FR102" s="43" t="str">
        <f t="shared" si="50"/>
        <v/>
      </c>
      <c r="FS102" s="43" t="str">
        <f t="shared" si="50"/>
        <v/>
      </c>
      <c r="FT102" s="43" t="str">
        <f t="shared" si="50"/>
        <v/>
      </c>
      <c r="FU102" s="43" t="str">
        <f t="shared" si="50"/>
        <v/>
      </c>
      <c r="FV102" s="43" t="str">
        <f t="shared" si="50"/>
        <v/>
      </c>
      <c r="FW102" s="43" t="str">
        <f t="shared" si="50"/>
        <v/>
      </c>
      <c r="FX102" s="43" t="str">
        <f t="shared" si="50"/>
        <v/>
      </c>
      <c r="FY102" s="43" t="str">
        <f t="shared" si="50"/>
        <v/>
      </c>
      <c r="FZ102" s="43" t="str">
        <f t="shared" si="45"/>
        <v/>
      </c>
      <c r="GA102" s="43" t="str">
        <f t="shared" si="45"/>
        <v/>
      </c>
      <c r="GB102" s="43" t="str">
        <f t="shared" si="45"/>
        <v/>
      </c>
      <c r="GC102" s="43" t="str">
        <f t="shared" si="45"/>
        <v/>
      </c>
      <c r="GD102" s="43" t="str">
        <f t="shared" si="45"/>
        <v/>
      </c>
      <c r="GE102" s="43" t="str">
        <f t="shared" si="36"/>
        <v/>
      </c>
      <c r="GF102" s="43" t="str">
        <f t="shared" si="36"/>
        <v/>
      </c>
      <c r="GG102" s="43" t="str">
        <f t="shared" si="36"/>
        <v/>
      </c>
      <c r="GH102" s="43" t="str">
        <f t="shared" si="36"/>
        <v/>
      </c>
      <c r="GI102" s="43" t="str">
        <f t="shared" si="28"/>
        <v/>
      </c>
      <c r="GJ102" s="43" t="str">
        <f t="shared" si="28"/>
        <v/>
      </c>
      <c r="GK102" s="43" t="str">
        <f t="shared" si="28"/>
        <v/>
      </c>
      <c r="GL102" s="43" t="str">
        <f t="shared" si="28"/>
        <v/>
      </c>
      <c r="GM102" s="43" t="str">
        <f t="shared" si="28"/>
        <v/>
      </c>
      <c r="GN102" s="43" t="str">
        <f t="shared" si="28"/>
        <v/>
      </c>
      <c r="GO102" s="43" t="str">
        <f t="shared" si="28"/>
        <v/>
      </c>
      <c r="GP102" s="43" t="str">
        <f t="shared" si="48"/>
        <v/>
      </c>
      <c r="GQ102" s="43" t="str">
        <f t="shared" si="48"/>
        <v/>
      </c>
      <c r="GR102" s="43" t="str">
        <f t="shared" si="48"/>
        <v/>
      </c>
      <c r="GS102" s="43" t="str">
        <f t="shared" si="48"/>
        <v/>
      </c>
      <c r="GT102" s="43" t="str">
        <f t="shared" si="48"/>
        <v/>
      </c>
      <c r="GU102" s="43" t="str">
        <f t="shared" si="48"/>
        <v/>
      </c>
      <c r="GV102" s="43" t="str">
        <f t="shared" si="48"/>
        <v/>
      </c>
    </row>
    <row r="103" spans="1:204" x14ac:dyDescent="0.3">
      <c r="A103" s="47" t="s">
        <v>223</v>
      </c>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Y103" s="43" t="str">
        <f t="shared" si="38"/>
        <v/>
      </c>
      <c r="CZ103" s="43"/>
      <c r="DA103" s="43" t="str">
        <f t="shared" ref="DA103:DK126" si="53">IF(OR($CY103="",B103=""),"",$CY103-B103)</f>
        <v/>
      </c>
      <c r="DB103" s="43" t="str">
        <f t="shared" si="53"/>
        <v/>
      </c>
      <c r="DC103" s="43" t="str">
        <f t="shared" si="53"/>
        <v/>
      </c>
      <c r="DD103" s="43" t="str">
        <f t="shared" si="53"/>
        <v/>
      </c>
      <c r="DE103" s="43" t="str">
        <f t="shared" si="53"/>
        <v/>
      </c>
      <c r="DF103" s="43" t="str">
        <f t="shared" si="53"/>
        <v/>
      </c>
      <c r="DG103" s="43" t="str">
        <f t="shared" si="53"/>
        <v/>
      </c>
      <c r="DH103" s="43" t="str">
        <f t="shared" si="53"/>
        <v/>
      </c>
      <c r="DI103" s="43" t="str">
        <f t="shared" si="53"/>
        <v/>
      </c>
      <c r="DJ103" s="43" t="str">
        <f t="shared" si="53"/>
        <v/>
      </c>
      <c r="DK103" s="43" t="str">
        <f t="shared" si="53"/>
        <v/>
      </c>
      <c r="DL103" s="43" t="str">
        <f t="shared" si="51"/>
        <v/>
      </c>
      <c r="DM103" s="43" t="str">
        <f t="shared" si="51"/>
        <v/>
      </c>
      <c r="DN103" s="43" t="str">
        <f t="shared" si="51"/>
        <v/>
      </c>
      <c r="DO103" s="43" t="str">
        <f t="shared" si="51"/>
        <v/>
      </c>
      <c r="DP103" s="43" t="str">
        <f t="shared" si="47"/>
        <v/>
      </c>
      <c r="DQ103" s="43" t="str">
        <f t="shared" si="47"/>
        <v/>
      </c>
      <c r="DR103" s="43" t="str">
        <f t="shared" si="47"/>
        <v/>
      </c>
      <c r="DS103" s="43" t="str">
        <f t="shared" si="46"/>
        <v/>
      </c>
      <c r="DT103" s="43" t="str">
        <f t="shared" si="46"/>
        <v/>
      </c>
      <c r="DU103" s="43" t="str">
        <f t="shared" si="46"/>
        <v/>
      </c>
      <c r="DV103" s="43" t="str">
        <f t="shared" si="46"/>
        <v/>
      </c>
      <c r="DW103" s="43" t="str">
        <f t="shared" si="46"/>
        <v/>
      </c>
      <c r="DX103" s="43" t="str">
        <f t="shared" si="46"/>
        <v/>
      </c>
      <c r="DY103" s="43" t="str">
        <f t="shared" si="46"/>
        <v/>
      </c>
      <c r="DZ103" s="43" t="str">
        <f t="shared" si="46"/>
        <v/>
      </c>
      <c r="EA103" s="43" t="str">
        <f t="shared" si="46"/>
        <v/>
      </c>
      <c r="EB103" s="43" t="str">
        <f t="shared" si="46"/>
        <v/>
      </c>
      <c r="EC103" s="43" t="str">
        <f t="shared" si="46"/>
        <v/>
      </c>
      <c r="ED103" s="43" t="str">
        <f t="shared" si="46"/>
        <v/>
      </c>
      <c r="EE103" s="43" t="str">
        <f t="shared" si="46"/>
        <v/>
      </c>
      <c r="EF103" s="43" t="str">
        <f t="shared" si="46"/>
        <v/>
      </c>
      <c r="EG103" s="43" t="str">
        <f t="shared" si="46"/>
        <v/>
      </c>
      <c r="EH103" s="43" t="str">
        <f t="shared" si="46"/>
        <v/>
      </c>
      <c r="EI103" s="43" t="str">
        <f t="shared" ref="EI103:EK166" si="54">IF(OR($CY103="",AJ103=""),"",$CY103-AJ103)</f>
        <v/>
      </c>
      <c r="EJ103" s="43" t="str">
        <f t="shared" si="54"/>
        <v/>
      </c>
      <c r="EK103" s="43" t="str">
        <f t="shared" si="52"/>
        <v/>
      </c>
      <c r="EL103" s="43" t="str">
        <f t="shared" si="52"/>
        <v/>
      </c>
      <c r="EM103" s="43" t="str">
        <f t="shared" si="52"/>
        <v/>
      </c>
      <c r="EN103" s="43" t="str">
        <f t="shared" si="52"/>
        <v/>
      </c>
      <c r="EO103" s="43" t="str">
        <f t="shared" si="52"/>
        <v/>
      </c>
      <c r="EP103" s="43" t="str">
        <f t="shared" si="42"/>
        <v/>
      </c>
      <c r="EQ103" s="43" t="str">
        <f t="shared" si="42"/>
        <v/>
      </c>
      <c r="ER103" s="43" t="str">
        <f t="shared" si="41"/>
        <v/>
      </c>
      <c r="ES103" s="43" t="str">
        <f t="shared" si="41"/>
        <v/>
      </c>
      <c r="ET103" s="43" t="str">
        <f t="shared" si="41"/>
        <v/>
      </c>
      <c r="EU103" s="43" t="str">
        <f t="shared" si="41"/>
        <v/>
      </c>
      <c r="EV103" s="43" t="str">
        <f t="shared" si="41"/>
        <v/>
      </c>
      <c r="EW103" s="43" t="str">
        <f t="shared" si="41"/>
        <v/>
      </c>
      <c r="EX103" s="43" t="str">
        <f t="shared" si="41"/>
        <v/>
      </c>
      <c r="EY103" s="43" t="str">
        <f t="shared" si="41"/>
        <v/>
      </c>
      <c r="EZ103" s="43" t="str">
        <f t="shared" si="41"/>
        <v/>
      </c>
      <c r="FA103" s="43" t="str">
        <f t="shared" si="41"/>
        <v/>
      </c>
      <c r="FB103" s="43" t="str">
        <f t="shared" si="41"/>
        <v/>
      </c>
      <c r="FC103" s="43" t="str">
        <f t="shared" si="41"/>
        <v/>
      </c>
      <c r="FD103" s="43" t="str">
        <f t="shared" si="41"/>
        <v/>
      </c>
      <c r="FE103" s="43" t="str">
        <f t="shared" si="41"/>
        <v/>
      </c>
      <c r="FF103" s="43" t="str">
        <f t="shared" si="41"/>
        <v/>
      </c>
      <c r="FG103" s="43" t="str">
        <f t="shared" si="49"/>
        <v/>
      </c>
      <c r="FH103" s="43" t="str">
        <f t="shared" si="49"/>
        <v/>
      </c>
      <c r="FI103" s="43" t="str">
        <f t="shared" si="49"/>
        <v/>
      </c>
      <c r="FJ103" s="43" t="str">
        <f t="shared" si="49"/>
        <v/>
      </c>
      <c r="FK103" s="43" t="str">
        <f t="shared" si="49"/>
        <v/>
      </c>
      <c r="FL103" s="43" t="str">
        <f t="shared" si="43"/>
        <v/>
      </c>
      <c r="FM103" s="43" t="str">
        <f t="shared" si="43"/>
        <v/>
      </c>
      <c r="FN103" s="43" t="str">
        <f t="shared" si="43"/>
        <v/>
      </c>
      <c r="FO103" s="43" t="str">
        <f t="shared" si="50"/>
        <v/>
      </c>
      <c r="FP103" s="43" t="str">
        <f t="shared" si="50"/>
        <v/>
      </c>
      <c r="FQ103" s="43" t="str">
        <f t="shared" si="50"/>
        <v/>
      </c>
      <c r="FR103" s="43" t="str">
        <f t="shared" si="50"/>
        <v/>
      </c>
      <c r="FS103" s="43" t="str">
        <f t="shared" si="50"/>
        <v/>
      </c>
      <c r="FT103" s="43" t="str">
        <f t="shared" si="50"/>
        <v/>
      </c>
      <c r="FU103" s="43" t="str">
        <f t="shared" si="50"/>
        <v/>
      </c>
      <c r="FV103" s="43" t="str">
        <f t="shared" si="50"/>
        <v/>
      </c>
      <c r="FW103" s="43" t="str">
        <f t="shared" si="50"/>
        <v/>
      </c>
      <c r="FX103" s="43" t="str">
        <f t="shared" si="50"/>
        <v/>
      </c>
      <c r="FY103" s="43" t="str">
        <f t="shared" si="50"/>
        <v/>
      </c>
      <c r="FZ103" s="43" t="str">
        <f t="shared" si="45"/>
        <v/>
      </c>
      <c r="GA103" s="43" t="str">
        <f t="shared" si="45"/>
        <v/>
      </c>
      <c r="GB103" s="43" t="str">
        <f t="shared" si="45"/>
        <v/>
      </c>
      <c r="GC103" s="43" t="str">
        <f t="shared" si="45"/>
        <v/>
      </c>
      <c r="GD103" s="43" t="str">
        <f t="shared" si="45"/>
        <v/>
      </c>
      <c r="GE103" s="43" t="str">
        <f t="shared" si="36"/>
        <v/>
      </c>
      <c r="GF103" s="43" t="str">
        <f t="shared" si="36"/>
        <v/>
      </c>
      <c r="GG103" s="43" t="str">
        <f t="shared" si="36"/>
        <v/>
      </c>
      <c r="GH103" s="43" t="str">
        <f t="shared" si="36"/>
        <v/>
      </c>
      <c r="GI103" s="43" t="str">
        <f t="shared" si="28"/>
        <v/>
      </c>
      <c r="GJ103" s="43" t="str">
        <f t="shared" si="28"/>
        <v/>
      </c>
      <c r="GK103" s="43" t="str">
        <f t="shared" si="28"/>
        <v/>
      </c>
      <c r="GL103" s="43" t="str">
        <f t="shared" si="28"/>
        <v/>
      </c>
      <c r="GM103" s="43" t="str">
        <f t="shared" si="28"/>
        <v/>
      </c>
      <c r="GN103" s="43" t="str">
        <f t="shared" si="28"/>
        <v/>
      </c>
      <c r="GO103" s="43" t="str">
        <f t="shared" si="28"/>
        <v/>
      </c>
      <c r="GP103" s="43" t="str">
        <f t="shared" si="48"/>
        <v/>
      </c>
      <c r="GQ103" s="43" t="str">
        <f t="shared" si="48"/>
        <v/>
      </c>
      <c r="GR103" s="43" t="str">
        <f t="shared" si="48"/>
        <v/>
      </c>
      <c r="GS103" s="43" t="str">
        <f t="shared" si="48"/>
        <v/>
      </c>
      <c r="GT103" s="43" t="str">
        <f t="shared" si="48"/>
        <v/>
      </c>
      <c r="GU103" s="43" t="str">
        <f t="shared" si="48"/>
        <v/>
      </c>
      <c r="GV103" s="43" t="str">
        <f t="shared" si="48"/>
        <v/>
      </c>
    </row>
    <row r="104" spans="1:204" x14ac:dyDescent="0.3">
      <c r="A104" s="47" t="s">
        <v>224</v>
      </c>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c r="CK104" s="51"/>
      <c r="CL104" s="51"/>
      <c r="CM104" s="51"/>
      <c r="CN104" s="51"/>
      <c r="CO104" s="51"/>
      <c r="CP104" s="51"/>
      <c r="CQ104" s="51"/>
      <c r="CR104" s="51"/>
      <c r="CS104" s="51"/>
      <c r="CT104" s="51"/>
      <c r="CU104" s="51"/>
      <c r="CV104" s="51"/>
      <c r="CW104" s="51"/>
      <c r="CY104" s="43" t="str">
        <f t="shared" si="38"/>
        <v/>
      </c>
      <c r="CZ104" s="43"/>
      <c r="DA104" s="43" t="str">
        <f t="shared" si="53"/>
        <v/>
      </c>
      <c r="DB104" s="43" t="str">
        <f t="shared" si="53"/>
        <v/>
      </c>
      <c r="DC104" s="43" t="str">
        <f t="shared" si="53"/>
        <v/>
      </c>
      <c r="DD104" s="43" t="str">
        <f t="shared" si="53"/>
        <v/>
      </c>
      <c r="DE104" s="43" t="str">
        <f t="shared" si="53"/>
        <v/>
      </c>
      <c r="DF104" s="43" t="str">
        <f t="shared" si="53"/>
        <v/>
      </c>
      <c r="DG104" s="43" t="str">
        <f t="shared" si="53"/>
        <v/>
      </c>
      <c r="DH104" s="43" t="str">
        <f t="shared" si="53"/>
        <v/>
      </c>
      <c r="DI104" s="43" t="str">
        <f t="shared" si="53"/>
        <v/>
      </c>
      <c r="DJ104" s="43" t="str">
        <f t="shared" si="53"/>
        <v/>
      </c>
      <c r="DK104" s="43" t="str">
        <f t="shared" si="53"/>
        <v/>
      </c>
      <c r="DL104" s="43" t="str">
        <f t="shared" si="51"/>
        <v/>
      </c>
      <c r="DM104" s="43" t="str">
        <f t="shared" si="51"/>
        <v/>
      </c>
      <c r="DN104" s="43" t="str">
        <f t="shared" si="51"/>
        <v/>
      </c>
      <c r="DO104" s="43" t="str">
        <f t="shared" si="51"/>
        <v/>
      </c>
      <c r="DP104" s="43" t="str">
        <f t="shared" si="47"/>
        <v/>
      </c>
      <c r="DQ104" s="43" t="str">
        <f t="shared" si="47"/>
        <v/>
      </c>
      <c r="DR104" s="43" t="str">
        <f t="shared" si="47"/>
        <v/>
      </c>
      <c r="DS104" s="43" t="str">
        <f t="shared" si="46"/>
        <v/>
      </c>
      <c r="DT104" s="43" t="str">
        <f t="shared" si="46"/>
        <v/>
      </c>
      <c r="DU104" s="43" t="str">
        <f t="shared" si="46"/>
        <v/>
      </c>
      <c r="DV104" s="43" t="str">
        <f t="shared" si="46"/>
        <v/>
      </c>
      <c r="DW104" s="43" t="str">
        <f t="shared" si="46"/>
        <v/>
      </c>
      <c r="DX104" s="43" t="str">
        <f t="shared" si="46"/>
        <v/>
      </c>
      <c r="DY104" s="43" t="str">
        <f t="shared" si="46"/>
        <v/>
      </c>
      <c r="DZ104" s="43" t="str">
        <f t="shared" si="46"/>
        <v/>
      </c>
      <c r="EA104" s="43" t="str">
        <f t="shared" si="46"/>
        <v/>
      </c>
      <c r="EB104" s="43" t="str">
        <f t="shared" si="46"/>
        <v/>
      </c>
      <c r="EC104" s="43" t="str">
        <f t="shared" si="46"/>
        <v/>
      </c>
      <c r="ED104" s="43" t="str">
        <f t="shared" si="46"/>
        <v/>
      </c>
      <c r="EE104" s="43" t="str">
        <f t="shared" si="46"/>
        <v/>
      </c>
      <c r="EF104" s="43" t="str">
        <f t="shared" si="46"/>
        <v/>
      </c>
      <c r="EG104" s="43" t="str">
        <f t="shared" si="46"/>
        <v/>
      </c>
      <c r="EH104" s="43" t="str">
        <f t="shared" si="46"/>
        <v/>
      </c>
      <c r="EI104" s="43" t="str">
        <f t="shared" si="54"/>
        <v/>
      </c>
      <c r="EJ104" s="43" t="str">
        <f t="shared" si="54"/>
        <v/>
      </c>
      <c r="EK104" s="43" t="str">
        <f t="shared" si="52"/>
        <v/>
      </c>
      <c r="EL104" s="43" t="str">
        <f t="shared" si="52"/>
        <v/>
      </c>
      <c r="EM104" s="43" t="str">
        <f t="shared" si="52"/>
        <v/>
      </c>
      <c r="EN104" s="43" t="str">
        <f t="shared" si="52"/>
        <v/>
      </c>
      <c r="EO104" s="43" t="str">
        <f t="shared" si="52"/>
        <v/>
      </c>
      <c r="EP104" s="43" t="str">
        <f t="shared" si="42"/>
        <v/>
      </c>
      <c r="EQ104" s="43" t="str">
        <f t="shared" si="42"/>
        <v/>
      </c>
      <c r="ER104" s="43" t="str">
        <f t="shared" si="41"/>
        <v/>
      </c>
      <c r="ES104" s="43" t="str">
        <f t="shared" si="41"/>
        <v/>
      </c>
      <c r="ET104" s="43" t="str">
        <f t="shared" si="41"/>
        <v/>
      </c>
      <c r="EU104" s="43" t="str">
        <f t="shared" si="41"/>
        <v/>
      </c>
      <c r="EV104" s="43" t="str">
        <f t="shared" si="41"/>
        <v/>
      </c>
      <c r="EW104" s="43" t="str">
        <f t="shared" si="41"/>
        <v/>
      </c>
      <c r="EX104" s="43" t="str">
        <f t="shared" si="41"/>
        <v/>
      </c>
      <c r="EY104" s="43" t="str">
        <f t="shared" si="41"/>
        <v/>
      </c>
      <c r="EZ104" s="43" t="str">
        <f t="shared" si="41"/>
        <v/>
      </c>
      <c r="FA104" s="43" t="str">
        <f t="shared" si="41"/>
        <v/>
      </c>
      <c r="FB104" s="43" t="str">
        <f t="shared" ref="FB104:FQ146" si="55">IF(OR($CY104="",BC104=""),"",$CY104-BC104)</f>
        <v/>
      </c>
      <c r="FC104" s="43" t="str">
        <f t="shared" si="55"/>
        <v/>
      </c>
      <c r="FD104" s="43" t="str">
        <f t="shared" si="55"/>
        <v/>
      </c>
      <c r="FE104" s="43" t="str">
        <f t="shared" si="55"/>
        <v/>
      </c>
      <c r="FF104" s="43" t="str">
        <f t="shared" si="55"/>
        <v/>
      </c>
      <c r="FG104" s="43" t="str">
        <f t="shared" si="49"/>
        <v/>
      </c>
      <c r="FH104" s="43" t="str">
        <f t="shared" si="49"/>
        <v/>
      </c>
      <c r="FI104" s="43" t="str">
        <f t="shared" si="49"/>
        <v/>
      </c>
      <c r="FJ104" s="43" t="str">
        <f t="shared" si="49"/>
        <v/>
      </c>
      <c r="FK104" s="43" t="str">
        <f t="shared" si="49"/>
        <v/>
      </c>
      <c r="FL104" s="43" t="str">
        <f t="shared" si="43"/>
        <v/>
      </c>
      <c r="FM104" s="43" t="str">
        <f t="shared" si="43"/>
        <v/>
      </c>
      <c r="FN104" s="43" t="str">
        <f t="shared" si="43"/>
        <v/>
      </c>
      <c r="FO104" s="43" t="str">
        <f t="shared" si="50"/>
        <v/>
      </c>
      <c r="FP104" s="43" t="str">
        <f t="shared" si="50"/>
        <v/>
      </c>
      <c r="FQ104" s="43" t="str">
        <f t="shared" si="50"/>
        <v/>
      </c>
      <c r="FR104" s="43" t="str">
        <f t="shared" si="50"/>
        <v/>
      </c>
      <c r="FS104" s="43" t="str">
        <f t="shared" si="50"/>
        <v/>
      </c>
      <c r="FT104" s="43" t="str">
        <f t="shared" si="50"/>
        <v/>
      </c>
      <c r="FU104" s="43" t="str">
        <f t="shared" si="50"/>
        <v/>
      </c>
      <c r="FV104" s="43" t="str">
        <f t="shared" si="50"/>
        <v/>
      </c>
      <c r="FW104" s="43" t="str">
        <f t="shared" si="50"/>
        <v/>
      </c>
      <c r="FX104" s="43" t="str">
        <f t="shared" si="50"/>
        <v/>
      </c>
      <c r="FY104" s="43" t="str">
        <f t="shared" si="50"/>
        <v/>
      </c>
      <c r="FZ104" s="43" t="str">
        <f t="shared" si="45"/>
        <v/>
      </c>
      <c r="GA104" s="43" t="str">
        <f t="shared" si="45"/>
        <v/>
      </c>
      <c r="GB104" s="43" t="str">
        <f t="shared" si="45"/>
        <v/>
      </c>
      <c r="GC104" s="43" t="str">
        <f t="shared" si="45"/>
        <v/>
      </c>
      <c r="GD104" s="43" t="str">
        <f t="shared" si="45"/>
        <v/>
      </c>
      <c r="GE104" s="43" t="str">
        <f t="shared" si="36"/>
        <v/>
      </c>
      <c r="GF104" s="43" t="str">
        <f t="shared" si="36"/>
        <v/>
      </c>
      <c r="GG104" s="43" t="str">
        <f t="shared" si="36"/>
        <v/>
      </c>
      <c r="GH104" s="43" t="str">
        <f t="shared" si="36"/>
        <v/>
      </c>
      <c r="GI104" s="43" t="str">
        <f t="shared" si="28"/>
        <v/>
      </c>
      <c r="GJ104" s="43" t="str">
        <f t="shared" si="28"/>
        <v/>
      </c>
      <c r="GK104" s="43" t="str">
        <f t="shared" si="28"/>
        <v/>
      </c>
      <c r="GL104" s="43" t="str">
        <f t="shared" si="28"/>
        <v/>
      </c>
      <c r="GM104" s="43" t="str">
        <f t="shared" si="28"/>
        <v/>
      </c>
      <c r="GN104" s="43" t="str">
        <f t="shared" si="28"/>
        <v/>
      </c>
      <c r="GO104" s="43" t="str">
        <f t="shared" si="28"/>
        <v/>
      </c>
      <c r="GP104" s="43" t="str">
        <f t="shared" si="48"/>
        <v/>
      </c>
      <c r="GQ104" s="43" t="str">
        <f t="shared" si="48"/>
        <v/>
      </c>
      <c r="GR104" s="43" t="str">
        <f t="shared" si="48"/>
        <v/>
      </c>
      <c r="GS104" s="43" t="str">
        <f t="shared" si="48"/>
        <v/>
      </c>
      <c r="GT104" s="43" t="str">
        <f t="shared" si="48"/>
        <v/>
      </c>
      <c r="GU104" s="43" t="str">
        <f t="shared" si="48"/>
        <v/>
      </c>
      <c r="GV104" s="43" t="str">
        <f t="shared" si="48"/>
        <v/>
      </c>
    </row>
    <row r="105" spans="1:204" x14ac:dyDescent="0.3">
      <c r="A105" s="47" t="s">
        <v>225</v>
      </c>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c r="CK105" s="51"/>
      <c r="CL105" s="51"/>
      <c r="CM105" s="51"/>
      <c r="CN105" s="51"/>
      <c r="CO105" s="51"/>
      <c r="CP105" s="51"/>
      <c r="CQ105" s="51"/>
      <c r="CR105" s="51"/>
      <c r="CS105" s="51"/>
      <c r="CT105" s="51"/>
      <c r="CU105" s="51"/>
      <c r="CV105" s="51"/>
      <c r="CW105" s="51"/>
      <c r="CY105" s="43" t="str">
        <f t="shared" si="38"/>
        <v/>
      </c>
      <c r="CZ105" s="43"/>
      <c r="DA105" s="43" t="str">
        <f t="shared" si="53"/>
        <v/>
      </c>
      <c r="DB105" s="43" t="str">
        <f t="shared" si="53"/>
        <v/>
      </c>
      <c r="DC105" s="43" t="str">
        <f t="shared" si="53"/>
        <v/>
      </c>
      <c r="DD105" s="43" t="str">
        <f t="shared" si="53"/>
        <v/>
      </c>
      <c r="DE105" s="43" t="str">
        <f t="shared" si="53"/>
        <v/>
      </c>
      <c r="DF105" s="43" t="str">
        <f t="shared" si="53"/>
        <v/>
      </c>
      <c r="DG105" s="43" t="str">
        <f t="shared" si="53"/>
        <v/>
      </c>
      <c r="DH105" s="43" t="str">
        <f t="shared" si="53"/>
        <v/>
      </c>
      <c r="DI105" s="43" t="str">
        <f t="shared" si="53"/>
        <v/>
      </c>
      <c r="DJ105" s="43" t="str">
        <f t="shared" si="53"/>
        <v/>
      </c>
      <c r="DK105" s="43" t="str">
        <f t="shared" si="53"/>
        <v/>
      </c>
      <c r="DL105" s="43" t="str">
        <f t="shared" si="51"/>
        <v/>
      </c>
      <c r="DM105" s="43" t="str">
        <f t="shared" si="51"/>
        <v/>
      </c>
      <c r="DN105" s="43" t="str">
        <f t="shared" si="51"/>
        <v/>
      </c>
      <c r="DO105" s="43" t="str">
        <f t="shared" si="51"/>
        <v/>
      </c>
      <c r="DP105" s="43" t="str">
        <f t="shared" si="47"/>
        <v/>
      </c>
      <c r="DQ105" s="43" t="str">
        <f t="shared" si="47"/>
        <v/>
      </c>
      <c r="DR105" s="43" t="str">
        <f t="shared" si="47"/>
        <v/>
      </c>
      <c r="DS105" s="43" t="str">
        <f t="shared" si="46"/>
        <v/>
      </c>
      <c r="DT105" s="43" t="str">
        <f t="shared" si="46"/>
        <v/>
      </c>
      <c r="DU105" s="43" t="str">
        <f t="shared" si="46"/>
        <v/>
      </c>
      <c r="DV105" s="43" t="str">
        <f t="shared" si="46"/>
        <v/>
      </c>
      <c r="DW105" s="43" t="str">
        <f t="shared" si="46"/>
        <v/>
      </c>
      <c r="DX105" s="43" t="str">
        <f t="shared" si="46"/>
        <v/>
      </c>
      <c r="DY105" s="43" t="str">
        <f t="shared" si="46"/>
        <v/>
      </c>
      <c r="DZ105" s="43" t="str">
        <f t="shared" si="46"/>
        <v/>
      </c>
      <c r="EA105" s="43" t="str">
        <f t="shared" si="46"/>
        <v/>
      </c>
      <c r="EB105" s="43" t="str">
        <f t="shared" si="46"/>
        <v/>
      </c>
      <c r="EC105" s="43" t="str">
        <f t="shared" si="46"/>
        <v/>
      </c>
      <c r="ED105" s="43" t="str">
        <f t="shared" si="46"/>
        <v/>
      </c>
      <c r="EE105" s="43" t="str">
        <f t="shared" si="46"/>
        <v/>
      </c>
      <c r="EF105" s="43" t="str">
        <f t="shared" si="46"/>
        <v/>
      </c>
      <c r="EG105" s="43" t="str">
        <f t="shared" si="46"/>
        <v/>
      </c>
      <c r="EH105" s="43" t="str">
        <f t="shared" si="46"/>
        <v/>
      </c>
      <c r="EI105" s="43" t="str">
        <f t="shared" si="54"/>
        <v/>
      </c>
      <c r="EJ105" s="43" t="str">
        <f t="shared" si="54"/>
        <v/>
      </c>
      <c r="EK105" s="43" t="str">
        <f t="shared" si="52"/>
        <v/>
      </c>
      <c r="EL105" s="43" t="str">
        <f t="shared" si="52"/>
        <v/>
      </c>
      <c r="EM105" s="43" t="str">
        <f t="shared" si="52"/>
        <v/>
      </c>
      <c r="EN105" s="43" t="str">
        <f t="shared" si="52"/>
        <v/>
      </c>
      <c r="EO105" s="43" t="str">
        <f t="shared" si="52"/>
        <v/>
      </c>
      <c r="EP105" s="43" t="str">
        <f t="shared" si="42"/>
        <v/>
      </c>
      <c r="EQ105" s="43" t="str">
        <f t="shared" si="42"/>
        <v/>
      </c>
      <c r="ER105" s="43" t="str">
        <f t="shared" si="42"/>
        <v/>
      </c>
      <c r="ES105" s="43" t="str">
        <f t="shared" si="42"/>
        <v/>
      </c>
      <c r="ET105" s="43" t="str">
        <f t="shared" si="42"/>
        <v/>
      </c>
      <c r="EU105" s="43" t="str">
        <f t="shared" si="42"/>
        <v/>
      </c>
      <c r="EV105" s="43" t="str">
        <f t="shared" si="42"/>
        <v/>
      </c>
      <c r="EW105" s="43" t="str">
        <f t="shared" si="42"/>
        <v/>
      </c>
      <c r="EX105" s="43" t="str">
        <f t="shared" si="42"/>
        <v/>
      </c>
      <c r="EY105" s="43" t="str">
        <f t="shared" si="42"/>
        <v/>
      </c>
      <c r="EZ105" s="43" t="str">
        <f t="shared" si="42"/>
        <v/>
      </c>
      <c r="FA105" s="43" t="str">
        <f t="shared" si="42"/>
        <v/>
      </c>
      <c r="FB105" s="43" t="str">
        <f t="shared" si="55"/>
        <v/>
      </c>
      <c r="FC105" s="43" t="str">
        <f t="shared" si="55"/>
        <v/>
      </c>
      <c r="FD105" s="43" t="str">
        <f t="shared" si="55"/>
        <v/>
      </c>
      <c r="FE105" s="43" t="str">
        <f t="shared" si="55"/>
        <v/>
      </c>
      <c r="FF105" s="43" t="str">
        <f t="shared" si="55"/>
        <v/>
      </c>
      <c r="FG105" s="43" t="str">
        <f t="shared" si="49"/>
        <v/>
      </c>
      <c r="FH105" s="43" t="str">
        <f t="shared" si="49"/>
        <v/>
      </c>
      <c r="FI105" s="43" t="str">
        <f t="shared" si="49"/>
        <v/>
      </c>
      <c r="FJ105" s="43" t="str">
        <f t="shared" si="49"/>
        <v/>
      </c>
      <c r="FK105" s="43" t="str">
        <f t="shared" si="49"/>
        <v/>
      </c>
      <c r="FL105" s="43" t="str">
        <f t="shared" si="43"/>
        <v/>
      </c>
      <c r="FM105" s="43" t="str">
        <f t="shared" si="43"/>
        <v/>
      </c>
      <c r="FN105" s="43" t="str">
        <f t="shared" si="43"/>
        <v/>
      </c>
      <c r="FO105" s="43" t="str">
        <f t="shared" si="50"/>
        <v/>
      </c>
      <c r="FP105" s="43" t="str">
        <f t="shared" si="50"/>
        <v/>
      </c>
      <c r="FQ105" s="43" t="str">
        <f t="shared" si="50"/>
        <v/>
      </c>
      <c r="FR105" s="43" t="str">
        <f t="shared" si="50"/>
        <v/>
      </c>
      <c r="FS105" s="43" t="str">
        <f t="shared" si="50"/>
        <v/>
      </c>
      <c r="FT105" s="43" t="str">
        <f t="shared" si="50"/>
        <v/>
      </c>
      <c r="FU105" s="43" t="str">
        <f t="shared" si="50"/>
        <v/>
      </c>
      <c r="FV105" s="43" t="str">
        <f t="shared" si="50"/>
        <v/>
      </c>
      <c r="FW105" s="43" t="str">
        <f t="shared" si="50"/>
        <v/>
      </c>
      <c r="FX105" s="43" t="str">
        <f t="shared" si="50"/>
        <v/>
      </c>
      <c r="FY105" s="43" t="str">
        <f t="shared" si="50"/>
        <v/>
      </c>
      <c r="FZ105" s="43" t="str">
        <f t="shared" si="45"/>
        <v/>
      </c>
      <c r="GA105" s="43" t="str">
        <f t="shared" si="45"/>
        <v/>
      </c>
      <c r="GB105" s="43" t="str">
        <f t="shared" si="45"/>
        <v/>
      </c>
      <c r="GC105" s="43" t="str">
        <f t="shared" si="45"/>
        <v/>
      </c>
      <c r="GD105" s="43" t="str">
        <f t="shared" si="45"/>
        <v/>
      </c>
      <c r="GE105" s="43" t="str">
        <f t="shared" si="36"/>
        <v/>
      </c>
      <c r="GF105" s="43" t="str">
        <f t="shared" si="36"/>
        <v/>
      </c>
      <c r="GG105" s="43" t="str">
        <f t="shared" si="36"/>
        <v/>
      </c>
      <c r="GH105" s="43" t="str">
        <f t="shared" si="36"/>
        <v/>
      </c>
      <c r="GI105" s="43" t="str">
        <f t="shared" si="28"/>
        <v/>
      </c>
      <c r="GJ105" s="43" t="str">
        <f t="shared" si="28"/>
        <v/>
      </c>
      <c r="GK105" s="43" t="str">
        <f t="shared" si="28"/>
        <v/>
      </c>
      <c r="GL105" s="43" t="str">
        <f t="shared" si="28"/>
        <v/>
      </c>
      <c r="GM105" s="43" t="str">
        <f t="shared" si="28"/>
        <v/>
      </c>
      <c r="GN105" s="43" t="str">
        <f t="shared" si="28"/>
        <v/>
      </c>
      <c r="GO105" s="43" t="str">
        <f t="shared" si="28"/>
        <v/>
      </c>
      <c r="GP105" s="43" t="str">
        <f t="shared" si="48"/>
        <v/>
      </c>
      <c r="GQ105" s="43" t="str">
        <f t="shared" si="48"/>
        <v/>
      </c>
      <c r="GR105" s="43" t="str">
        <f t="shared" si="48"/>
        <v/>
      </c>
      <c r="GS105" s="43" t="str">
        <f t="shared" si="48"/>
        <v/>
      </c>
      <c r="GT105" s="43" t="str">
        <f t="shared" si="48"/>
        <v/>
      </c>
      <c r="GU105" s="43" t="str">
        <f t="shared" si="48"/>
        <v/>
      </c>
      <c r="GV105" s="43" t="str">
        <f t="shared" si="48"/>
        <v/>
      </c>
    </row>
    <row r="106" spans="1:204" x14ac:dyDescent="0.3">
      <c r="A106" s="47" t="s">
        <v>226</v>
      </c>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c r="CK106" s="51"/>
      <c r="CL106" s="51"/>
      <c r="CM106" s="51"/>
      <c r="CN106" s="51"/>
      <c r="CO106" s="51"/>
      <c r="CP106" s="51"/>
      <c r="CQ106" s="51"/>
      <c r="CR106" s="51"/>
      <c r="CS106" s="51"/>
      <c r="CT106" s="51"/>
      <c r="CU106" s="51"/>
      <c r="CV106" s="51"/>
      <c r="CW106" s="51"/>
      <c r="CY106" s="43" t="str">
        <f t="shared" si="38"/>
        <v/>
      </c>
      <c r="CZ106" s="43"/>
      <c r="DA106" s="43" t="str">
        <f t="shared" si="53"/>
        <v/>
      </c>
      <c r="DB106" s="43" t="str">
        <f t="shared" si="53"/>
        <v/>
      </c>
      <c r="DC106" s="43" t="str">
        <f t="shared" si="53"/>
        <v/>
      </c>
      <c r="DD106" s="43" t="str">
        <f t="shared" si="53"/>
        <v/>
      </c>
      <c r="DE106" s="43" t="str">
        <f t="shared" si="53"/>
        <v/>
      </c>
      <c r="DF106" s="43" t="str">
        <f t="shared" si="53"/>
        <v/>
      </c>
      <c r="DG106" s="43" t="str">
        <f t="shared" si="53"/>
        <v/>
      </c>
      <c r="DH106" s="43" t="str">
        <f t="shared" si="53"/>
        <v/>
      </c>
      <c r="DI106" s="43" t="str">
        <f t="shared" si="53"/>
        <v/>
      </c>
      <c r="DJ106" s="43" t="str">
        <f t="shared" si="53"/>
        <v/>
      </c>
      <c r="DK106" s="43" t="str">
        <f t="shared" si="53"/>
        <v/>
      </c>
      <c r="DL106" s="43" t="str">
        <f t="shared" si="51"/>
        <v/>
      </c>
      <c r="DM106" s="43" t="str">
        <f t="shared" si="51"/>
        <v/>
      </c>
      <c r="DN106" s="43" t="str">
        <f t="shared" si="51"/>
        <v/>
      </c>
      <c r="DO106" s="43" t="str">
        <f t="shared" si="51"/>
        <v/>
      </c>
      <c r="DP106" s="43" t="str">
        <f t="shared" si="47"/>
        <v/>
      </c>
      <c r="DQ106" s="43" t="str">
        <f t="shared" si="47"/>
        <v/>
      </c>
      <c r="DR106" s="43" t="str">
        <f t="shared" si="47"/>
        <v/>
      </c>
      <c r="DS106" s="43" t="str">
        <f t="shared" si="46"/>
        <v/>
      </c>
      <c r="DT106" s="43" t="str">
        <f t="shared" si="46"/>
        <v/>
      </c>
      <c r="DU106" s="43" t="str">
        <f t="shared" si="46"/>
        <v/>
      </c>
      <c r="DV106" s="43" t="str">
        <f t="shared" si="46"/>
        <v/>
      </c>
      <c r="DW106" s="43" t="str">
        <f t="shared" si="46"/>
        <v/>
      </c>
      <c r="DX106" s="43" t="str">
        <f t="shared" si="46"/>
        <v/>
      </c>
      <c r="DY106" s="43" t="str">
        <f t="shared" si="46"/>
        <v/>
      </c>
      <c r="DZ106" s="43" t="str">
        <f t="shared" si="46"/>
        <v/>
      </c>
      <c r="EA106" s="43" t="str">
        <f t="shared" si="46"/>
        <v/>
      </c>
      <c r="EB106" s="43" t="str">
        <f t="shared" si="46"/>
        <v/>
      </c>
      <c r="EC106" s="43" t="str">
        <f t="shared" si="46"/>
        <v/>
      </c>
      <c r="ED106" s="43" t="str">
        <f t="shared" si="46"/>
        <v/>
      </c>
      <c r="EE106" s="43" t="str">
        <f t="shared" si="46"/>
        <v/>
      </c>
      <c r="EF106" s="43" t="str">
        <f t="shared" si="46"/>
        <v/>
      </c>
      <c r="EG106" s="43" t="str">
        <f t="shared" si="46"/>
        <v/>
      </c>
      <c r="EH106" s="43" t="str">
        <f t="shared" si="46"/>
        <v/>
      </c>
      <c r="EI106" s="43" t="str">
        <f t="shared" si="54"/>
        <v/>
      </c>
      <c r="EJ106" s="43" t="str">
        <f t="shared" si="54"/>
        <v/>
      </c>
      <c r="EK106" s="43" t="str">
        <f t="shared" si="52"/>
        <v/>
      </c>
      <c r="EL106" s="43" t="str">
        <f t="shared" si="52"/>
        <v/>
      </c>
      <c r="EM106" s="43" t="str">
        <f t="shared" si="52"/>
        <v/>
      </c>
      <c r="EN106" s="43" t="str">
        <f t="shared" si="52"/>
        <v/>
      </c>
      <c r="EO106" s="43" t="str">
        <f t="shared" si="52"/>
        <v/>
      </c>
      <c r="EP106" s="43" t="str">
        <f t="shared" si="42"/>
        <v/>
      </c>
      <c r="EQ106" s="43" t="str">
        <f t="shared" si="42"/>
        <v/>
      </c>
      <c r="ER106" s="43" t="str">
        <f t="shared" si="42"/>
        <v/>
      </c>
      <c r="ES106" s="43" t="str">
        <f t="shared" si="42"/>
        <v/>
      </c>
      <c r="ET106" s="43" t="str">
        <f t="shared" si="42"/>
        <v/>
      </c>
      <c r="EU106" s="43" t="str">
        <f t="shared" si="42"/>
        <v/>
      </c>
      <c r="EV106" s="43" t="str">
        <f t="shared" si="42"/>
        <v/>
      </c>
      <c r="EW106" s="43" t="str">
        <f t="shared" si="42"/>
        <v/>
      </c>
      <c r="EX106" s="43" t="str">
        <f t="shared" si="42"/>
        <v/>
      </c>
      <c r="EY106" s="43" t="str">
        <f t="shared" si="42"/>
        <v/>
      </c>
      <c r="EZ106" s="43" t="str">
        <f t="shared" si="42"/>
        <v/>
      </c>
      <c r="FA106" s="43" t="str">
        <f t="shared" si="42"/>
        <v/>
      </c>
      <c r="FB106" s="43" t="str">
        <f t="shared" si="55"/>
        <v/>
      </c>
      <c r="FC106" s="43" t="str">
        <f t="shared" si="55"/>
        <v/>
      </c>
      <c r="FD106" s="43" t="str">
        <f t="shared" si="55"/>
        <v/>
      </c>
      <c r="FE106" s="43" t="str">
        <f t="shared" si="55"/>
        <v/>
      </c>
      <c r="FF106" s="43" t="str">
        <f t="shared" si="55"/>
        <v/>
      </c>
      <c r="FG106" s="43" t="str">
        <f t="shared" si="49"/>
        <v/>
      </c>
      <c r="FH106" s="43" t="str">
        <f t="shared" si="49"/>
        <v/>
      </c>
      <c r="FI106" s="43" t="str">
        <f t="shared" si="49"/>
        <v/>
      </c>
      <c r="FJ106" s="43" t="str">
        <f t="shared" si="49"/>
        <v/>
      </c>
      <c r="FK106" s="43" t="str">
        <f t="shared" si="49"/>
        <v/>
      </c>
      <c r="FL106" s="43" t="str">
        <f t="shared" si="43"/>
        <v/>
      </c>
      <c r="FM106" s="43" t="str">
        <f t="shared" si="43"/>
        <v/>
      </c>
      <c r="FN106" s="43" t="str">
        <f t="shared" si="43"/>
        <v/>
      </c>
      <c r="FO106" s="43" t="str">
        <f t="shared" si="50"/>
        <v/>
      </c>
      <c r="FP106" s="43" t="str">
        <f t="shared" si="50"/>
        <v/>
      </c>
      <c r="FQ106" s="43" t="str">
        <f t="shared" si="50"/>
        <v/>
      </c>
      <c r="FR106" s="43" t="str">
        <f t="shared" si="50"/>
        <v/>
      </c>
      <c r="FS106" s="43" t="str">
        <f t="shared" si="50"/>
        <v/>
      </c>
      <c r="FT106" s="43" t="str">
        <f t="shared" si="50"/>
        <v/>
      </c>
      <c r="FU106" s="43" t="str">
        <f t="shared" si="50"/>
        <v/>
      </c>
      <c r="FV106" s="43" t="str">
        <f t="shared" si="50"/>
        <v/>
      </c>
      <c r="FW106" s="43" t="str">
        <f t="shared" si="50"/>
        <v/>
      </c>
      <c r="FX106" s="43" t="str">
        <f t="shared" si="50"/>
        <v/>
      </c>
      <c r="FY106" s="43" t="str">
        <f t="shared" si="50"/>
        <v/>
      </c>
      <c r="FZ106" s="43" t="str">
        <f t="shared" si="45"/>
        <v/>
      </c>
      <c r="GA106" s="43" t="str">
        <f t="shared" si="45"/>
        <v/>
      </c>
      <c r="GB106" s="43" t="str">
        <f t="shared" si="45"/>
        <v/>
      </c>
      <c r="GC106" s="43" t="str">
        <f t="shared" si="45"/>
        <v/>
      </c>
      <c r="GD106" s="43" t="str">
        <f t="shared" si="45"/>
        <v/>
      </c>
      <c r="GE106" s="43" t="str">
        <f t="shared" si="36"/>
        <v/>
      </c>
      <c r="GF106" s="43" t="str">
        <f t="shared" si="36"/>
        <v/>
      </c>
      <c r="GG106" s="43" t="str">
        <f t="shared" si="36"/>
        <v/>
      </c>
      <c r="GH106" s="43" t="str">
        <f t="shared" si="36"/>
        <v/>
      </c>
      <c r="GI106" s="43" t="str">
        <f t="shared" si="28"/>
        <v/>
      </c>
      <c r="GJ106" s="43" t="str">
        <f t="shared" si="28"/>
        <v/>
      </c>
      <c r="GK106" s="43" t="str">
        <f t="shared" ref="GK106:GT142" si="56">IF(OR($CY106="",CL106=""),"",$CY106-CL106)</f>
        <v/>
      </c>
      <c r="GL106" s="43" t="str">
        <f t="shared" si="56"/>
        <v/>
      </c>
      <c r="GM106" s="43" t="str">
        <f t="shared" si="56"/>
        <v/>
      </c>
      <c r="GN106" s="43" t="str">
        <f t="shared" si="56"/>
        <v/>
      </c>
      <c r="GO106" s="43" t="str">
        <f t="shared" si="56"/>
        <v/>
      </c>
      <c r="GP106" s="43" t="str">
        <f t="shared" si="48"/>
        <v/>
      </c>
      <c r="GQ106" s="43" t="str">
        <f t="shared" si="48"/>
        <v/>
      </c>
      <c r="GR106" s="43" t="str">
        <f t="shared" si="48"/>
        <v/>
      </c>
      <c r="GS106" s="43" t="str">
        <f t="shared" si="48"/>
        <v/>
      </c>
      <c r="GT106" s="43" t="str">
        <f t="shared" si="48"/>
        <v/>
      </c>
      <c r="GU106" s="43" t="str">
        <f t="shared" si="48"/>
        <v/>
      </c>
      <c r="GV106" s="43" t="str">
        <f t="shared" si="48"/>
        <v/>
      </c>
    </row>
    <row r="107" spans="1:204" x14ac:dyDescent="0.3">
      <c r="A107" s="47" t="s">
        <v>227</v>
      </c>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c r="CK107" s="51"/>
      <c r="CL107" s="51"/>
      <c r="CM107" s="51"/>
      <c r="CN107" s="51"/>
      <c r="CO107" s="51"/>
      <c r="CP107" s="51"/>
      <c r="CQ107" s="51"/>
      <c r="CR107" s="51"/>
      <c r="CS107" s="51"/>
      <c r="CT107" s="51"/>
      <c r="CU107" s="51"/>
      <c r="CV107" s="51"/>
      <c r="CW107" s="51"/>
      <c r="CY107" s="43" t="str">
        <f t="shared" si="38"/>
        <v/>
      </c>
      <c r="CZ107" s="43"/>
      <c r="DA107" s="43" t="str">
        <f t="shared" si="53"/>
        <v/>
      </c>
      <c r="DB107" s="43" t="str">
        <f t="shared" si="53"/>
        <v/>
      </c>
      <c r="DC107" s="43" t="str">
        <f t="shared" si="53"/>
        <v/>
      </c>
      <c r="DD107" s="43" t="str">
        <f t="shared" si="53"/>
        <v/>
      </c>
      <c r="DE107" s="43" t="str">
        <f t="shared" si="53"/>
        <v/>
      </c>
      <c r="DF107" s="43" t="str">
        <f t="shared" si="53"/>
        <v/>
      </c>
      <c r="DG107" s="43" t="str">
        <f t="shared" si="53"/>
        <v/>
      </c>
      <c r="DH107" s="43" t="str">
        <f t="shared" si="53"/>
        <v/>
      </c>
      <c r="DI107" s="43" t="str">
        <f t="shared" si="53"/>
        <v/>
      </c>
      <c r="DJ107" s="43" t="str">
        <f t="shared" si="53"/>
        <v/>
      </c>
      <c r="DK107" s="43" t="str">
        <f t="shared" si="53"/>
        <v/>
      </c>
      <c r="DL107" s="43" t="str">
        <f t="shared" si="51"/>
        <v/>
      </c>
      <c r="DM107" s="43" t="str">
        <f t="shared" si="51"/>
        <v/>
      </c>
      <c r="DN107" s="43" t="str">
        <f t="shared" si="51"/>
        <v/>
      </c>
      <c r="DO107" s="43" t="str">
        <f t="shared" si="51"/>
        <v/>
      </c>
      <c r="DP107" s="43" t="str">
        <f t="shared" si="47"/>
        <v/>
      </c>
      <c r="DQ107" s="43" t="str">
        <f t="shared" si="47"/>
        <v/>
      </c>
      <c r="DR107" s="43" t="str">
        <f t="shared" si="47"/>
        <v/>
      </c>
      <c r="DS107" s="43" t="str">
        <f t="shared" si="46"/>
        <v/>
      </c>
      <c r="DT107" s="43" t="str">
        <f t="shared" si="46"/>
        <v/>
      </c>
      <c r="DU107" s="43" t="str">
        <f t="shared" si="46"/>
        <v/>
      </c>
      <c r="DV107" s="43" t="str">
        <f t="shared" si="46"/>
        <v/>
      </c>
      <c r="DW107" s="43" t="str">
        <f t="shared" si="46"/>
        <v/>
      </c>
      <c r="DX107" s="43" t="str">
        <f t="shared" si="46"/>
        <v/>
      </c>
      <c r="DY107" s="43" t="str">
        <f t="shared" si="46"/>
        <v/>
      </c>
      <c r="DZ107" s="43" t="str">
        <f t="shared" si="46"/>
        <v/>
      </c>
      <c r="EA107" s="43" t="str">
        <f t="shared" si="46"/>
        <v/>
      </c>
      <c r="EB107" s="43" t="str">
        <f t="shared" si="46"/>
        <v/>
      </c>
      <c r="EC107" s="43" t="str">
        <f t="shared" si="46"/>
        <v/>
      </c>
      <c r="ED107" s="43" t="str">
        <f t="shared" ref="ED107:EH157" si="57">IF(OR($CY107="",AE107=""),"",$CY107-AE107)</f>
        <v/>
      </c>
      <c r="EE107" s="43" t="str">
        <f t="shared" si="57"/>
        <v/>
      </c>
      <c r="EF107" s="43" t="str">
        <f t="shared" si="57"/>
        <v/>
      </c>
      <c r="EG107" s="43" t="str">
        <f t="shared" si="57"/>
        <v/>
      </c>
      <c r="EH107" s="43" t="str">
        <f t="shared" si="57"/>
        <v/>
      </c>
      <c r="EI107" s="43" t="str">
        <f t="shared" si="54"/>
        <v/>
      </c>
      <c r="EJ107" s="43" t="str">
        <f t="shared" si="54"/>
        <v/>
      </c>
      <c r="EK107" s="43" t="str">
        <f t="shared" si="52"/>
        <v/>
      </c>
      <c r="EL107" s="43" t="str">
        <f t="shared" si="52"/>
        <v/>
      </c>
      <c r="EM107" s="43" t="str">
        <f t="shared" si="52"/>
        <v/>
      </c>
      <c r="EN107" s="43" t="str">
        <f t="shared" si="52"/>
        <v/>
      </c>
      <c r="EO107" s="43" t="str">
        <f t="shared" si="52"/>
        <v/>
      </c>
      <c r="EP107" s="43" t="str">
        <f t="shared" si="42"/>
        <v/>
      </c>
      <c r="EQ107" s="43" t="str">
        <f t="shared" si="42"/>
        <v/>
      </c>
      <c r="ER107" s="43" t="str">
        <f t="shared" si="42"/>
        <v/>
      </c>
      <c r="ES107" s="43" t="str">
        <f t="shared" si="42"/>
        <v/>
      </c>
      <c r="ET107" s="43" t="str">
        <f t="shared" si="42"/>
        <v/>
      </c>
      <c r="EU107" s="43" t="str">
        <f t="shared" si="42"/>
        <v/>
      </c>
      <c r="EV107" s="43" t="str">
        <f t="shared" si="42"/>
        <v/>
      </c>
      <c r="EW107" s="43" t="str">
        <f t="shared" si="42"/>
        <v/>
      </c>
      <c r="EX107" s="43" t="str">
        <f t="shared" si="42"/>
        <v/>
      </c>
      <c r="EY107" s="43" t="str">
        <f t="shared" si="42"/>
        <v/>
      </c>
      <c r="EZ107" s="43" t="str">
        <f t="shared" si="42"/>
        <v/>
      </c>
      <c r="FA107" s="43" t="str">
        <f t="shared" si="42"/>
        <v/>
      </c>
      <c r="FB107" s="43" t="str">
        <f t="shared" si="55"/>
        <v/>
      </c>
      <c r="FC107" s="43" t="str">
        <f t="shared" si="55"/>
        <v/>
      </c>
      <c r="FD107" s="43" t="str">
        <f t="shared" si="55"/>
        <v/>
      </c>
      <c r="FE107" s="43" t="str">
        <f t="shared" si="55"/>
        <v/>
      </c>
      <c r="FF107" s="43" t="str">
        <f t="shared" si="55"/>
        <v/>
      </c>
      <c r="FG107" s="43" t="str">
        <f t="shared" si="49"/>
        <v/>
      </c>
      <c r="FH107" s="43" t="str">
        <f t="shared" si="49"/>
        <v/>
      </c>
      <c r="FI107" s="43" t="str">
        <f t="shared" si="49"/>
        <v/>
      </c>
      <c r="FJ107" s="43" t="str">
        <f t="shared" si="49"/>
        <v/>
      </c>
      <c r="FK107" s="43" t="str">
        <f t="shared" si="49"/>
        <v/>
      </c>
      <c r="FL107" s="43" t="str">
        <f t="shared" si="43"/>
        <v/>
      </c>
      <c r="FM107" s="43" t="str">
        <f t="shared" si="43"/>
        <v/>
      </c>
      <c r="FN107" s="43" t="str">
        <f t="shared" si="43"/>
        <v/>
      </c>
      <c r="FO107" s="43" t="str">
        <f t="shared" si="50"/>
        <v/>
      </c>
      <c r="FP107" s="43" t="str">
        <f t="shared" si="50"/>
        <v/>
      </c>
      <c r="FQ107" s="43" t="str">
        <f t="shared" si="50"/>
        <v/>
      </c>
      <c r="FR107" s="43" t="str">
        <f t="shared" si="50"/>
        <v/>
      </c>
      <c r="FS107" s="43" t="str">
        <f t="shared" si="50"/>
        <v/>
      </c>
      <c r="FT107" s="43" t="str">
        <f t="shared" si="50"/>
        <v/>
      </c>
      <c r="FU107" s="43" t="str">
        <f t="shared" si="50"/>
        <v/>
      </c>
      <c r="FV107" s="43" t="str">
        <f t="shared" si="50"/>
        <v/>
      </c>
      <c r="FW107" s="43" t="str">
        <f t="shared" si="50"/>
        <v/>
      </c>
      <c r="FX107" s="43" t="str">
        <f t="shared" si="50"/>
        <v/>
      </c>
      <c r="FY107" s="43" t="str">
        <f t="shared" si="50"/>
        <v/>
      </c>
      <c r="FZ107" s="43" t="str">
        <f t="shared" si="45"/>
        <v/>
      </c>
      <c r="GA107" s="43" t="str">
        <f t="shared" si="45"/>
        <v/>
      </c>
      <c r="GB107" s="43" t="str">
        <f t="shared" si="45"/>
        <v/>
      </c>
      <c r="GC107" s="43" t="str">
        <f t="shared" si="45"/>
        <v/>
      </c>
      <c r="GD107" s="43" t="str">
        <f t="shared" si="45"/>
        <v/>
      </c>
      <c r="GE107" s="43" t="str">
        <f t="shared" si="36"/>
        <v/>
      </c>
      <c r="GF107" s="43" t="str">
        <f t="shared" si="36"/>
        <v/>
      </c>
      <c r="GG107" s="43" t="str">
        <f t="shared" si="36"/>
        <v/>
      </c>
      <c r="GH107" s="43" t="str">
        <f t="shared" si="36"/>
        <v/>
      </c>
      <c r="GI107" s="43" t="str">
        <f t="shared" si="36"/>
        <v/>
      </c>
      <c r="GJ107" s="43" t="str">
        <f t="shared" si="36"/>
        <v/>
      </c>
      <c r="GK107" s="43" t="str">
        <f t="shared" si="56"/>
        <v/>
      </c>
      <c r="GL107" s="43" t="str">
        <f t="shared" si="56"/>
        <v/>
      </c>
      <c r="GM107" s="43" t="str">
        <f t="shared" si="56"/>
        <v/>
      </c>
      <c r="GN107" s="43" t="str">
        <f t="shared" si="56"/>
        <v/>
      </c>
      <c r="GO107" s="43" t="str">
        <f t="shared" si="56"/>
        <v/>
      </c>
      <c r="GP107" s="43" t="str">
        <f t="shared" si="48"/>
        <v/>
      </c>
      <c r="GQ107" s="43" t="str">
        <f t="shared" si="48"/>
        <v/>
      </c>
      <c r="GR107" s="43" t="str">
        <f t="shared" si="48"/>
        <v/>
      </c>
      <c r="GS107" s="43" t="str">
        <f t="shared" si="48"/>
        <v/>
      </c>
      <c r="GT107" s="43" t="str">
        <f t="shared" si="48"/>
        <v/>
      </c>
      <c r="GU107" s="43" t="str">
        <f t="shared" si="48"/>
        <v/>
      </c>
      <c r="GV107" s="43" t="str">
        <f t="shared" si="48"/>
        <v/>
      </c>
    </row>
    <row r="108" spans="1:204" x14ac:dyDescent="0.3">
      <c r="A108" s="47" t="s">
        <v>228</v>
      </c>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c r="CK108" s="51"/>
      <c r="CL108" s="51"/>
      <c r="CM108" s="51"/>
      <c r="CN108" s="51"/>
      <c r="CO108" s="51"/>
      <c r="CP108" s="51"/>
      <c r="CQ108" s="51"/>
      <c r="CR108" s="51"/>
      <c r="CS108" s="51"/>
      <c r="CT108" s="51"/>
      <c r="CU108" s="51"/>
      <c r="CV108" s="51"/>
      <c r="CW108" s="51"/>
      <c r="CY108" s="43" t="str">
        <f t="shared" si="38"/>
        <v/>
      </c>
      <c r="CZ108" s="43"/>
      <c r="DA108" s="43" t="str">
        <f t="shared" si="53"/>
        <v/>
      </c>
      <c r="DB108" s="43" t="str">
        <f t="shared" si="53"/>
        <v/>
      </c>
      <c r="DC108" s="43" t="str">
        <f t="shared" si="53"/>
        <v/>
      </c>
      <c r="DD108" s="43" t="str">
        <f t="shared" si="53"/>
        <v/>
      </c>
      <c r="DE108" s="43" t="str">
        <f t="shared" si="53"/>
        <v/>
      </c>
      <c r="DF108" s="43" t="str">
        <f t="shared" si="53"/>
        <v/>
      </c>
      <c r="DG108" s="43" t="str">
        <f t="shared" si="53"/>
        <v/>
      </c>
      <c r="DH108" s="43" t="str">
        <f t="shared" si="53"/>
        <v/>
      </c>
      <c r="DI108" s="43" t="str">
        <f t="shared" si="53"/>
        <v/>
      </c>
      <c r="DJ108" s="43" t="str">
        <f t="shared" si="53"/>
        <v/>
      </c>
      <c r="DK108" s="43" t="str">
        <f t="shared" si="53"/>
        <v/>
      </c>
      <c r="DL108" s="43" t="str">
        <f t="shared" si="51"/>
        <v/>
      </c>
      <c r="DM108" s="43" t="str">
        <f t="shared" si="51"/>
        <v/>
      </c>
      <c r="DN108" s="43" t="str">
        <f t="shared" si="51"/>
        <v/>
      </c>
      <c r="DO108" s="43" t="str">
        <f t="shared" si="51"/>
        <v/>
      </c>
      <c r="DP108" s="43" t="str">
        <f t="shared" si="47"/>
        <v/>
      </c>
      <c r="DQ108" s="43" t="str">
        <f t="shared" si="47"/>
        <v/>
      </c>
      <c r="DR108" s="43" t="str">
        <f t="shared" si="47"/>
        <v/>
      </c>
      <c r="DS108" s="43" t="str">
        <f t="shared" si="47"/>
        <v/>
      </c>
      <c r="DT108" s="43" t="str">
        <f t="shared" si="47"/>
        <v/>
      </c>
      <c r="DU108" s="43" t="str">
        <f t="shared" si="47"/>
        <v/>
      </c>
      <c r="DV108" s="43" t="str">
        <f t="shared" si="47"/>
        <v/>
      </c>
      <c r="DW108" s="43" t="str">
        <f t="shared" si="47"/>
        <v/>
      </c>
      <c r="DX108" s="43" t="str">
        <f t="shared" si="47"/>
        <v/>
      </c>
      <c r="DY108" s="43" t="str">
        <f t="shared" si="47"/>
        <v/>
      </c>
      <c r="DZ108" s="43" t="str">
        <f t="shared" si="47"/>
        <v/>
      </c>
      <c r="EA108" s="43" t="str">
        <f t="shared" si="47"/>
        <v/>
      </c>
      <c r="EB108" s="43" t="str">
        <f t="shared" si="47"/>
        <v/>
      </c>
      <c r="EC108" s="43" t="str">
        <f t="shared" si="47"/>
        <v/>
      </c>
      <c r="ED108" s="43" t="str">
        <f t="shared" si="57"/>
        <v/>
      </c>
      <c r="EE108" s="43" t="str">
        <f t="shared" si="57"/>
        <v/>
      </c>
      <c r="EF108" s="43" t="str">
        <f t="shared" si="57"/>
        <v/>
      </c>
      <c r="EG108" s="43" t="str">
        <f t="shared" si="57"/>
        <v/>
      </c>
      <c r="EH108" s="43" t="str">
        <f t="shared" si="57"/>
        <v/>
      </c>
      <c r="EI108" s="43" t="str">
        <f t="shared" si="54"/>
        <v/>
      </c>
      <c r="EJ108" s="43" t="str">
        <f t="shared" si="54"/>
        <v/>
      </c>
      <c r="EK108" s="43" t="str">
        <f t="shared" si="52"/>
        <v/>
      </c>
      <c r="EL108" s="43" t="str">
        <f t="shared" si="52"/>
        <v/>
      </c>
      <c r="EM108" s="43" t="str">
        <f t="shared" si="52"/>
        <v/>
      </c>
      <c r="EN108" s="43" t="str">
        <f t="shared" si="52"/>
        <v/>
      </c>
      <c r="EO108" s="43" t="str">
        <f t="shared" si="52"/>
        <v/>
      </c>
      <c r="EP108" s="43" t="str">
        <f t="shared" si="42"/>
        <v/>
      </c>
      <c r="EQ108" s="43" t="str">
        <f t="shared" si="42"/>
        <v/>
      </c>
      <c r="ER108" s="43" t="str">
        <f t="shared" si="42"/>
        <v/>
      </c>
      <c r="ES108" s="43" t="str">
        <f t="shared" si="42"/>
        <v/>
      </c>
      <c r="ET108" s="43" t="str">
        <f t="shared" si="42"/>
        <v/>
      </c>
      <c r="EU108" s="43" t="str">
        <f t="shared" si="42"/>
        <v/>
      </c>
      <c r="EV108" s="43" t="str">
        <f t="shared" si="42"/>
        <v/>
      </c>
      <c r="EW108" s="43" t="str">
        <f t="shared" si="42"/>
        <v/>
      </c>
      <c r="EX108" s="43" t="str">
        <f t="shared" si="42"/>
        <v/>
      </c>
      <c r="EY108" s="43" t="str">
        <f t="shared" si="42"/>
        <v/>
      </c>
      <c r="EZ108" s="43" t="str">
        <f t="shared" si="42"/>
        <v/>
      </c>
      <c r="FA108" s="43" t="str">
        <f t="shared" si="42"/>
        <v/>
      </c>
      <c r="FB108" s="43" t="str">
        <f t="shared" si="55"/>
        <v/>
      </c>
      <c r="FC108" s="43" t="str">
        <f t="shared" si="55"/>
        <v/>
      </c>
      <c r="FD108" s="43" t="str">
        <f t="shared" si="55"/>
        <v/>
      </c>
      <c r="FE108" s="43" t="str">
        <f t="shared" si="55"/>
        <v/>
      </c>
      <c r="FF108" s="43" t="str">
        <f t="shared" si="55"/>
        <v/>
      </c>
      <c r="FG108" s="43" t="str">
        <f t="shared" si="49"/>
        <v/>
      </c>
      <c r="FH108" s="43" t="str">
        <f t="shared" si="49"/>
        <v/>
      </c>
      <c r="FI108" s="43" t="str">
        <f t="shared" si="49"/>
        <v/>
      </c>
      <c r="FJ108" s="43" t="str">
        <f t="shared" si="49"/>
        <v/>
      </c>
      <c r="FK108" s="43" t="str">
        <f t="shared" si="49"/>
        <v/>
      </c>
      <c r="FL108" s="43" t="str">
        <f t="shared" si="43"/>
        <v/>
      </c>
      <c r="FM108" s="43" t="str">
        <f t="shared" si="43"/>
        <v/>
      </c>
      <c r="FN108" s="43" t="str">
        <f t="shared" si="43"/>
        <v/>
      </c>
      <c r="FO108" s="43" t="str">
        <f t="shared" si="50"/>
        <v/>
      </c>
      <c r="FP108" s="43" t="str">
        <f t="shared" si="50"/>
        <v/>
      </c>
      <c r="FQ108" s="43" t="str">
        <f t="shared" si="50"/>
        <v/>
      </c>
      <c r="FR108" s="43" t="str">
        <f t="shared" si="50"/>
        <v/>
      </c>
      <c r="FS108" s="43" t="str">
        <f t="shared" si="50"/>
        <v/>
      </c>
      <c r="FT108" s="43" t="str">
        <f t="shared" si="50"/>
        <v/>
      </c>
      <c r="FU108" s="43" t="str">
        <f t="shared" si="50"/>
        <v/>
      </c>
      <c r="FV108" s="43" t="str">
        <f t="shared" si="50"/>
        <v/>
      </c>
      <c r="FW108" s="43" t="str">
        <f t="shared" si="50"/>
        <v/>
      </c>
      <c r="FX108" s="43" t="str">
        <f t="shared" si="50"/>
        <v/>
      </c>
      <c r="FY108" s="43" t="str">
        <f t="shared" si="50"/>
        <v/>
      </c>
      <c r="FZ108" s="43" t="str">
        <f t="shared" si="45"/>
        <v/>
      </c>
      <c r="GA108" s="43" t="str">
        <f t="shared" si="45"/>
        <v/>
      </c>
      <c r="GB108" s="43" t="str">
        <f t="shared" si="45"/>
        <v/>
      </c>
      <c r="GC108" s="43" t="str">
        <f t="shared" si="45"/>
        <v/>
      </c>
      <c r="GD108" s="43" t="str">
        <f t="shared" si="45"/>
        <v/>
      </c>
      <c r="GE108" s="43" t="str">
        <f t="shared" si="36"/>
        <v/>
      </c>
      <c r="GF108" s="43" t="str">
        <f t="shared" si="36"/>
        <v/>
      </c>
      <c r="GG108" s="43" t="str">
        <f t="shared" si="36"/>
        <v/>
      </c>
      <c r="GH108" s="43" t="str">
        <f t="shared" si="36"/>
        <v/>
      </c>
      <c r="GI108" s="43" t="str">
        <f t="shared" si="36"/>
        <v/>
      </c>
      <c r="GJ108" s="43" t="str">
        <f t="shared" si="36"/>
        <v/>
      </c>
      <c r="GK108" s="43" t="str">
        <f t="shared" si="56"/>
        <v/>
      </c>
      <c r="GL108" s="43" t="str">
        <f t="shared" si="56"/>
        <v/>
      </c>
      <c r="GM108" s="43" t="str">
        <f t="shared" si="56"/>
        <v/>
      </c>
      <c r="GN108" s="43" t="str">
        <f t="shared" si="56"/>
        <v/>
      </c>
      <c r="GO108" s="43" t="str">
        <f t="shared" si="56"/>
        <v/>
      </c>
      <c r="GP108" s="43" t="str">
        <f t="shared" si="48"/>
        <v/>
      </c>
      <c r="GQ108" s="43" t="str">
        <f t="shared" si="48"/>
        <v/>
      </c>
      <c r="GR108" s="43" t="str">
        <f t="shared" si="48"/>
        <v/>
      </c>
      <c r="GS108" s="43" t="str">
        <f t="shared" si="48"/>
        <v/>
      </c>
      <c r="GT108" s="43" t="str">
        <f t="shared" si="48"/>
        <v/>
      </c>
      <c r="GU108" s="43" t="str">
        <f t="shared" si="48"/>
        <v/>
      </c>
      <c r="GV108" s="43" t="str">
        <f t="shared" si="48"/>
        <v/>
      </c>
    </row>
    <row r="109" spans="1:204" x14ac:dyDescent="0.3">
      <c r="A109" s="47" t="s">
        <v>229</v>
      </c>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c r="CK109" s="51"/>
      <c r="CL109" s="51"/>
      <c r="CM109" s="51"/>
      <c r="CN109" s="51"/>
      <c r="CO109" s="51"/>
      <c r="CP109" s="51"/>
      <c r="CQ109" s="51"/>
      <c r="CR109" s="51"/>
      <c r="CS109" s="51"/>
      <c r="CT109" s="51"/>
      <c r="CU109" s="51"/>
      <c r="CV109" s="51"/>
      <c r="CW109" s="51"/>
      <c r="CY109" s="43" t="str">
        <f t="shared" si="38"/>
        <v/>
      </c>
      <c r="CZ109" s="43"/>
      <c r="DA109" s="43" t="str">
        <f t="shared" si="53"/>
        <v/>
      </c>
      <c r="DB109" s="43" t="str">
        <f t="shared" si="53"/>
        <v/>
      </c>
      <c r="DC109" s="43" t="str">
        <f t="shared" si="53"/>
        <v/>
      </c>
      <c r="DD109" s="43" t="str">
        <f t="shared" si="53"/>
        <v/>
      </c>
      <c r="DE109" s="43" t="str">
        <f t="shared" si="53"/>
        <v/>
      </c>
      <c r="DF109" s="43" t="str">
        <f t="shared" si="53"/>
        <v/>
      </c>
      <c r="DG109" s="43" t="str">
        <f t="shared" si="53"/>
        <v/>
      </c>
      <c r="DH109" s="43" t="str">
        <f t="shared" si="53"/>
        <v/>
      </c>
      <c r="DI109" s="43" t="str">
        <f t="shared" si="53"/>
        <v/>
      </c>
      <c r="DJ109" s="43" t="str">
        <f t="shared" si="53"/>
        <v/>
      </c>
      <c r="DK109" s="43" t="str">
        <f t="shared" si="53"/>
        <v/>
      </c>
      <c r="DL109" s="43" t="str">
        <f t="shared" si="51"/>
        <v/>
      </c>
      <c r="DM109" s="43" t="str">
        <f t="shared" si="51"/>
        <v/>
      </c>
      <c r="DN109" s="43" t="str">
        <f t="shared" si="51"/>
        <v/>
      </c>
      <c r="DO109" s="43" t="str">
        <f t="shared" si="51"/>
        <v/>
      </c>
      <c r="DP109" s="43" t="str">
        <f t="shared" si="47"/>
        <v/>
      </c>
      <c r="DQ109" s="43" t="str">
        <f t="shared" si="47"/>
        <v/>
      </c>
      <c r="DR109" s="43" t="str">
        <f t="shared" si="47"/>
        <v/>
      </c>
      <c r="DS109" s="43" t="str">
        <f t="shared" si="47"/>
        <v/>
      </c>
      <c r="DT109" s="43" t="str">
        <f t="shared" si="47"/>
        <v/>
      </c>
      <c r="DU109" s="43" t="str">
        <f t="shared" si="47"/>
        <v/>
      </c>
      <c r="DV109" s="43" t="str">
        <f t="shared" si="47"/>
        <v/>
      </c>
      <c r="DW109" s="43" t="str">
        <f t="shared" si="47"/>
        <v/>
      </c>
      <c r="DX109" s="43" t="str">
        <f t="shared" si="47"/>
        <v/>
      </c>
      <c r="DY109" s="43" t="str">
        <f t="shared" si="47"/>
        <v/>
      </c>
      <c r="DZ109" s="43" t="str">
        <f t="shared" si="47"/>
        <v/>
      </c>
      <c r="EA109" s="43" t="str">
        <f t="shared" si="47"/>
        <v/>
      </c>
      <c r="EB109" s="43" t="str">
        <f t="shared" si="47"/>
        <v/>
      </c>
      <c r="EC109" s="43" t="str">
        <f t="shared" si="47"/>
        <v/>
      </c>
      <c r="ED109" s="43" t="str">
        <f t="shared" si="57"/>
        <v/>
      </c>
      <c r="EE109" s="43" t="str">
        <f t="shared" si="57"/>
        <v/>
      </c>
      <c r="EF109" s="43" t="str">
        <f t="shared" si="57"/>
        <v/>
      </c>
      <c r="EG109" s="43" t="str">
        <f t="shared" si="57"/>
        <v/>
      </c>
      <c r="EH109" s="43" t="str">
        <f t="shared" si="57"/>
        <v/>
      </c>
      <c r="EI109" s="43" t="str">
        <f t="shared" si="54"/>
        <v/>
      </c>
      <c r="EJ109" s="43" t="str">
        <f t="shared" si="54"/>
        <v/>
      </c>
      <c r="EK109" s="43" t="str">
        <f t="shared" si="52"/>
        <v/>
      </c>
      <c r="EL109" s="43" t="str">
        <f t="shared" si="52"/>
        <v/>
      </c>
      <c r="EM109" s="43" t="str">
        <f t="shared" si="52"/>
        <v/>
      </c>
      <c r="EN109" s="43" t="str">
        <f t="shared" si="52"/>
        <v/>
      </c>
      <c r="EO109" s="43" t="str">
        <f t="shared" si="52"/>
        <v/>
      </c>
      <c r="EP109" s="43" t="str">
        <f t="shared" si="42"/>
        <v/>
      </c>
      <c r="EQ109" s="43" t="str">
        <f t="shared" si="42"/>
        <v/>
      </c>
      <c r="ER109" s="43" t="str">
        <f t="shared" si="42"/>
        <v/>
      </c>
      <c r="ES109" s="43" t="str">
        <f t="shared" si="42"/>
        <v/>
      </c>
      <c r="ET109" s="43" t="str">
        <f t="shared" si="42"/>
        <v/>
      </c>
      <c r="EU109" s="43" t="str">
        <f t="shared" si="42"/>
        <v/>
      </c>
      <c r="EV109" s="43" t="str">
        <f t="shared" si="42"/>
        <v/>
      </c>
      <c r="EW109" s="43" t="str">
        <f t="shared" si="42"/>
        <v/>
      </c>
      <c r="EX109" s="43" t="str">
        <f t="shared" si="42"/>
        <v/>
      </c>
      <c r="EY109" s="43" t="str">
        <f t="shared" si="42"/>
        <v/>
      </c>
      <c r="EZ109" s="43" t="str">
        <f t="shared" si="42"/>
        <v/>
      </c>
      <c r="FA109" s="43" t="str">
        <f t="shared" si="42"/>
        <v/>
      </c>
      <c r="FB109" s="43" t="str">
        <f t="shared" si="55"/>
        <v/>
      </c>
      <c r="FC109" s="43" t="str">
        <f t="shared" si="55"/>
        <v/>
      </c>
      <c r="FD109" s="43" t="str">
        <f t="shared" si="55"/>
        <v/>
      </c>
      <c r="FE109" s="43" t="str">
        <f t="shared" si="55"/>
        <v/>
      </c>
      <c r="FF109" s="43" t="str">
        <f t="shared" si="55"/>
        <v/>
      </c>
      <c r="FG109" s="43" t="str">
        <f t="shared" si="49"/>
        <v/>
      </c>
      <c r="FH109" s="43" t="str">
        <f t="shared" si="49"/>
        <v/>
      </c>
      <c r="FI109" s="43" t="str">
        <f t="shared" si="49"/>
        <v/>
      </c>
      <c r="FJ109" s="43" t="str">
        <f t="shared" si="49"/>
        <v/>
      </c>
      <c r="FK109" s="43" t="str">
        <f t="shared" si="49"/>
        <v/>
      </c>
      <c r="FL109" s="43" t="str">
        <f t="shared" si="43"/>
        <v/>
      </c>
      <c r="FM109" s="43" t="str">
        <f t="shared" si="43"/>
        <v/>
      </c>
      <c r="FN109" s="43" t="str">
        <f t="shared" si="43"/>
        <v/>
      </c>
      <c r="FO109" s="43" t="str">
        <f t="shared" si="50"/>
        <v/>
      </c>
      <c r="FP109" s="43" t="str">
        <f t="shared" si="50"/>
        <v/>
      </c>
      <c r="FQ109" s="43" t="str">
        <f t="shared" si="50"/>
        <v/>
      </c>
      <c r="FR109" s="43" t="str">
        <f t="shared" si="50"/>
        <v/>
      </c>
      <c r="FS109" s="43" t="str">
        <f t="shared" si="50"/>
        <v/>
      </c>
      <c r="FT109" s="43" t="str">
        <f t="shared" si="50"/>
        <v/>
      </c>
      <c r="FU109" s="43" t="str">
        <f t="shared" si="50"/>
        <v/>
      </c>
      <c r="FV109" s="43" t="str">
        <f t="shared" si="50"/>
        <v/>
      </c>
      <c r="FW109" s="43" t="str">
        <f t="shared" si="50"/>
        <v/>
      </c>
      <c r="FX109" s="43" t="str">
        <f t="shared" si="50"/>
        <v/>
      </c>
      <c r="FY109" s="43" t="str">
        <f t="shared" si="50"/>
        <v/>
      </c>
      <c r="FZ109" s="43" t="str">
        <f t="shared" si="45"/>
        <v/>
      </c>
      <c r="GA109" s="43" t="str">
        <f t="shared" si="45"/>
        <v/>
      </c>
      <c r="GB109" s="43" t="str">
        <f t="shared" si="45"/>
        <v/>
      </c>
      <c r="GC109" s="43" t="str">
        <f t="shared" si="45"/>
        <v/>
      </c>
      <c r="GD109" s="43" t="str">
        <f t="shared" si="45"/>
        <v/>
      </c>
      <c r="GE109" s="43" t="str">
        <f t="shared" si="36"/>
        <v/>
      </c>
      <c r="GF109" s="43" t="str">
        <f t="shared" si="36"/>
        <v/>
      </c>
      <c r="GG109" s="43" t="str">
        <f t="shared" si="36"/>
        <v/>
      </c>
      <c r="GH109" s="43" t="str">
        <f t="shared" si="36"/>
        <v/>
      </c>
      <c r="GI109" s="43" t="str">
        <f t="shared" si="36"/>
        <v/>
      </c>
      <c r="GJ109" s="43" t="str">
        <f t="shared" si="36"/>
        <v/>
      </c>
      <c r="GK109" s="43" t="str">
        <f t="shared" si="56"/>
        <v/>
      </c>
      <c r="GL109" s="43" t="str">
        <f t="shared" si="56"/>
        <v/>
      </c>
      <c r="GM109" s="43" t="str">
        <f t="shared" si="56"/>
        <v/>
      </c>
      <c r="GN109" s="43" t="str">
        <f t="shared" si="56"/>
        <v/>
      </c>
      <c r="GO109" s="43" t="str">
        <f t="shared" si="56"/>
        <v/>
      </c>
      <c r="GP109" s="43" t="str">
        <f t="shared" si="48"/>
        <v/>
      </c>
      <c r="GQ109" s="43" t="str">
        <f t="shared" si="48"/>
        <v/>
      </c>
      <c r="GR109" s="43" t="str">
        <f t="shared" si="48"/>
        <v/>
      </c>
      <c r="GS109" s="43" t="str">
        <f t="shared" si="48"/>
        <v/>
      </c>
      <c r="GT109" s="43" t="str">
        <f t="shared" si="48"/>
        <v/>
      </c>
      <c r="GU109" s="43" t="str">
        <f t="shared" si="48"/>
        <v/>
      </c>
      <c r="GV109" s="43" t="str">
        <f t="shared" si="48"/>
        <v/>
      </c>
    </row>
    <row r="110" spans="1:204" x14ac:dyDescent="0.3">
      <c r="A110" s="47" t="s">
        <v>230</v>
      </c>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c r="CK110" s="51"/>
      <c r="CL110" s="51"/>
      <c r="CM110" s="51"/>
      <c r="CN110" s="51"/>
      <c r="CO110" s="51"/>
      <c r="CP110" s="51"/>
      <c r="CQ110" s="51"/>
      <c r="CR110" s="51"/>
      <c r="CS110" s="51"/>
      <c r="CT110" s="51"/>
      <c r="CU110" s="51"/>
      <c r="CV110" s="51"/>
      <c r="CW110" s="51"/>
      <c r="CY110" s="43" t="str">
        <f t="shared" si="38"/>
        <v/>
      </c>
      <c r="CZ110" s="43"/>
      <c r="DA110" s="43" t="str">
        <f t="shared" si="53"/>
        <v/>
      </c>
      <c r="DB110" s="43" t="str">
        <f t="shared" si="53"/>
        <v/>
      </c>
      <c r="DC110" s="43" t="str">
        <f t="shared" si="53"/>
        <v/>
      </c>
      <c r="DD110" s="43" t="str">
        <f t="shared" si="53"/>
        <v/>
      </c>
      <c r="DE110" s="43" t="str">
        <f t="shared" si="53"/>
        <v/>
      </c>
      <c r="DF110" s="43" t="str">
        <f t="shared" si="53"/>
        <v/>
      </c>
      <c r="DG110" s="43" t="str">
        <f t="shared" si="53"/>
        <v/>
      </c>
      <c r="DH110" s="43" t="str">
        <f t="shared" si="53"/>
        <v/>
      </c>
      <c r="DI110" s="43" t="str">
        <f t="shared" si="53"/>
        <v/>
      </c>
      <c r="DJ110" s="43" t="str">
        <f t="shared" si="53"/>
        <v/>
      </c>
      <c r="DK110" s="43" t="str">
        <f t="shared" si="53"/>
        <v/>
      </c>
      <c r="DL110" s="43" t="str">
        <f t="shared" si="51"/>
        <v/>
      </c>
      <c r="DM110" s="43" t="str">
        <f t="shared" si="51"/>
        <v/>
      </c>
      <c r="DN110" s="43" t="str">
        <f t="shared" si="51"/>
        <v/>
      </c>
      <c r="DO110" s="43" t="str">
        <f t="shared" si="51"/>
        <v/>
      </c>
      <c r="DP110" s="43" t="str">
        <f t="shared" si="47"/>
        <v/>
      </c>
      <c r="DQ110" s="43" t="str">
        <f t="shared" si="47"/>
        <v/>
      </c>
      <c r="DR110" s="43" t="str">
        <f t="shared" si="47"/>
        <v/>
      </c>
      <c r="DS110" s="43" t="str">
        <f t="shared" si="47"/>
        <v/>
      </c>
      <c r="DT110" s="43" t="str">
        <f t="shared" si="47"/>
        <v/>
      </c>
      <c r="DU110" s="43" t="str">
        <f t="shared" si="47"/>
        <v/>
      </c>
      <c r="DV110" s="43" t="str">
        <f t="shared" si="47"/>
        <v/>
      </c>
      <c r="DW110" s="43" t="str">
        <f t="shared" si="47"/>
        <v/>
      </c>
      <c r="DX110" s="43" t="str">
        <f t="shared" si="47"/>
        <v/>
      </c>
      <c r="DY110" s="43" t="str">
        <f t="shared" si="47"/>
        <v/>
      </c>
      <c r="DZ110" s="43" t="str">
        <f t="shared" si="47"/>
        <v/>
      </c>
      <c r="EA110" s="43" t="str">
        <f t="shared" si="47"/>
        <v/>
      </c>
      <c r="EB110" s="43" t="str">
        <f t="shared" si="47"/>
        <v/>
      </c>
      <c r="EC110" s="43" t="str">
        <f t="shared" si="47"/>
        <v/>
      </c>
      <c r="ED110" s="43" t="str">
        <f t="shared" si="57"/>
        <v/>
      </c>
      <c r="EE110" s="43" t="str">
        <f t="shared" si="57"/>
        <v/>
      </c>
      <c r="EF110" s="43" t="str">
        <f t="shared" si="57"/>
        <v/>
      </c>
      <c r="EG110" s="43" t="str">
        <f t="shared" si="57"/>
        <v/>
      </c>
      <c r="EH110" s="43" t="str">
        <f t="shared" si="57"/>
        <v/>
      </c>
      <c r="EI110" s="43" t="str">
        <f t="shared" si="54"/>
        <v/>
      </c>
      <c r="EJ110" s="43" t="str">
        <f t="shared" si="54"/>
        <v/>
      </c>
      <c r="EK110" s="43" t="str">
        <f t="shared" si="52"/>
        <v/>
      </c>
      <c r="EL110" s="43" t="str">
        <f t="shared" si="52"/>
        <v/>
      </c>
      <c r="EM110" s="43" t="str">
        <f t="shared" si="52"/>
        <v/>
      </c>
      <c r="EN110" s="43" t="str">
        <f t="shared" si="52"/>
        <v/>
      </c>
      <c r="EO110" s="43" t="str">
        <f t="shared" si="52"/>
        <v/>
      </c>
      <c r="EP110" s="43" t="str">
        <f t="shared" si="42"/>
        <v/>
      </c>
      <c r="EQ110" s="43" t="str">
        <f t="shared" si="42"/>
        <v/>
      </c>
      <c r="ER110" s="43" t="str">
        <f t="shared" si="42"/>
        <v/>
      </c>
      <c r="ES110" s="43" t="str">
        <f t="shared" si="42"/>
        <v/>
      </c>
      <c r="ET110" s="43" t="str">
        <f t="shared" si="42"/>
        <v/>
      </c>
      <c r="EU110" s="43" t="str">
        <f t="shared" si="42"/>
        <v/>
      </c>
      <c r="EV110" s="43" t="str">
        <f t="shared" si="42"/>
        <v/>
      </c>
      <c r="EW110" s="43" t="str">
        <f t="shared" si="42"/>
        <v/>
      </c>
      <c r="EX110" s="43" t="str">
        <f t="shared" si="42"/>
        <v/>
      </c>
      <c r="EY110" s="43" t="str">
        <f t="shared" si="42"/>
        <v/>
      </c>
      <c r="EZ110" s="43" t="str">
        <f t="shared" si="42"/>
        <v/>
      </c>
      <c r="FA110" s="43" t="str">
        <f t="shared" si="42"/>
        <v/>
      </c>
      <c r="FB110" s="43" t="str">
        <f t="shared" si="55"/>
        <v/>
      </c>
      <c r="FC110" s="43" t="str">
        <f t="shared" si="55"/>
        <v/>
      </c>
      <c r="FD110" s="43" t="str">
        <f t="shared" si="55"/>
        <v/>
      </c>
      <c r="FE110" s="43" t="str">
        <f t="shared" si="55"/>
        <v/>
      </c>
      <c r="FF110" s="43" t="str">
        <f t="shared" si="55"/>
        <v/>
      </c>
      <c r="FG110" s="43" t="str">
        <f t="shared" si="49"/>
        <v/>
      </c>
      <c r="FH110" s="43" t="str">
        <f t="shared" si="49"/>
        <v/>
      </c>
      <c r="FI110" s="43" t="str">
        <f t="shared" si="49"/>
        <v/>
      </c>
      <c r="FJ110" s="43" t="str">
        <f t="shared" si="49"/>
        <v/>
      </c>
      <c r="FK110" s="43" t="str">
        <f t="shared" si="49"/>
        <v/>
      </c>
      <c r="FL110" s="43" t="str">
        <f t="shared" si="43"/>
        <v/>
      </c>
      <c r="FM110" s="43" t="str">
        <f t="shared" si="43"/>
        <v/>
      </c>
      <c r="FN110" s="43" t="str">
        <f t="shared" si="43"/>
        <v/>
      </c>
      <c r="FO110" s="43" t="str">
        <f t="shared" si="50"/>
        <v/>
      </c>
      <c r="FP110" s="43" t="str">
        <f t="shared" si="50"/>
        <v/>
      </c>
      <c r="FQ110" s="43" t="str">
        <f t="shared" si="50"/>
        <v/>
      </c>
      <c r="FR110" s="43" t="str">
        <f t="shared" si="50"/>
        <v/>
      </c>
      <c r="FS110" s="43" t="str">
        <f t="shared" si="50"/>
        <v/>
      </c>
      <c r="FT110" s="43" t="str">
        <f t="shared" si="50"/>
        <v/>
      </c>
      <c r="FU110" s="43" t="str">
        <f t="shared" si="50"/>
        <v/>
      </c>
      <c r="FV110" s="43" t="str">
        <f t="shared" si="50"/>
        <v/>
      </c>
      <c r="FW110" s="43" t="str">
        <f t="shared" si="50"/>
        <v/>
      </c>
      <c r="FX110" s="43" t="str">
        <f t="shared" si="50"/>
        <v/>
      </c>
      <c r="FY110" s="43" t="str">
        <f t="shared" si="50"/>
        <v/>
      </c>
      <c r="FZ110" s="43" t="str">
        <f t="shared" si="45"/>
        <v/>
      </c>
      <c r="GA110" s="43" t="str">
        <f t="shared" si="45"/>
        <v/>
      </c>
      <c r="GB110" s="43" t="str">
        <f t="shared" si="45"/>
        <v/>
      </c>
      <c r="GC110" s="43" t="str">
        <f t="shared" si="45"/>
        <v/>
      </c>
      <c r="GD110" s="43" t="str">
        <f t="shared" si="45"/>
        <v/>
      </c>
      <c r="GE110" s="43" t="str">
        <f t="shared" si="36"/>
        <v/>
      </c>
      <c r="GF110" s="43" t="str">
        <f t="shared" si="36"/>
        <v/>
      </c>
      <c r="GG110" s="43" t="str">
        <f t="shared" si="36"/>
        <v/>
      </c>
      <c r="GH110" s="43" t="str">
        <f t="shared" si="36"/>
        <v/>
      </c>
      <c r="GI110" s="43" t="str">
        <f t="shared" si="36"/>
        <v/>
      </c>
      <c r="GJ110" s="43" t="str">
        <f t="shared" si="36"/>
        <v/>
      </c>
      <c r="GK110" s="43" t="str">
        <f t="shared" si="56"/>
        <v/>
      </c>
      <c r="GL110" s="43" t="str">
        <f t="shared" si="56"/>
        <v/>
      </c>
      <c r="GM110" s="43" t="str">
        <f t="shared" si="56"/>
        <v/>
      </c>
      <c r="GN110" s="43" t="str">
        <f t="shared" si="56"/>
        <v/>
      </c>
      <c r="GO110" s="43" t="str">
        <f t="shared" si="56"/>
        <v/>
      </c>
      <c r="GP110" s="43" t="str">
        <f t="shared" si="48"/>
        <v/>
      </c>
      <c r="GQ110" s="43" t="str">
        <f t="shared" si="48"/>
        <v/>
      </c>
      <c r="GR110" s="43" t="str">
        <f t="shared" si="48"/>
        <v/>
      </c>
      <c r="GS110" s="43" t="str">
        <f t="shared" si="48"/>
        <v/>
      </c>
      <c r="GT110" s="43" t="str">
        <f t="shared" si="48"/>
        <v/>
      </c>
      <c r="GU110" s="43" t="str">
        <f t="shared" si="48"/>
        <v/>
      </c>
      <c r="GV110" s="43" t="str">
        <f t="shared" si="48"/>
        <v/>
      </c>
    </row>
    <row r="111" spans="1:204" x14ac:dyDescent="0.3">
      <c r="A111" s="47" t="s">
        <v>231</v>
      </c>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c r="CK111" s="51"/>
      <c r="CL111" s="51"/>
      <c r="CM111" s="51"/>
      <c r="CN111" s="51"/>
      <c r="CO111" s="51"/>
      <c r="CP111" s="51"/>
      <c r="CQ111" s="51"/>
      <c r="CR111" s="51"/>
      <c r="CS111" s="51"/>
      <c r="CT111" s="51"/>
      <c r="CU111" s="51"/>
      <c r="CV111" s="51"/>
      <c r="CW111" s="51"/>
      <c r="CY111" s="43" t="str">
        <f t="shared" si="38"/>
        <v/>
      </c>
      <c r="CZ111" s="43"/>
      <c r="DA111" s="43" t="str">
        <f t="shared" si="53"/>
        <v/>
      </c>
      <c r="DB111" s="43" t="str">
        <f t="shared" si="53"/>
        <v/>
      </c>
      <c r="DC111" s="43" t="str">
        <f t="shared" si="53"/>
        <v/>
      </c>
      <c r="DD111" s="43" t="str">
        <f t="shared" si="53"/>
        <v/>
      </c>
      <c r="DE111" s="43" t="str">
        <f t="shared" si="53"/>
        <v/>
      </c>
      <c r="DF111" s="43" t="str">
        <f t="shared" si="53"/>
        <v/>
      </c>
      <c r="DG111" s="43" t="str">
        <f t="shared" si="53"/>
        <v/>
      </c>
      <c r="DH111" s="43" t="str">
        <f t="shared" si="53"/>
        <v/>
      </c>
      <c r="DI111" s="43" t="str">
        <f t="shared" si="53"/>
        <v/>
      </c>
      <c r="DJ111" s="43" t="str">
        <f t="shared" si="53"/>
        <v/>
      </c>
      <c r="DK111" s="43" t="str">
        <f t="shared" si="53"/>
        <v/>
      </c>
      <c r="DL111" s="43" t="str">
        <f t="shared" si="51"/>
        <v/>
      </c>
      <c r="DM111" s="43" t="str">
        <f t="shared" si="51"/>
        <v/>
      </c>
      <c r="DN111" s="43" t="str">
        <f t="shared" si="51"/>
        <v/>
      </c>
      <c r="DO111" s="43" t="str">
        <f t="shared" si="51"/>
        <v/>
      </c>
      <c r="DP111" s="43" t="str">
        <f t="shared" si="47"/>
        <v/>
      </c>
      <c r="DQ111" s="43" t="str">
        <f t="shared" si="47"/>
        <v/>
      </c>
      <c r="DR111" s="43" t="str">
        <f t="shared" si="47"/>
        <v/>
      </c>
      <c r="DS111" s="43" t="str">
        <f t="shared" si="47"/>
        <v/>
      </c>
      <c r="DT111" s="43" t="str">
        <f t="shared" si="47"/>
        <v/>
      </c>
      <c r="DU111" s="43" t="str">
        <f t="shared" si="47"/>
        <v/>
      </c>
      <c r="DV111" s="43" t="str">
        <f t="shared" si="47"/>
        <v/>
      </c>
      <c r="DW111" s="43" t="str">
        <f t="shared" si="47"/>
        <v/>
      </c>
      <c r="DX111" s="43" t="str">
        <f t="shared" si="47"/>
        <v/>
      </c>
      <c r="DY111" s="43" t="str">
        <f t="shared" si="47"/>
        <v/>
      </c>
      <c r="DZ111" s="43" t="str">
        <f t="shared" si="47"/>
        <v/>
      </c>
      <c r="EA111" s="43" t="str">
        <f t="shared" si="47"/>
        <v/>
      </c>
      <c r="EB111" s="43" t="str">
        <f t="shared" si="47"/>
        <v/>
      </c>
      <c r="EC111" s="43" t="str">
        <f t="shared" si="47"/>
        <v/>
      </c>
      <c r="ED111" s="43" t="str">
        <f t="shared" si="57"/>
        <v/>
      </c>
      <c r="EE111" s="43" t="str">
        <f t="shared" si="57"/>
        <v/>
      </c>
      <c r="EF111" s="43" t="str">
        <f t="shared" si="57"/>
        <v/>
      </c>
      <c r="EG111" s="43" t="str">
        <f t="shared" si="57"/>
        <v/>
      </c>
      <c r="EH111" s="43" t="str">
        <f t="shared" si="57"/>
        <v/>
      </c>
      <c r="EI111" s="43" t="str">
        <f t="shared" si="54"/>
        <v/>
      </c>
      <c r="EJ111" s="43" t="str">
        <f t="shared" si="54"/>
        <v/>
      </c>
      <c r="EK111" s="43" t="str">
        <f t="shared" si="52"/>
        <v/>
      </c>
      <c r="EL111" s="43" t="str">
        <f t="shared" si="52"/>
        <v/>
      </c>
      <c r="EM111" s="43" t="str">
        <f t="shared" si="52"/>
        <v/>
      </c>
      <c r="EN111" s="43" t="str">
        <f t="shared" si="52"/>
        <v/>
      </c>
      <c r="EO111" s="43" t="str">
        <f t="shared" si="52"/>
        <v/>
      </c>
      <c r="EP111" s="43" t="str">
        <f t="shared" si="42"/>
        <v/>
      </c>
      <c r="EQ111" s="43" t="str">
        <f t="shared" si="42"/>
        <v/>
      </c>
      <c r="ER111" s="43" t="str">
        <f t="shared" si="42"/>
        <v/>
      </c>
      <c r="ES111" s="43" t="str">
        <f t="shared" si="42"/>
        <v/>
      </c>
      <c r="ET111" s="43" t="str">
        <f t="shared" si="42"/>
        <v/>
      </c>
      <c r="EU111" s="43" t="str">
        <f t="shared" si="42"/>
        <v/>
      </c>
      <c r="EV111" s="43" t="str">
        <f t="shared" si="42"/>
        <v/>
      </c>
      <c r="EW111" s="43" t="str">
        <f t="shared" si="42"/>
        <v/>
      </c>
      <c r="EX111" s="43" t="str">
        <f t="shared" si="42"/>
        <v/>
      </c>
      <c r="EY111" s="43" t="str">
        <f t="shared" si="42"/>
        <v/>
      </c>
      <c r="EZ111" s="43" t="str">
        <f t="shared" si="42"/>
        <v/>
      </c>
      <c r="FA111" s="43" t="str">
        <f t="shared" si="42"/>
        <v/>
      </c>
      <c r="FB111" s="43" t="str">
        <f t="shared" si="55"/>
        <v/>
      </c>
      <c r="FC111" s="43" t="str">
        <f t="shared" si="55"/>
        <v/>
      </c>
      <c r="FD111" s="43" t="str">
        <f t="shared" si="55"/>
        <v/>
      </c>
      <c r="FE111" s="43" t="str">
        <f t="shared" si="55"/>
        <v/>
      </c>
      <c r="FF111" s="43" t="str">
        <f t="shared" si="55"/>
        <v/>
      </c>
      <c r="FG111" s="43" t="str">
        <f t="shared" si="49"/>
        <v/>
      </c>
      <c r="FH111" s="43" t="str">
        <f t="shared" si="49"/>
        <v/>
      </c>
      <c r="FI111" s="43" t="str">
        <f t="shared" si="49"/>
        <v/>
      </c>
      <c r="FJ111" s="43" t="str">
        <f t="shared" si="49"/>
        <v/>
      </c>
      <c r="FK111" s="43" t="str">
        <f t="shared" si="49"/>
        <v/>
      </c>
      <c r="FL111" s="43" t="str">
        <f t="shared" si="43"/>
        <v/>
      </c>
      <c r="FM111" s="43" t="str">
        <f t="shared" si="43"/>
        <v/>
      </c>
      <c r="FN111" s="43" t="str">
        <f t="shared" si="43"/>
        <v/>
      </c>
      <c r="FO111" s="43" t="str">
        <f t="shared" si="50"/>
        <v/>
      </c>
      <c r="FP111" s="43" t="str">
        <f t="shared" si="50"/>
        <v/>
      </c>
      <c r="FQ111" s="43" t="str">
        <f t="shared" si="50"/>
        <v/>
      </c>
      <c r="FR111" s="43" t="str">
        <f t="shared" si="50"/>
        <v/>
      </c>
      <c r="FS111" s="43" t="str">
        <f t="shared" si="50"/>
        <v/>
      </c>
      <c r="FT111" s="43" t="str">
        <f t="shared" si="50"/>
        <v/>
      </c>
      <c r="FU111" s="43" t="str">
        <f t="shared" si="50"/>
        <v/>
      </c>
      <c r="FV111" s="43" t="str">
        <f t="shared" si="50"/>
        <v/>
      </c>
      <c r="FW111" s="43" t="str">
        <f t="shared" si="50"/>
        <v/>
      </c>
      <c r="FX111" s="43" t="str">
        <f t="shared" si="50"/>
        <v/>
      </c>
      <c r="FY111" s="43" t="str">
        <f t="shared" si="50"/>
        <v/>
      </c>
      <c r="FZ111" s="43" t="str">
        <f t="shared" si="45"/>
        <v/>
      </c>
      <c r="GA111" s="43" t="str">
        <f t="shared" si="45"/>
        <v/>
      </c>
      <c r="GB111" s="43" t="str">
        <f t="shared" si="45"/>
        <v/>
      </c>
      <c r="GC111" s="43" t="str">
        <f t="shared" si="45"/>
        <v/>
      </c>
      <c r="GD111" s="43" t="str">
        <f t="shared" si="45"/>
        <v/>
      </c>
      <c r="GE111" s="43" t="str">
        <f t="shared" si="36"/>
        <v/>
      </c>
      <c r="GF111" s="43" t="str">
        <f t="shared" si="36"/>
        <v/>
      </c>
      <c r="GG111" s="43" t="str">
        <f t="shared" si="36"/>
        <v/>
      </c>
      <c r="GH111" s="43" t="str">
        <f t="shared" si="36"/>
        <v/>
      </c>
      <c r="GI111" s="43" t="str">
        <f t="shared" si="36"/>
        <v/>
      </c>
      <c r="GJ111" s="43" t="str">
        <f t="shared" si="36"/>
        <v/>
      </c>
      <c r="GK111" s="43" t="str">
        <f t="shared" si="56"/>
        <v/>
      </c>
      <c r="GL111" s="43" t="str">
        <f t="shared" si="56"/>
        <v/>
      </c>
      <c r="GM111" s="43" t="str">
        <f t="shared" si="56"/>
        <v/>
      </c>
      <c r="GN111" s="43" t="str">
        <f t="shared" si="56"/>
        <v/>
      </c>
      <c r="GO111" s="43" t="str">
        <f t="shared" si="56"/>
        <v/>
      </c>
      <c r="GP111" s="43" t="str">
        <f t="shared" si="48"/>
        <v/>
      </c>
      <c r="GQ111" s="43" t="str">
        <f t="shared" si="48"/>
        <v/>
      </c>
      <c r="GR111" s="43" t="str">
        <f t="shared" si="48"/>
        <v/>
      </c>
      <c r="GS111" s="43" t="str">
        <f t="shared" si="48"/>
        <v/>
      </c>
      <c r="GT111" s="43" t="str">
        <f t="shared" si="48"/>
        <v/>
      </c>
      <c r="GU111" s="43" t="str">
        <f t="shared" si="48"/>
        <v/>
      </c>
      <c r="GV111" s="43" t="str">
        <f t="shared" si="48"/>
        <v/>
      </c>
    </row>
    <row r="112" spans="1:204" x14ac:dyDescent="0.3">
      <c r="A112" s="47" t="s">
        <v>232</v>
      </c>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c r="CK112" s="51"/>
      <c r="CL112" s="51"/>
      <c r="CM112" s="51"/>
      <c r="CN112" s="51"/>
      <c r="CO112" s="51"/>
      <c r="CP112" s="51"/>
      <c r="CQ112" s="51"/>
      <c r="CR112" s="51"/>
      <c r="CS112" s="51"/>
      <c r="CT112" s="51"/>
      <c r="CU112" s="51"/>
      <c r="CV112" s="51"/>
      <c r="CW112" s="51"/>
      <c r="CY112" s="43" t="str">
        <f t="shared" si="38"/>
        <v/>
      </c>
      <c r="CZ112" s="43"/>
      <c r="DA112" s="43" t="str">
        <f t="shared" si="53"/>
        <v/>
      </c>
      <c r="DB112" s="43" t="str">
        <f t="shared" si="53"/>
        <v/>
      </c>
      <c r="DC112" s="43" t="str">
        <f t="shared" si="53"/>
        <v/>
      </c>
      <c r="DD112" s="43" t="str">
        <f t="shared" si="53"/>
        <v/>
      </c>
      <c r="DE112" s="43" t="str">
        <f t="shared" si="53"/>
        <v/>
      </c>
      <c r="DF112" s="43" t="str">
        <f t="shared" si="53"/>
        <v/>
      </c>
      <c r="DG112" s="43" t="str">
        <f t="shared" si="53"/>
        <v/>
      </c>
      <c r="DH112" s="43" t="str">
        <f t="shared" si="53"/>
        <v/>
      </c>
      <c r="DI112" s="43" t="str">
        <f t="shared" si="53"/>
        <v/>
      </c>
      <c r="DJ112" s="43" t="str">
        <f t="shared" si="53"/>
        <v/>
      </c>
      <c r="DK112" s="43" t="str">
        <f t="shared" si="53"/>
        <v/>
      </c>
      <c r="DL112" s="43" t="str">
        <f t="shared" si="51"/>
        <v/>
      </c>
      <c r="DM112" s="43" t="str">
        <f t="shared" si="51"/>
        <v/>
      </c>
      <c r="DN112" s="43" t="str">
        <f t="shared" si="51"/>
        <v/>
      </c>
      <c r="DO112" s="43" t="str">
        <f t="shared" si="51"/>
        <v/>
      </c>
      <c r="DP112" s="43" t="str">
        <f t="shared" si="47"/>
        <v/>
      </c>
      <c r="DQ112" s="43" t="str">
        <f t="shared" si="47"/>
        <v/>
      </c>
      <c r="DR112" s="43" t="str">
        <f t="shared" si="47"/>
        <v/>
      </c>
      <c r="DS112" s="43" t="str">
        <f t="shared" si="47"/>
        <v/>
      </c>
      <c r="DT112" s="43" t="str">
        <f t="shared" si="47"/>
        <v/>
      </c>
      <c r="DU112" s="43" t="str">
        <f t="shared" si="47"/>
        <v/>
      </c>
      <c r="DV112" s="43" t="str">
        <f t="shared" si="47"/>
        <v/>
      </c>
      <c r="DW112" s="43" t="str">
        <f t="shared" si="47"/>
        <v/>
      </c>
      <c r="DX112" s="43" t="str">
        <f t="shared" si="47"/>
        <v/>
      </c>
      <c r="DY112" s="43" t="str">
        <f t="shared" si="47"/>
        <v/>
      </c>
      <c r="DZ112" s="43" t="str">
        <f t="shared" si="47"/>
        <v/>
      </c>
      <c r="EA112" s="43" t="str">
        <f t="shared" si="47"/>
        <v/>
      </c>
      <c r="EB112" s="43" t="str">
        <f t="shared" si="47"/>
        <v/>
      </c>
      <c r="EC112" s="43" t="str">
        <f t="shared" si="47"/>
        <v/>
      </c>
      <c r="ED112" s="43" t="str">
        <f t="shared" si="57"/>
        <v/>
      </c>
      <c r="EE112" s="43" t="str">
        <f t="shared" si="57"/>
        <v/>
      </c>
      <c r="EF112" s="43" t="str">
        <f t="shared" si="57"/>
        <v/>
      </c>
      <c r="EG112" s="43" t="str">
        <f t="shared" si="57"/>
        <v/>
      </c>
      <c r="EH112" s="43" t="str">
        <f t="shared" si="57"/>
        <v/>
      </c>
      <c r="EI112" s="43" t="str">
        <f t="shared" si="54"/>
        <v/>
      </c>
      <c r="EJ112" s="43" t="str">
        <f t="shared" si="54"/>
        <v/>
      </c>
      <c r="EK112" s="43" t="str">
        <f t="shared" si="52"/>
        <v/>
      </c>
      <c r="EL112" s="43" t="str">
        <f t="shared" si="52"/>
        <v/>
      </c>
      <c r="EM112" s="43" t="str">
        <f t="shared" si="52"/>
        <v/>
      </c>
      <c r="EN112" s="43" t="str">
        <f t="shared" si="52"/>
        <v/>
      </c>
      <c r="EO112" s="43" t="str">
        <f t="shared" si="52"/>
        <v/>
      </c>
      <c r="EP112" s="43" t="str">
        <f t="shared" si="42"/>
        <v/>
      </c>
      <c r="EQ112" s="43" t="str">
        <f t="shared" si="42"/>
        <v/>
      </c>
      <c r="ER112" s="43" t="str">
        <f t="shared" si="42"/>
        <v/>
      </c>
      <c r="ES112" s="43" t="str">
        <f t="shared" si="42"/>
        <v/>
      </c>
      <c r="ET112" s="43" t="str">
        <f t="shared" si="42"/>
        <v/>
      </c>
      <c r="EU112" s="43" t="str">
        <f t="shared" si="42"/>
        <v/>
      </c>
      <c r="EV112" s="43" t="str">
        <f t="shared" si="42"/>
        <v/>
      </c>
      <c r="EW112" s="43" t="str">
        <f t="shared" si="42"/>
        <v/>
      </c>
      <c r="EX112" s="43" t="str">
        <f t="shared" si="42"/>
        <v/>
      </c>
      <c r="EY112" s="43" t="str">
        <f t="shared" si="42"/>
        <v/>
      </c>
      <c r="EZ112" s="43" t="str">
        <f t="shared" si="42"/>
        <v/>
      </c>
      <c r="FA112" s="43" t="str">
        <f t="shared" si="42"/>
        <v/>
      </c>
      <c r="FB112" s="43" t="str">
        <f t="shared" si="55"/>
        <v/>
      </c>
      <c r="FC112" s="43" t="str">
        <f t="shared" si="55"/>
        <v/>
      </c>
      <c r="FD112" s="43" t="str">
        <f t="shared" si="55"/>
        <v/>
      </c>
      <c r="FE112" s="43" t="str">
        <f t="shared" si="55"/>
        <v/>
      </c>
      <c r="FF112" s="43" t="str">
        <f t="shared" si="55"/>
        <v/>
      </c>
      <c r="FG112" s="43" t="str">
        <f t="shared" si="49"/>
        <v/>
      </c>
      <c r="FH112" s="43" t="str">
        <f t="shared" si="49"/>
        <v/>
      </c>
      <c r="FI112" s="43" t="str">
        <f t="shared" si="49"/>
        <v/>
      </c>
      <c r="FJ112" s="43" t="str">
        <f t="shared" si="49"/>
        <v/>
      </c>
      <c r="FK112" s="43" t="str">
        <f t="shared" si="49"/>
        <v/>
      </c>
      <c r="FL112" s="43" t="str">
        <f t="shared" si="43"/>
        <v/>
      </c>
      <c r="FM112" s="43" t="str">
        <f t="shared" si="43"/>
        <v/>
      </c>
      <c r="FN112" s="43" t="str">
        <f t="shared" si="43"/>
        <v/>
      </c>
      <c r="FO112" s="43" t="str">
        <f t="shared" si="50"/>
        <v/>
      </c>
      <c r="FP112" s="43" t="str">
        <f t="shared" si="50"/>
        <v/>
      </c>
      <c r="FQ112" s="43" t="str">
        <f t="shared" si="50"/>
        <v/>
      </c>
      <c r="FR112" s="43" t="str">
        <f t="shared" si="50"/>
        <v/>
      </c>
      <c r="FS112" s="43" t="str">
        <f t="shared" si="50"/>
        <v/>
      </c>
      <c r="FT112" s="43" t="str">
        <f t="shared" si="50"/>
        <v/>
      </c>
      <c r="FU112" s="43" t="str">
        <f t="shared" si="50"/>
        <v/>
      </c>
      <c r="FV112" s="43" t="str">
        <f t="shared" si="50"/>
        <v/>
      </c>
      <c r="FW112" s="43" t="str">
        <f t="shared" si="50"/>
        <v/>
      </c>
      <c r="FX112" s="43" t="str">
        <f t="shared" si="50"/>
        <v/>
      </c>
      <c r="FY112" s="43" t="str">
        <f t="shared" si="50"/>
        <v/>
      </c>
      <c r="FZ112" s="43" t="str">
        <f t="shared" si="45"/>
        <v/>
      </c>
      <c r="GA112" s="43" t="str">
        <f t="shared" si="45"/>
        <v/>
      </c>
      <c r="GB112" s="43" t="str">
        <f t="shared" si="45"/>
        <v/>
      </c>
      <c r="GC112" s="43" t="str">
        <f t="shared" si="45"/>
        <v/>
      </c>
      <c r="GD112" s="43" t="str">
        <f t="shared" si="45"/>
        <v/>
      </c>
      <c r="GE112" s="43" t="str">
        <f t="shared" si="36"/>
        <v/>
      </c>
      <c r="GF112" s="43" t="str">
        <f t="shared" si="36"/>
        <v/>
      </c>
      <c r="GG112" s="43" t="str">
        <f t="shared" si="36"/>
        <v/>
      </c>
      <c r="GH112" s="43" t="str">
        <f t="shared" si="36"/>
        <v/>
      </c>
      <c r="GI112" s="43" t="str">
        <f t="shared" si="36"/>
        <v/>
      </c>
      <c r="GJ112" s="43" t="str">
        <f t="shared" si="36"/>
        <v/>
      </c>
      <c r="GK112" s="43" t="str">
        <f t="shared" si="56"/>
        <v/>
      </c>
      <c r="GL112" s="43" t="str">
        <f t="shared" si="56"/>
        <v/>
      </c>
      <c r="GM112" s="43" t="str">
        <f t="shared" si="56"/>
        <v/>
      </c>
      <c r="GN112" s="43" t="str">
        <f t="shared" si="56"/>
        <v/>
      </c>
      <c r="GO112" s="43" t="str">
        <f t="shared" si="56"/>
        <v/>
      </c>
      <c r="GP112" s="43" t="str">
        <f t="shared" si="48"/>
        <v/>
      </c>
      <c r="GQ112" s="43" t="str">
        <f t="shared" si="48"/>
        <v/>
      </c>
      <c r="GR112" s="43" t="str">
        <f t="shared" si="48"/>
        <v/>
      </c>
      <c r="GS112" s="43" t="str">
        <f t="shared" si="48"/>
        <v/>
      </c>
      <c r="GT112" s="43" t="str">
        <f t="shared" si="48"/>
        <v/>
      </c>
      <c r="GU112" s="43" t="str">
        <f t="shared" si="48"/>
        <v/>
      </c>
      <c r="GV112" s="43" t="str">
        <f t="shared" si="48"/>
        <v/>
      </c>
    </row>
    <row r="113" spans="1:204" x14ac:dyDescent="0.3">
      <c r="A113" s="47" t="s">
        <v>233</v>
      </c>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c r="CK113" s="51"/>
      <c r="CL113" s="51"/>
      <c r="CM113" s="51"/>
      <c r="CN113" s="51"/>
      <c r="CO113" s="51"/>
      <c r="CP113" s="51"/>
      <c r="CQ113" s="51"/>
      <c r="CR113" s="51"/>
      <c r="CS113" s="51"/>
      <c r="CT113" s="51"/>
      <c r="CU113" s="51"/>
      <c r="CV113" s="51"/>
      <c r="CW113" s="51"/>
      <c r="CY113" s="43" t="str">
        <f t="shared" si="38"/>
        <v/>
      </c>
      <c r="CZ113" s="43"/>
      <c r="DA113" s="43" t="str">
        <f t="shared" si="53"/>
        <v/>
      </c>
      <c r="DB113" s="43" t="str">
        <f t="shared" si="53"/>
        <v/>
      </c>
      <c r="DC113" s="43" t="str">
        <f t="shared" si="53"/>
        <v/>
      </c>
      <c r="DD113" s="43" t="str">
        <f t="shared" si="53"/>
        <v/>
      </c>
      <c r="DE113" s="43" t="str">
        <f t="shared" si="53"/>
        <v/>
      </c>
      <c r="DF113" s="43" t="str">
        <f t="shared" si="53"/>
        <v/>
      </c>
      <c r="DG113" s="43" t="str">
        <f t="shared" si="53"/>
        <v/>
      </c>
      <c r="DH113" s="43" t="str">
        <f t="shared" si="53"/>
        <v/>
      </c>
      <c r="DI113" s="43" t="str">
        <f t="shared" si="53"/>
        <v/>
      </c>
      <c r="DJ113" s="43" t="str">
        <f t="shared" si="53"/>
        <v/>
      </c>
      <c r="DK113" s="43" t="str">
        <f t="shared" si="53"/>
        <v/>
      </c>
      <c r="DL113" s="43" t="str">
        <f t="shared" si="51"/>
        <v/>
      </c>
      <c r="DM113" s="43" t="str">
        <f t="shared" si="51"/>
        <v/>
      </c>
      <c r="DN113" s="43" t="str">
        <f t="shared" si="51"/>
        <v/>
      </c>
      <c r="DO113" s="43" t="str">
        <f t="shared" si="51"/>
        <v/>
      </c>
      <c r="DP113" s="43" t="str">
        <f t="shared" si="47"/>
        <v/>
      </c>
      <c r="DQ113" s="43" t="str">
        <f t="shared" si="47"/>
        <v/>
      </c>
      <c r="DR113" s="43" t="str">
        <f t="shared" si="47"/>
        <v/>
      </c>
      <c r="DS113" s="43" t="str">
        <f t="shared" si="47"/>
        <v/>
      </c>
      <c r="DT113" s="43" t="str">
        <f t="shared" si="47"/>
        <v/>
      </c>
      <c r="DU113" s="43" t="str">
        <f t="shared" si="47"/>
        <v/>
      </c>
      <c r="DV113" s="43" t="str">
        <f t="shared" si="47"/>
        <v/>
      </c>
      <c r="DW113" s="43" t="str">
        <f t="shared" si="47"/>
        <v/>
      </c>
      <c r="DX113" s="43" t="str">
        <f t="shared" si="47"/>
        <v/>
      </c>
      <c r="DY113" s="43" t="str">
        <f t="shared" si="47"/>
        <v/>
      </c>
      <c r="DZ113" s="43" t="str">
        <f t="shared" si="47"/>
        <v/>
      </c>
      <c r="EA113" s="43" t="str">
        <f t="shared" si="47"/>
        <v/>
      </c>
      <c r="EB113" s="43" t="str">
        <f t="shared" si="47"/>
        <v/>
      </c>
      <c r="EC113" s="43" t="str">
        <f t="shared" si="47"/>
        <v/>
      </c>
      <c r="ED113" s="43" t="str">
        <f t="shared" si="57"/>
        <v/>
      </c>
      <c r="EE113" s="43" t="str">
        <f t="shared" si="57"/>
        <v/>
      </c>
      <c r="EF113" s="43" t="str">
        <f t="shared" si="57"/>
        <v/>
      </c>
      <c r="EG113" s="43" t="str">
        <f t="shared" si="57"/>
        <v/>
      </c>
      <c r="EH113" s="43" t="str">
        <f t="shared" si="57"/>
        <v/>
      </c>
      <c r="EI113" s="43" t="str">
        <f t="shared" si="54"/>
        <v/>
      </c>
      <c r="EJ113" s="43" t="str">
        <f t="shared" si="54"/>
        <v/>
      </c>
      <c r="EK113" s="43" t="str">
        <f t="shared" si="52"/>
        <v/>
      </c>
      <c r="EL113" s="43" t="str">
        <f t="shared" si="52"/>
        <v/>
      </c>
      <c r="EM113" s="43" t="str">
        <f t="shared" si="52"/>
        <v/>
      </c>
      <c r="EN113" s="43" t="str">
        <f t="shared" si="52"/>
        <v/>
      </c>
      <c r="EO113" s="43" t="str">
        <f t="shared" si="52"/>
        <v/>
      </c>
      <c r="EP113" s="43" t="str">
        <f t="shared" si="42"/>
        <v/>
      </c>
      <c r="EQ113" s="43" t="str">
        <f t="shared" si="42"/>
        <v/>
      </c>
      <c r="ER113" s="43" t="str">
        <f t="shared" si="42"/>
        <v/>
      </c>
      <c r="ES113" s="43" t="str">
        <f t="shared" si="42"/>
        <v/>
      </c>
      <c r="ET113" s="43" t="str">
        <f t="shared" si="42"/>
        <v/>
      </c>
      <c r="EU113" s="43" t="str">
        <f t="shared" si="42"/>
        <v/>
      </c>
      <c r="EV113" s="43" t="str">
        <f t="shared" si="42"/>
        <v/>
      </c>
      <c r="EW113" s="43" t="str">
        <f t="shared" si="42"/>
        <v/>
      </c>
      <c r="EX113" s="43" t="str">
        <f t="shared" si="42"/>
        <v/>
      </c>
      <c r="EY113" s="43" t="str">
        <f t="shared" si="42"/>
        <v/>
      </c>
      <c r="EZ113" s="43" t="str">
        <f t="shared" si="42"/>
        <v/>
      </c>
      <c r="FA113" s="43" t="str">
        <f t="shared" si="42"/>
        <v/>
      </c>
      <c r="FB113" s="43" t="str">
        <f t="shared" si="55"/>
        <v/>
      </c>
      <c r="FC113" s="43" t="str">
        <f t="shared" si="55"/>
        <v/>
      </c>
      <c r="FD113" s="43" t="str">
        <f t="shared" si="55"/>
        <v/>
      </c>
      <c r="FE113" s="43" t="str">
        <f t="shared" si="55"/>
        <v/>
      </c>
      <c r="FF113" s="43" t="str">
        <f t="shared" si="55"/>
        <v/>
      </c>
      <c r="FG113" s="43" t="str">
        <f t="shared" si="49"/>
        <v/>
      </c>
      <c r="FH113" s="43" t="str">
        <f t="shared" si="49"/>
        <v/>
      </c>
      <c r="FI113" s="43" t="str">
        <f t="shared" si="49"/>
        <v/>
      </c>
      <c r="FJ113" s="43" t="str">
        <f t="shared" si="49"/>
        <v/>
      </c>
      <c r="FK113" s="43" t="str">
        <f t="shared" si="49"/>
        <v/>
      </c>
      <c r="FL113" s="43" t="str">
        <f t="shared" si="43"/>
        <v/>
      </c>
      <c r="FM113" s="43" t="str">
        <f t="shared" si="43"/>
        <v/>
      </c>
      <c r="FN113" s="43" t="str">
        <f t="shared" si="43"/>
        <v/>
      </c>
      <c r="FO113" s="43" t="str">
        <f t="shared" si="50"/>
        <v/>
      </c>
      <c r="FP113" s="43" t="str">
        <f t="shared" si="50"/>
        <v/>
      </c>
      <c r="FQ113" s="43" t="str">
        <f t="shared" si="50"/>
        <v/>
      </c>
      <c r="FR113" s="43" t="str">
        <f t="shared" si="50"/>
        <v/>
      </c>
      <c r="FS113" s="43" t="str">
        <f t="shared" si="50"/>
        <v/>
      </c>
      <c r="FT113" s="43" t="str">
        <f t="shared" si="50"/>
        <v/>
      </c>
      <c r="FU113" s="43" t="str">
        <f t="shared" si="50"/>
        <v/>
      </c>
      <c r="FV113" s="43" t="str">
        <f t="shared" si="50"/>
        <v/>
      </c>
      <c r="FW113" s="43" t="str">
        <f t="shared" si="50"/>
        <v/>
      </c>
      <c r="FX113" s="43" t="str">
        <f t="shared" si="50"/>
        <v/>
      </c>
      <c r="FY113" s="43" t="str">
        <f t="shared" si="50"/>
        <v/>
      </c>
      <c r="FZ113" s="43" t="str">
        <f t="shared" si="45"/>
        <v/>
      </c>
      <c r="GA113" s="43" t="str">
        <f t="shared" si="45"/>
        <v/>
      </c>
      <c r="GB113" s="43" t="str">
        <f t="shared" si="45"/>
        <v/>
      </c>
      <c r="GC113" s="43" t="str">
        <f t="shared" si="45"/>
        <v/>
      </c>
      <c r="GD113" s="43" t="str">
        <f t="shared" si="45"/>
        <v/>
      </c>
      <c r="GE113" s="43" t="str">
        <f t="shared" si="36"/>
        <v/>
      </c>
      <c r="GF113" s="43" t="str">
        <f t="shared" si="36"/>
        <v/>
      </c>
      <c r="GG113" s="43" t="str">
        <f t="shared" si="36"/>
        <v/>
      </c>
      <c r="GH113" s="43" t="str">
        <f t="shared" si="36"/>
        <v/>
      </c>
      <c r="GI113" s="43" t="str">
        <f t="shared" si="36"/>
        <v/>
      </c>
      <c r="GJ113" s="43" t="str">
        <f t="shared" si="36"/>
        <v/>
      </c>
      <c r="GK113" s="43" t="str">
        <f t="shared" si="56"/>
        <v/>
      </c>
      <c r="GL113" s="43" t="str">
        <f t="shared" si="56"/>
        <v/>
      </c>
      <c r="GM113" s="43" t="str">
        <f t="shared" si="56"/>
        <v/>
      </c>
      <c r="GN113" s="43" t="str">
        <f t="shared" si="56"/>
        <v/>
      </c>
      <c r="GO113" s="43" t="str">
        <f t="shared" si="56"/>
        <v/>
      </c>
      <c r="GP113" s="43" t="str">
        <f t="shared" si="48"/>
        <v/>
      </c>
      <c r="GQ113" s="43" t="str">
        <f t="shared" si="48"/>
        <v/>
      </c>
      <c r="GR113" s="43" t="str">
        <f t="shared" si="48"/>
        <v/>
      </c>
      <c r="GS113" s="43" t="str">
        <f t="shared" si="48"/>
        <v/>
      </c>
      <c r="GT113" s="43" t="str">
        <f t="shared" si="48"/>
        <v/>
      </c>
      <c r="GU113" s="43" t="str">
        <f t="shared" si="48"/>
        <v/>
      </c>
      <c r="GV113" s="43" t="str">
        <f t="shared" si="48"/>
        <v/>
      </c>
    </row>
    <row r="114" spans="1:204" x14ac:dyDescent="0.3">
      <c r="A114" s="47" t="s">
        <v>234</v>
      </c>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c r="CK114" s="51"/>
      <c r="CL114" s="51"/>
      <c r="CM114" s="51"/>
      <c r="CN114" s="51"/>
      <c r="CO114" s="51"/>
      <c r="CP114" s="51"/>
      <c r="CQ114" s="51"/>
      <c r="CR114" s="51"/>
      <c r="CS114" s="51"/>
      <c r="CT114" s="51"/>
      <c r="CU114" s="51"/>
      <c r="CV114" s="51"/>
      <c r="CW114" s="51"/>
      <c r="CY114" s="43" t="str">
        <f t="shared" si="38"/>
        <v/>
      </c>
      <c r="CZ114" s="43"/>
      <c r="DA114" s="43" t="str">
        <f t="shared" si="53"/>
        <v/>
      </c>
      <c r="DB114" s="43" t="str">
        <f t="shared" si="53"/>
        <v/>
      </c>
      <c r="DC114" s="43" t="str">
        <f t="shared" si="53"/>
        <v/>
      </c>
      <c r="DD114" s="43" t="str">
        <f t="shared" si="53"/>
        <v/>
      </c>
      <c r="DE114" s="43" t="str">
        <f t="shared" si="53"/>
        <v/>
      </c>
      <c r="DF114" s="43" t="str">
        <f t="shared" si="53"/>
        <v/>
      </c>
      <c r="DG114" s="43" t="str">
        <f t="shared" si="53"/>
        <v/>
      </c>
      <c r="DH114" s="43" t="str">
        <f t="shared" si="53"/>
        <v/>
      </c>
      <c r="DI114" s="43" t="str">
        <f t="shared" si="53"/>
        <v/>
      </c>
      <c r="DJ114" s="43" t="str">
        <f t="shared" si="53"/>
        <v/>
      </c>
      <c r="DK114" s="43" t="str">
        <f t="shared" si="53"/>
        <v/>
      </c>
      <c r="DL114" s="43" t="str">
        <f t="shared" si="51"/>
        <v/>
      </c>
      <c r="DM114" s="43" t="str">
        <f t="shared" si="51"/>
        <v/>
      </c>
      <c r="DN114" s="43" t="str">
        <f t="shared" si="51"/>
        <v/>
      </c>
      <c r="DO114" s="43" t="str">
        <f t="shared" si="51"/>
        <v/>
      </c>
      <c r="DP114" s="43" t="str">
        <f t="shared" si="47"/>
        <v/>
      </c>
      <c r="DQ114" s="43" t="str">
        <f t="shared" si="47"/>
        <v/>
      </c>
      <c r="DR114" s="43" t="str">
        <f t="shared" si="47"/>
        <v/>
      </c>
      <c r="DS114" s="43" t="str">
        <f t="shared" si="47"/>
        <v/>
      </c>
      <c r="DT114" s="43" t="str">
        <f t="shared" si="47"/>
        <v/>
      </c>
      <c r="DU114" s="43" t="str">
        <f t="shared" si="47"/>
        <v/>
      </c>
      <c r="DV114" s="43" t="str">
        <f t="shared" si="47"/>
        <v/>
      </c>
      <c r="DW114" s="43" t="str">
        <f t="shared" si="47"/>
        <v/>
      </c>
      <c r="DX114" s="43" t="str">
        <f t="shared" si="47"/>
        <v/>
      </c>
      <c r="DY114" s="43" t="str">
        <f t="shared" si="47"/>
        <v/>
      </c>
      <c r="DZ114" s="43" t="str">
        <f t="shared" si="47"/>
        <v/>
      </c>
      <c r="EA114" s="43" t="str">
        <f t="shared" si="47"/>
        <v/>
      </c>
      <c r="EB114" s="43" t="str">
        <f t="shared" si="47"/>
        <v/>
      </c>
      <c r="EC114" s="43" t="str">
        <f t="shared" si="47"/>
        <v/>
      </c>
      <c r="ED114" s="43" t="str">
        <f t="shared" si="57"/>
        <v/>
      </c>
      <c r="EE114" s="43" t="str">
        <f t="shared" si="57"/>
        <v/>
      </c>
      <c r="EF114" s="43" t="str">
        <f t="shared" si="57"/>
        <v/>
      </c>
      <c r="EG114" s="43" t="str">
        <f t="shared" si="57"/>
        <v/>
      </c>
      <c r="EH114" s="43" t="str">
        <f t="shared" si="57"/>
        <v/>
      </c>
      <c r="EI114" s="43" t="str">
        <f t="shared" si="54"/>
        <v/>
      </c>
      <c r="EJ114" s="43" t="str">
        <f t="shared" si="54"/>
        <v/>
      </c>
      <c r="EK114" s="43" t="str">
        <f t="shared" si="52"/>
        <v/>
      </c>
      <c r="EL114" s="43" t="str">
        <f t="shared" si="52"/>
        <v/>
      </c>
      <c r="EM114" s="43" t="str">
        <f t="shared" si="52"/>
        <v/>
      </c>
      <c r="EN114" s="43" t="str">
        <f t="shared" si="52"/>
        <v/>
      </c>
      <c r="EO114" s="43" t="str">
        <f t="shared" si="52"/>
        <v/>
      </c>
      <c r="EP114" s="43" t="str">
        <f t="shared" si="42"/>
        <v/>
      </c>
      <c r="EQ114" s="43" t="str">
        <f t="shared" si="42"/>
        <v/>
      </c>
      <c r="ER114" s="43" t="str">
        <f t="shared" si="42"/>
        <v/>
      </c>
      <c r="ES114" s="43" t="str">
        <f t="shared" si="42"/>
        <v/>
      </c>
      <c r="ET114" s="43" t="str">
        <f t="shared" si="42"/>
        <v/>
      </c>
      <c r="EU114" s="43" t="str">
        <f t="shared" si="42"/>
        <v/>
      </c>
      <c r="EV114" s="43" t="str">
        <f t="shared" si="42"/>
        <v/>
      </c>
      <c r="EW114" s="43" t="str">
        <f t="shared" si="42"/>
        <v/>
      </c>
      <c r="EX114" s="43" t="str">
        <f t="shared" si="42"/>
        <v/>
      </c>
      <c r="EY114" s="43" t="str">
        <f t="shared" si="42"/>
        <v/>
      </c>
      <c r="EZ114" s="43" t="str">
        <f t="shared" si="42"/>
        <v/>
      </c>
      <c r="FA114" s="43" t="str">
        <f t="shared" si="42"/>
        <v/>
      </c>
      <c r="FB114" s="43" t="str">
        <f t="shared" si="55"/>
        <v/>
      </c>
      <c r="FC114" s="43" t="str">
        <f t="shared" si="55"/>
        <v/>
      </c>
      <c r="FD114" s="43" t="str">
        <f t="shared" si="55"/>
        <v/>
      </c>
      <c r="FE114" s="43" t="str">
        <f t="shared" si="55"/>
        <v/>
      </c>
      <c r="FF114" s="43" t="str">
        <f t="shared" si="55"/>
        <v/>
      </c>
      <c r="FG114" s="43" t="str">
        <f t="shared" si="49"/>
        <v/>
      </c>
      <c r="FH114" s="43" t="str">
        <f t="shared" si="49"/>
        <v/>
      </c>
      <c r="FI114" s="43" t="str">
        <f t="shared" si="49"/>
        <v/>
      </c>
      <c r="FJ114" s="43" t="str">
        <f t="shared" si="49"/>
        <v/>
      </c>
      <c r="FK114" s="43" t="str">
        <f t="shared" si="49"/>
        <v/>
      </c>
      <c r="FL114" s="43" t="str">
        <f t="shared" si="43"/>
        <v/>
      </c>
      <c r="FM114" s="43" t="str">
        <f t="shared" si="43"/>
        <v/>
      </c>
      <c r="FN114" s="43" t="str">
        <f t="shared" si="43"/>
        <v/>
      </c>
      <c r="FO114" s="43" t="str">
        <f t="shared" si="50"/>
        <v/>
      </c>
      <c r="FP114" s="43" t="str">
        <f t="shared" si="50"/>
        <v/>
      </c>
      <c r="FQ114" s="43" t="str">
        <f t="shared" si="50"/>
        <v/>
      </c>
      <c r="FR114" s="43" t="str">
        <f t="shared" si="50"/>
        <v/>
      </c>
      <c r="FS114" s="43" t="str">
        <f t="shared" si="50"/>
        <v/>
      </c>
      <c r="FT114" s="43" t="str">
        <f t="shared" si="50"/>
        <v/>
      </c>
      <c r="FU114" s="43" t="str">
        <f t="shared" si="50"/>
        <v/>
      </c>
      <c r="FV114" s="43" t="str">
        <f t="shared" si="50"/>
        <v/>
      </c>
      <c r="FW114" s="43" t="str">
        <f t="shared" si="50"/>
        <v/>
      </c>
      <c r="FX114" s="43" t="str">
        <f t="shared" si="50"/>
        <v/>
      </c>
      <c r="FY114" s="43" t="str">
        <f t="shared" si="50"/>
        <v/>
      </c>
      <c r="FZ114" s="43" t="str">
        <f t="shared" si="45"/>
        <v/>
      </c>
      <c r="GA114" s="43" t="str">
        <f t="shared" si="45"/>
        <v/>
      </c>
      <c r="GB114" s="43" t="str">
        <f t="shared" si="45"/>
        <v/>
      </c>
      <c r="GC114" s="43" t="str">
        <f t="shared" si="45"/>
        <v/>
      </c>
      <c r="GD114" s="43" t="str">
        <f t="shared" si="45"/>
        <v/>
      </c>
      <c r="GE114" s="43" t="str">
        <f t="shared" si="36"/>
        <v/>
      </c>
      <c r="GF114" s="43" t="str">
        <f t="shared" si="36"/>
        <v/>
      </c>
      <c r="GG114" s="43" t="str">
        <f t="shared" si="36"/>
        <v/>
      </c>
      <c r="GH114" s="43" t="str">
        <f t="shared" si="36"/>
        <v/>
      </c>
      <c r="GI114" s="43" t="str">
        <f t="shared" si="36"/>
        <v/>
      </c>
      <c r="GJ114" s="43" t="str">
        <f t="shared" si="36"/>
        <v/>
      </c>
      <c r="GK114" s="43" t="str">
        <f t="shared" si="56"/>
        <v/>
      </c>
      <c r="GL114" s="43" t="str">
        <f t="shared" si="56"/>
        <v/>
      </c>
      <c r="GM114" s="43" t="str">
        <f t="shared" si="56"/>
        <v/>
      </c>
      <c r="GN114" s="43" t="str">
        <f t="shared" si="56"/>
        <v/>
      </c>
      <c r="GO114" s="43" t="str">
        <f t="shared" si="56"/>
        <v/>
      </c>
      <c r="GP114" s="43" t="str">
        <f t="shared" si="48"/>
        <v/>
      </c>
      <c r="GQ114" s="43" t="str">
        <f t="shared" si="48"/>
        <v/>
      </c>
      <c r="GR114" s="43" t="str">
        <f t="shared" si="48"/>
        <v/>
      </c>
      <c r="GS114" s="43" t="str">
        <f t="shared" si="48"/>
        <v/>
      </c>
      <c r="GT114" s="43" t="str">
        <f t="shared" si="48"/>
        <v/>
      </c>
      <c r="GU114" s="43" t="str">
        <f t="shared" si="48"/>
        <v/>
      </c>
      <c r="GV114" s="43" t="str">
        <f t="shared" si="48"/>
        <v/>
      </c>
    </row>
    <row r="115" spans="1:204" x14ac:dyDescent="0.3">
      <c r="A115" s="47" t="s">
        <v>235</v>
      </c>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c r="CT115" s="51"/>
      <c r="CU115" s="51"/>
      <c r="CV115" s="51"/>
      <c r="CW115" s="51"/>
      <c r="CY115" s="43" t="str">
        <f t="shared" si="38"/>
        <v/>
      </c>
      <c r="CZ115" s="43"/>
      <c r="DA115" s="43" t="str">
        <f t="shared" si="53"/>
        <v/>
      </c>
      <c r="DB115" s="43" t="str">
        <f t="shared" si="53"/>
        <v/>
      </c>
      <c r="DC115" s="43" t="str">
        <f t="shared" si="53"/>
        <v/>
      </c>
      <c r="DD115" s="43" t="str">
        <f t="shared" si="53"/>
        <v/>
      </c>
      <c r="DE115" s="43" t="str">
        <f t="shared" si="53"/>
        <v/>
      </c>
      <c r="DF115" s="43" t="str">
        <f t="shared" si="53"/>
        <v/>
      </c>
      <c r="DG115" s="43" t="str">
        <f t="shared" si="53"/>
        <v/>
      </c>
      <c r="DH115" s="43" t="str">
        <f t="shared" si="53"/>
        <v/>
      </c>
      <c r="DI115" s="43" t="str">
        <f t="shared" si="53"/>
        <v/>
      </c>
      <c r="DJ115" s="43" t="str">
        <f t="shared" si="53"/>
        <v/>
      </c>
      <c r="DK115" s="43" t="str">
        <f t="shared" si="53"/>
        <v/>
      </c>
      <c r="DL115" s="43" t="str">
        <f t="shared" si="51"/>
        <v/>
      </c>
      <c r="DM115" s="43" t="str">
        <f t="shared" si="51"/>
        <v/>
      </c>
      <c r="DN115" s="43" t="str">
        <f t="shared" si="51"/>
        <v/>
      </c>
      <c r="DO115" s="43" t="str">
        <f t="shared" si="51"/>
        <v/>
      </c>
      <c r="DP115" s="43" t="str">
        <f t="shared" si="47"/>
        <v/>
      </c>
      <c r="DQ115" s="43" t="str">
        <f t="shared" si="47"/>
        <v/>
      </c>
      <c r="DR115" s="43" t="str">
        <f t="shared" si="47"/>
        <v/>
      </c>
      <c r="DS115" s="43" t="str">
        <f t="shared" si="47"/>
        <v/>
      </c>
      <c r="DT115" s="43" t="str">
        <f t="shared" si="47"/>
        <v/>
      </c>
      <c r="DU115" s="43" t="str">
        <f t="shared" si="47"/>
        <v/>
      </c>
      <c r="DV115" s="43" t="str">
        <f t="shared" si="47"/>
        <v/>
      </c>
      <c r="DW115" s="43" t="str">
        <f t="shared" si="47"/>
        <v/>
      </c>
      <c r="DX115" s="43" t="str">
        <f t="shared" si="47"/>
        <v/>
      </c>
      <c r="DY115" s="43" t="str">
        <f t="shared" si="47"/>
        <v/>
      </c>
      <c r="DZ115" s="43" t="str">
        <f t="shared" si="47"/>
        <v/>
      </c>
      <c r="EA115" s="43" t="str">
        <f t="shared" si="47"/>
        <v/>
      </c>
      <c r="EB115" s="43" t="str">
        <f t="shared" si="47"/>
        <v/>
      </c>
      <c r="EC115" s="43" t="str">
        <f t="shared" si="47"/>
        <v/>
      </c>
      <c r="ED115" s="43" t="str">
        <f t="shared" si="57"/>
        <v/>
      </c>
      <c r="EE115" s="43" t="str">
        <f t="shared" si="57"/>
        <v/>
      </c>
      <c r="EF115" s="43" t="str">
        <f t="shared" si="57"/>
        <v/>
      </c>
      <c r="EG115" s="43" t="str">
        <f t="shared" si="57"/>
        <v/>
      </c>
      <c r="EH115" s="43" t="str">
        <f t="shared" si="57"/>
        <v/>
      </c>
      <c r="EI115" s="43" t="str">
        <f t="shared" si="54"/>
        <v/>
      </c>
      <c r="EJ115" s="43" t="str">
        <f t="shared" si="54"/>
        <v/>
      </c>
      <c r="EK115" s="43" t="str">
        <f t="shared" si="52"/>
        <v/>
      </c>
      <c r="EL115" s="43" t="str">
        <f t="shared" si="52"/>
        <v/>
      </c>
      <c r="EM115" s="43" t="str">
        <f t="shared" si="52"/>
        <v/>
      </c>
      <c r="EN115" s="43" t="str">
        <f t="shared" si="52"/>
        <v/>
      </c>
      <c r="EO115" s="43" t="str">
        <f t="shared" si="52"/>
        <v/>
      </c>
      <c r="EP115" s="43" t="str">
        <f t="shared" si="42"/>
        <v/>
      </c>
      <c r="EQ115" s="43" t="str">
        <f t="shared" si="42"/>
        <v/>
      </c>
      <c r="ER115" s="43" t="str">
        <f t="shared" si="42"/>
        <v/>
      </c>
      <c r="ES115" s="43" t="str">
        <f t="shared" si="42"/>
        <v/>
      </c>
      <c r="ET115" s="43" t="str">
        <f t="shared" si="42"/>
        <v/>
      </c>
      <c r="EU115" s="43" t="str">
        <f t="shared" si="42"/>
        <v/>
      </c>
      <c r="EV115" s="43" t="str">
        <f t="shared" si="42"/>
        <v/>
      </c>
      <c r="EW115" s="43" t="str">
        <f t="shared" si="42"/>
        <v/>
      </c>
      <c r="EX115" s="43" t="str">
        <f t="shared" si="42"/>
        <v/>
      </c>
      <c r="EY115" s="43" t="str">
        <f t="shared" si="42"/>
        <v/>
      </c>
      <c r="EZ115" s="43" t="str">
        <f t="shared" si="42"/>
        <v/>
      </c>
      <c r="FA115" s="43" t="str">
        <f t="shared" si="42"/>
        <v/>
      </c>
      <c r="FB115" s="43" t="str">
        <f t="shared" si="55"/>
        <v/>
      </c>
      <c r="FC115" s="43" t="str">
        <f t="shared" si="55"/>
        <v/>
      </c>
      <c r="FD115" s="43" t="str">
        <f t="shared" si="55"/>
        <v/>
      </c>
      <c r="FE115" s="43" t="str">
        <f t="shared" si="55"/>
        <v/>
      </c>
      <c r="FF115" s="43" t="str">
        <f t="shared" si="55"/>
        <v/>
      </c>
      <c r="FG115" s="43" t="str">
        <f t="shared" si="49"/>
        <v/>
      </c>
      <c r="FH115" s="43" t="str">
        <f t="shared" si="49"/>
        <v/>
      </c>
      <c r="FI115" s="43" t="str">
        <f t="shared" si="49"/>
        <v/>
      </c>
      <c r="FJ115" s="43" t="str">
        <f t="shared" si="49"/>
        <v/>
      </c>
      <c r="FK115" s="43" t="str">
        <f t="shared" si="49"/>
        <v/>
      </c>
      <c r="FL115" s="43" t="str">
        <f t="shared" si="43"/>
        <v/>
      </c>
      <c r="FM115" s="43" t="str">
        <f t="shared" si="43"/>
        <v/>
      </c>
      <c r="FN115" s="43" t="str">
        <f t="shared" si="43"/>
        <v/>
      </c>
      <c r="FO115" s="43" t="str">
        <f t="shared" si="50"/>
        <v/>
      </c>
      <c r="FP115" s="43" t="str">
        <f t="shared" si="50"/>
        <v/>
      </c>
      <c r="FQ115" s="43" t="str">
        <f t="shared" si="50"/>
        <v/>
      </c>
      <c r="FR115" s="43" t="str">
        <f t="shared" si="50"/>
        <v/>
      </c>
      <c r="FS115" s="43" t="str">
        <f t="shared" si="50"/>
        <v/>
      </c>
      <c r="FT115" s="43" t="str">
        <f t="shared" si="50"/>
        <v/>
      </c>
      <c r="FU115" s="43" t="str">
        <f t="shared" si="50"/>
        <v/>
      </c>
      <c r="FV115" s="43" t="str">
        <f t="shared" si="50"/>
        <v/>
      </c>
      <c r="FW115" s="43" t="str">
        <f t="shared" si="50"/>
        <v/>
      </c>
      <c r="FX115" s="43" t="str">
        <f t="shared" si="50"/>
        <v/>
      </c>
      <c r="FY115" s="43" t="str">
        <f t="shared" si="50"/>
        <v/>
      </c>
      <c r="FZ115" s="43" t="str">
        <f t="shared" si="45"/>
        <v/>
      </c>
      <c r="GA115" s="43" t="str">
        <f t="shared" si="45"/>
        <v/>
      </c>
      <c r="GB115" s="43" t="str">
        <f t="shared" si="45"/>
        <v/>
      </c>
      <c r="GC115" s="43" t="str">
        <f t="shared" si="45"/>
        <v/>
      </c>
      <c r="GD115" s="43" t="str">
        <f t="shared" si="45"/>
        <v/>
      </c>
      <c r="GE115" s="43" t="str">
        <f t="shared" si="36"/>
        <v/>
      </c>
      <c r="GF115" s="43" t="str">
        <f t="shared" si="36"/>
        <v/>
      </c>
      <c r="GG115" s="43" t="str">
        <f t="shared" si="36"/>
        <v/>
      </c>
      <c r="GH115" s="43" t="str">
        <f t="shared" si="36"/>
        <v/>
      </c>
      <c r="GI115" s="43" t="str">
        <f t="shared" si="36"/>
        <v/>
      </c>
      <c r="GJ115" s="43" t="str">
        <f t="shared" si="36"/>
        <v/>
      </c>
      <c r="GK115" s="43" t="str">
        <f t="shared" si="56"/>
        <v/>
      </c>
      <c r="GL115" s="43" t="str">
        <f t="shared" si="56"/>
        <v/>
      </c>
      <c r="GM115" s="43" t="str">
        <f t="shared" si="56"/>
        <v/>
      </c>
      <c r="GN115" s="43" t="str">
        <f t="shared" si="56"/>
        <v/>
      </c>
      <c r="GO115" s="43" t="str">
        <f t="shared" si="56"/>
        <v/>
      </c>
      <c r="GP115" s="43" t="str">
        <f t="shared" si="48"/>
        <v/>
      </c>
      <c r="GQ115" s="43" t="str">
        <f t="shared" si="48"/>
        <v/>
      </c>
      <c r="GR115" s="43" t="str">
        <f t="shared" si="48"/>
        <v/>
      </c>
      <c r="GS115" s="43" t="str">
        <f t="shared" si="48"/>
        <v/>
      </c>
      <c r="GT115" s="43" t="str">
        <f t="shared" si="48"/>
        <v/>
      </c>
      <c r="GU115" s="43" t="str">
        <f t="shared" si="48"/>
        <v/>
      </c>
      <c r="GV115" s="43" t="str">
        <f t="shared" si="48"/>
        <v/>
      </c>
    </row>
    <row r="116" spans="1:204" x14ac:dyDescent="0.3">
      <c r="A116" s="47" t="s">
        <v>236</v>
      </c>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c r="CK116" s="51"/>
      <c r="CL116" s="51"/>
      <c r="CM116" s="51"/>
      <c r="CN116" s="51"/>
      <c r="CO116" s="51"/>
      <c r="CP116" s="51"/>
      <c r="CQ116" s="51"/>
      <c r="CR116" s="51"/>
      <c r="CS116" s="51"/>
      <c r="CT116" s="51"/>
      <c r="CU116" s="51"/>
      <c r="CV116" s="51"/>
      <c r="CW116" s="51"/>
      <c r="CY116" s="43" t="str">
        <f t="shared" si="38"/>
        <v/>
      </c>
      <c r="CZ116" s="43"/>
      <c r="DA116" s="43" t="str">
        <f t="shared" si="53"/>
        <v/>
      </c>
      <c r="DB116" s="43" t="str">
        <f t="shared" si="53"/>
        <v/>
      </c>
      <c r="DC116" s="43" t="str">
        <f t="shared" si="53"/>
        <v/>
      </c>
      <c r="DD116" s="43" t="str">
        <f t="shared" si="53"/>
        <v/>
      </c>
      <c r="DE116" s="43" t="str">
        <f t="shared" si="53"/>
        <v/>
      </c>
      <c r="DF116" s="43" t="str">
        <f t="shared" si="53"/>
        <v/>
      </c>
      <c r="DG116" s="43" t="str">
        <f t="shared" si="53"/>
        <v/>
      </c>
      <c r="DH116" s="43" t="str">
        <f t="shared" si="53"/>
        <v/>
      </c>
      <c r="DI116" s="43" t="str">
        <f t="shared" si="53"/>
        <v/>
      </c>
      <c r="DJ116" s="43" t="str">
        <f t="shared" si="53"/>
        <v/>
      </c>
      <c r="DK116" s="43" t="str">
        <f t="shared" si="53"/>
        <v/>
      </c>
      <c r="DL116" s="43" t="str">
        <f t="shared" si="51"/>
        <v/>
      </c>
      <c r="DM116" s="43" t="str">
        <f t="shared" si="51"/>
        <v/>
      </c>
      <c r="DN116" s="43" t="str">
        <f t="shared" si="51"/>
        <v/>
      </c>
      <c r="DO116" s="43" t="str">
        <f t="shared" si="51"/>
        <v/>
      </c>
      <c r="DP116" s="43" t="str">
        <f t="shared" si="47"/>
        <v/>
      </c>
      <c r="DQ116" s="43" t="str">
        <f t="shared" si="47"/>
        <v/>
      </c>
      <c r="DR116" s="43" t="str">
        <f t="shared" si="47"/>
        <v/>
      </c>
      <c r="DS116" s="43" t="str">
        <f t="shared" si="47"/>
        <v/>
      </c>
      <c r="DT116" s="43" t="str">
        <f t="shared" si="47"/>
        <v/>
      </c>
      <c r="DU116" s="43" t="str">
        <f t="shared" si="47"/>
        <v/>
      </c>
      <c r="DV116" s="43" t="str">
        <f t="shared" si="47"/>
        <v/>
      </c>
      <c r="DW116" s="43" t="str">
        <f t="shared" si="47"/>
        <v/>
      </c>
      <c r="DX116" s="43" t="str">
        <f t="shared" si="47"/>
        <v/>
      </c>
      <c r="DY116" s="43" t="str">
        <f t="shared" si="47"/>
        <v/>
      </c>
      <c r="DZ116" s="43" t="str">
        <f t="shared" si="47"/>
        <v/>
      </c>
      <c r="EA116" s="43" t="str">
        <f t="shared" si="47"/>
        <v/>
      </c>
      <c r="EB116" s="43" t="str">
        <f t="shared" si="47"/>
        <v/>
      </c>
      <c r="EC116" s="43" t="str">
        <f t="shared" si="47"/>
        <v/>
      </c>
      <c r="ED116" s="43" t="str">
        <f t="shared" si="57"/>
        <v/>
      </c>
      <c r="EE116" s="43" t="str">
        <f t="shared" si="57"/>
        <v/>
      </c>
      <c r="EF116" s="43" t="str">
        <f t="shared" si="57"/>
        <v/>
      </c>
      <c r="EG116" s="43" t="str">
        <f t="shared" si="57"/>
        <v/>
      </c>
      <c r="EH116" s="43" t="str">
        <f t="shared" si="57"/>
        <v/>
      </c>
      <c r="EI116" s="43" t="str">
        <f t="shared" si="54"/>
        <v/>
      </c>
      <c r="EJ116" s="43" t="str">
        <f t="shared" si="54"/>
        <v/>
      </c>
      <c r="EK116" s="43" t="str">
        <f t="shared" si="52"/>
        <v/>
      </c>
      <c r="EL116" s="43" t="str">
        <f t="shared" si="52"/>
        <v/>
      </c>
      <c r="EM116" s="43" t="str">
        <f t="shared" si="52"/>
        <v/>
      </c>
      <c r="EN116" s="43" t="str">
        <f t="shared" si="52"/>
        <v/>
      </c>
      <c r="EO116" s="43" t="str">
        <f t="shared" si="52"/>
        <v/>
      </c>
      <c r="EP116" s="43" t="str">
        <f t="shared" si="42"/>
        <v/>
      </c>
      <c r="EQ116" s="43" t="str">
        <f t="shared" si="42"/>
        <v/>
      </c>
      <c r="ER116" s="43" t="str">
        <f t="shared" si="42"/>
        <v/>
      </c>
      <c r="ES116" s="43" t="str">
        <f t="shared" si="42"/>
        <v/>
      </c>
      <c r="ET116" s="43" t="str">
        <f t="shared" si="42"/>
        <v/>
      </c>
      <c r="EU116" s="43" t="str">
        <f t="shared" si="42"/>
        <v/>
      </c>
      <c r="EV116" s="43" t="str">
        <f t="shared" si="42"/>
        <v/>
      </c>
      <c r="EW116" s="43" t="str">
        <f t="shared" si="42"/>
        <v/>
      </c>
      <c r="EX116" s="43" t="str">
        <f t="shared" si="42"/>
        <v/>
      </c>
      <c r="EY116" s="43" t="str">
        <f t="shared" si="42"/>
        <v/>
      </c>
      <c r="EZ116" s="43" t="str">
        <f t="shared" si="42"/>
        <v/>
      </c>
      <c r="FA116" s="43" t="str">
        <f t="shared" si="42"/>
        <v/>
      </c>
      <c r="FB116" s="43" t="str">
        <f t="shared" si="55"/>
        <v/>
      </c>
      <c r="FC116" s="43" t="str">
        <f t="shared" si="55"/>
        <v/>
      </c>
      <c r="FD116" s="43" t="str">
        <f t="shared" si="55"/>
        <v/>
      </c>
      <c r="FE116" s="43" t="str">
        <f t="shared" si="55"/>
        <v/>
      </c>
      <c r="FF116" s="43" t="str">
        <f t="shared" si="55"/>
        <v/>
      </c>
      <c r="FG116" s="43" t="str">
        <f t="shared" si="49"/>
        <v/>
      </c>
      <c r="FH116" s="43" t="str">
        <f t="shared" si="49"/>
        <v/>
      </c>
      <c r="FI116" s="43" t="str">
        <f t="shared" si="49"/>
        <v/>
      </c>
      <c r="FJ116" s="43" t="str">
        <f t="shared" si="49"/>
        <v/>
      </c>
      <c r="FK116" s="43" t="str">
        <f t="shared" si="49"/>
        <v/>
      </c>
      <c r="FL116" s="43" t="str">
        <f t="shared" si="43"/>
        <v/>
      </c>
      <c r="FM116" s="43" t="str">
        <f t="shared" si="43"/>
        <v/>
      </c>
      <c r="FN116" s="43" t="str">
        <f t="shared" si="43"/>
        <v/>
      </c>
      <c r="FO116" s="43" t="str">
        <f t="shared" si="50"/>
        <v/>
      </c>
      <c r="FP116" s="43" t="str">
        <f t="shared" si="50"/>
        <v/>
      </c>
      <c r="FQ116" s="43" t="str">
        <f t="shared" si="50"/>
        <v/>
      </c>
      <c r="FR116" s="43" t="str">
        <f t="shared" si="50"/>
        <v/>
      </c>
      <c r="FS116" s="43" t="str">
        <f t="shared" si="50"/>
        <v/>
      </c>
      <c r="FT116" s="43" t="str">
        <f t="shared" si="50"/>
        <v/>
      </c>
      <c r="FU116" s="43" t="str">
        <f t="shared" si="50"/>
        <v/>
      </c>
      <c r="FV116" s="43" t="str">
        <f t="shared" si="50"/>
        <v/>
      </c>
      <c r="FW116" s="43" t="str">
        <f t="shared" si="50"/>
        <v/>
      </c>
      <c r="FX116" s="43" t="str">
        <f t="shared" si="50"/>
        <v/>
      </c>
      <c r="FY116" s="43" t="str">
        <f t="shared" si="50"/>
        <v/>
      </c>
      <c r="FZ116" s="43" t="str">
        <f t="shared" si="45"/>
        <v/>
      </c>
      <c r="GA116" s="43" t="str">
        <f t="shared" si="45"/>
        <v/>
      </c>
      <c r="GB116" s="43" t="str">
        <f t="shared" si="45"/>
        <v/>
      </c>
      <c r="GC116" s="43" t="str">
        <f t="shared" si="45"/>
        <v/>
      </c>
      <c r="GD116" s="43" t="str">
        <f t="shared" si="45"/>
        <v/>
      </c>
      <c r="GE116" s="43" t="str">
        <f t="shared" si="36"/>
        <v/>
      </c>
      <c r="GF116" s="43" t="str">
        <f t="shared" si="36"/>
        <v/>
      </c>
      <c r="GG116" s="43" t="str">
        <f t="shared" si="36"/>
        <v/>
      </c>
      <c r="GH116" s="43" t="str">
        <f t="shared" si="36"/>
        <v/>
      </c>
      <c r="GI116" s="43" t="str">
        <f t="shared" si="36"/>
        <v/>
      </c>
      <c r="GJ116" s="43" t="str">
        <f t="shared" si="36"/>
        <v/>
      </c>
      <c r="GK116" s="43" t="str">
        <f t="shared" si="56"/>
        <v/>
      </c>
      <c r="GL116" s="43" t="str">
        <f t="shared" si="56"/>
        <v/>
      </c>
      <c r="GM116" s="43" t="str">
        <f t="shared" si="56"/>
        <v/>
      </c>
      <c r="GN116" s="43" t="str">
        <f t="shared" si="56"/>
        <v/>
      </c>
      <c r="GO116" s="43" t="str">
        <f t="shared" si="56"/>
        <v/>
      </c>
      <c r="GP116" s="43" t="str">
        <f t="shared" si="48"/>
        <v/>
      </c>
      <c r="GQ116" s="43" t="str">
        <f t="shared" si="48"/>
        <v/>
      </c>
      <c r="GR116" s="43" t="str">
        <f t="shared" si="48"/>
        <v/>
      </c>
      <c r="GS116" s="43" t="str">
        <f t="shared" si="48"/>
        <v/>
      </c>
      <c r="GT116" s="43" t="str">
        <f t="shared" si="48"/>
        <v/>
      </c>
      <c r="GU116" s="43" t="str">
        <f t="shared" si="48"/>
        <v/>
      </c>
      <c r="GV116" s="43" t="str">
        <f t="shared" si="48"/>
        <v/>
      </c>
    </row>
    <row r="117" spans="1:204" x14ac:dyDescent="0.3">
      <c r="A117" s="47" t="s">
        <v>237</v>
      </c>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c r="CK117" s="51"/>
      <c r="CL117" s="51"/>
      <c r="CM117" s="51"/>
      <c r="CN117" s="51"/>
      <c r="CO117" s="51"/>
      <c r="CP117" s="51"/>
      <c r="CQ117" s="51"/>
      <c r="CR117" s="51"/>
      <c r="CS117" s="51"/>
      <c r="CT117" s="51"/>
      <c r="CU117" s="51"/>
      <c r="CV117" s="51"/>
      <c r="CW117" s="51"/>
      <c r="CY117" s="43" t="str">
        <f t="shared" si="38"/>
        <v/>
      </c>
      <c r="CZ117" s="43"/>
      <c r="DA117" s="43" t="str">
        <f t="shared" si="53"/>
        <v/>
      </c>
      <c r="DB117" s="43" t="str">
        <f t="shared" si="53"/>
        <v/>
      </c>
      <c r="DC117" s="43" t="str">
        <f t="shared" si="53"/>
        <v/>
      </c>
      <c r="DD117" s="43" t="str">
        <f t="shared" si="53"/>
        <v/>
      </c>
      <c r="DE117" s="43" t="str">
        <f t="shared" si="53"/>
        <v/>
      </c>
      <c r="DF117" s="43" t="str">
        <f t="shared" si="53"/>
        <v/>
      </c>
      <c r="DG117" s="43" t="str">
        <f t="shared" si="53"/>
        <v/>
      </c>
      <c r="DH117" s="43" t="str">
        <f t="shared" si="53"/>
        <v/>
      </c>
      <c r="DI117" s="43" t="str">
        <f t="shared" si="53"/>
        <v/>
      </c>
      <c r="DJ117" s="43" t="str">
        <f t="shared" si="53"/>
        <v/>
      </c>
      <c r="DK117" s="43" t="str">
        <f t="shared" si="53"/>
        <v/>
      </c>
      <c r="DL117" s="43" t="str">
        <f t="shared" si="51"/>
        <v/>
      </c>
      <c r="DM117" s="43" t="str">
        <f t="shared" si="51"/>
        <v/>
      </c>
      <c r="DN117" s="43" t="str">
        <f t="shared" si="51"/>
        <v/>
      </c>
      <c r="DO117" s="43" t="str">
        <f t="shared" si="51"/>
        <v/>
      </c>
      <c r="DP117" s="43" t="str">
        <f t="shared" si="47"/>
        <v/>
      </c>
      <c r="DQ117" s="43" t="str">
        <f t="shared" si="47"/>
        <v/>
      </c>
      <c r="DR117" s="43" t="str">
        <f t="shared" si="47"/>
        <v/>
      </c>
      <c r="DS117" s="43" t="str">
        <f t="shared" si="47"/>
        <v/>
      </c>
      <c r="DT117" s="43" t="str">
        <f t="shared" si="47"/>
        <v/>
      </c>
      <c r="DU117" s="43" t="str">
        <f t="shared" si="47"/>
        <v/>
      </c>
      <c r="DV117" s="43" t="str">
        <f t="shared" si="47"/>
        <v/>
      </c>
      <c r="DW117" s="43" t="str">
        <f t="shared" si="47"/>
        <v/>
      </c>
      <c r="DX117" s="43" t="str">
        <f t="shared" si="47"/>
        <v/>
      </c>
      <c r="DY117" s="43" t="str">
        <f t="shared" si="47"/>
        <v/>
      </c>
      <c r="DZ117" s="43" t="str">
        <f t="shared" si="47"/>
        <v/>
      </c>
      <c r="EA117" s="43" t="str">
        <f t="shared" si="47"/>
        <v/>
      </c>
      <c r="EB117" s="43" t="str">
        <f t="shared" si="47"/>
        <v/>
      </c>
      <c r="EC117" s="43" t="str">
        <f t="shared" si="47"/>
        <v/>
      </c>
      <c r="ED117" s="43" t="str">
        <f t="shared" si="57"/>
        <v/>
      </c>
      <c r="EE117" s="43" t="str">
        <f t="shared" si="57"/>
        <v/>
      </c>
      <c r="EF117" s="43" t="str">
        <f t="shared" si="57"/>
        <v/>
      </c>
      <c r="EG117" s="43" t="str">
        <f t="shared" si="57"/>
        <v/>
      </c>
      <c r="EH117" s="43" t="str">
        <f t="shared" si="57"/>
        <v/>
      </c>
      <c r="EI117" s="43" t="str">
        <f t="shared" si="54"/>
        <v/>
      </c>
      <c r="EJ117" s="43" t="str">
        <f t="shared" si="54"/>
        <v/>
      </c>
      <c r="EK117" s="43" t="str">
        <f t="shared" si="52"/>
        <v/>
      </c>
      <c r="EL117" s="43" t="str">
        <f t="shared" si="52"/>
        <v/>
      </c>
      <c r="EM117" s="43" t="str">
        <f t="shared" si="52"/>
        <v/>
      </c>
      <c r="EN117" s="43" t="str">
        <f t="shared" si="52"/>
        <v/>
      </c>
      <c r="EO117" s="43" t="str">
        <f t="shared" si="52"/>
        <v/>
      </c>
      <c r="EP117" s="43" t="str">
        <f t="shared" si="42"/>
        <v/>
      </c>
      <c r="EQ117" s="43" t="str">
        <f t="shared" si="42"/>
        <v/>
      </c>
      <c r="ER117" s="43" t="str">
        <f t="shared" si="42"/>
        <v/>
      </c>
      <c r="ES117" s="43" t="str">
        <f t="shared" si="42"/>
        <v/>
      </c>
      <c r="ET117" s="43" t="str">
        <f t="shared" si="42"/>
        <v/>
      </c>
      <c r="EU117" s="43" t="str">
        <f t="shared" si="42"/>
        <v/>
      </c>
      <c r="EV117" s="43" t="str">
        <f t="shared" si="42"/>
        <v/>
      </c>
      <c r="EW117" s="43" t="str">
        <f t="shared" si="42"/>
        <v/>
      </c>
      <c r="EX117" s="43" t="str">
        <f t="shared" si="42"/>
        <v/>
      </c>
      <c r="EY117" s="43" t="str">
        <f t="shared" si="42"/>
        <v/>
      </c>
      <c r="EZ117" s="43" t="str">
        <f t="shared" si="42"/>
        <v/>
      </c>
      <c r="FA117" s="43" t="str">
        <f t="shared" si="42"/>
        <v/>
      </c>
      <c r="FB117" s="43" t="str">
        <f t="shared" si="55"/>
        <v/>
      </c>
      <c r="FC117" s="43" t="str">
        <f t="shared" si="55"/>
        <v/>
      </c>
      <c r="FD117" s="43" t="str">
        <f t="shared" si="55"/>
        <v/>
      </c>
      <c r="FE117" s="43" t="str">
        <f t="shared" si="55"/>
        <v/>
      </c>
      <c r="FF117" s="43" t="str">
        <f t="shared" si="55"/>
        <v/>
      </c>
      <c r="FG117" s="43" t="str">
        <f t="shared" si="49"/>
        <v/>
      </c>
      <c r="FH117" s="43" t="str">
        <f t="shared" si="49"/>
        <v/>
      </c>
      <c r="FI117" s="43" t="str">
        <f t="shared" si="49"/>
        <v/>
      </c>
      <c r="FJ117" s="43" t="str">
        <f t="shared" si="49"/>
        <v/>
      </c>
      <c r="FK117" s="43" t="str">
        <f t="shared" si="49"/>
        <v/>
      </c>
      <c r="FL117" s="43" t="str">
        <f t="shared" si="43"/>
        <v/>
      </c>
      <c r="FM117" s="43" t="str">
        <f t="shared" si="43"/>
        <v/>
      </c>
      <c r="FN117" s="43" t="str">
        <f t="shared" si="43"/>
        <v/>
      </c>
      <c r="FO117" s="43" t="str">
        <f t="shared" si="50"/>
        <v/>
      </c>
      <c r="FP117" s="43" t="str">
        <f t="shared" si="50"/>
        <v/>
      </c>
      <c r="FQ117" s="43" t="str">
        <f t="shared" si="50"/>
        <v/>
      </c>
      <c r="FR117" s="43" t="str">
        <f t="shared" si="50"/>
        <v/>
      </c>
      <c r="FS117" s="43" t="str">
        <f t="shared" si="50"/>
        <v/>
      </c>
      <c r="FT117" s="43" t="str">
        <f t="shared" si="50"/>
        <v/>
      </c>
      <c r="FU117" s="43" t="str">
        <f t="shared" si="50"/>
        <v/>
      </c>
      <c r="FV117" s="43" t="str">
        <f t="shared" si="50"/>
        <v/>
      </c>
      <c r="FW117" s="43" t="str">
        <f t="shared" si="50"/>
        <v/>
      </c>
      <c r="FX117" s="43" t="str">
        <f t="shared" si="50"/>
        <v/>
      </c>
      <c r="FY117" s="43" t="str">
        <f t="shared" si="50"/>
        <v/>
      </c>
      <c r="FZ117" s="43" t="str">
        <f t="shared" si="45"/>
        <v/>
      </c>
      <c r="GA117" s="43" t="str">
        <f t="shared" si="45"/>
        <v/>
      </c>
      <c r="GB117" s="43" t="str">
        <f t="shared" si="45"/>
        <v/>
      </c>
      <c r="GC117" s="43" t="str">
        <f t="shared" si="45"/>
        <v/>
      </c>
      <c r="GD117" s="43" t="str">
        <f t="shared" si="45"/>
        <v/>
      </c>
      <c r="GE117" s="43" t="str">
        <f t="shared" si="36"/>
        <v/>
      </c>
      <c r="GF117" s="43" t="str">
        <f t="shared" si="36"/>
        <v/>
      </c>
      <c r="GG117" s="43" t="str">
        <f t="shared" si="36"/>
        <v/>
      </c>
      <c r="GH117" s="43" t="str">
        <f t="shared" si="36"/>
        <v/>
      </c>
      <c r="GI117" s="43" t="str">
        <f t="shared" si="36"/>
        <v/>
      </c>
      <c r="GJ117" s="43" t="str">
        <f t="shared" si="36"/>
        <v/>
      </c>
      <c r="GK117" s="43" t="str">
        <f t="shared" si="56"/>
        <v/>
      </c>
      <c r="GL117" s="43" t="str">
        <f t="shared" si="56"/>
        <v/>
      </c>
      <c r="GM117" s="43" t="str">
        <f t="shared" si="56"/>
        <v/>
      </c>
      <c r="GN117" s="43" t="str">
        <f t="shared" si="56"/>
        <v/>
      </c>
      <c r="GO117" s="43" t="str">
        <f t="shared" si="56"/>
        <v/>
      </c>
      <c r="GP117" s="43" t="str">
        <f t="shared" si="48"/>
        <v/>
      </c>
      <c r="GQ117" s="43" t="str">
        <f t="shared" si="48"/>
        <v/>
      </c>
      <c r="GR117" s="43" t="str">
        <f t="shared" si="48"/>
        <v/>
      </c>
      <c r="GS117" s="43" t="str">
        <f t="shared" si="48"/>
        <v/>
      </c>
      <c r="GT117" s="43" t="str">
        <f t="shared" si="48"/>
        <v/>
      </c>
      <c r="GU117" s="43" t="str">
        <f t="shared" si="48"/>
        <v/>
      </c>
      <c r="GV117" s="43" t="str">
        <f t="shared" si="48"/>
        <v/>
      </c>
    </row>
    <row r="118" spans="1:204" x14ac:dyDescent="0.3">
      <c r="A118" s="47" t="s">
        <v>238</v>
      </c>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c r="CK118" s="51"/>
      <c r="CL118" s="51"/>
      <c r="CM118" s="51"/>
      <c r="CN118" s="51"/>
      <c r="CO118" s="51"/>
      <c r="CP118" s="51"/>
      <c r="CQ118" s="51"/>
      <c r="CR118" s="51"/>
      <c r="CS118" s="51"/>
      <c r="CT118" s="51"/>
      <c r="CU118" s="51"/>
      <c r="CV118" s="51"/>
      <c r="CW118" s="51"/>
      <c r="CY118" s="43" t="str">
        <f t="shared" si="38"/>
        <v/>
      </c>
      <c r="CZ118" s="43"/>
      <c r="DA118" s="43" t="str">
        <f t="shared" si="53"/>
        <v/>
      </c>
      <c r="DB118" s="43" t="str">
        <f t="shared" si="53"/>
        <v/>
      </c>
      <c r="DC118" s="43" t="str">
        <f t="shared" si="53"/>
        <v/>
      </c>
      <c r="DD118" s="43" t="str">
        <f t="shared" si="53"/>
        <v/>
      </c>
      <c r="DE118" s="43" t="str">
        <f t="shared" si="53"/>
        <v/>
      </c>
      <c r="DF118" s="43" t="str">
        <f t="shared" si="53"/>
        <v/>
      </c>
      <c r="DG118" s="43" t="str">
        <f t="shared" si="53"/>
        <v/>
      </c>
      <c r="DH118" s="43" t="str">
        <f t="shared" si="53"/>
        <v/>
      </c>
      <c r="DI118" s="43" t="str">
        <f t="shared" si="53"/>
        <v/>
      </c>
      <c r="DJ118" s="43" t="str">
        <f t="shared" si="53"/>
        <v/>
      </c>
      <c r="DK118" s="43" t="str">
        <f t="shared" si="53"/>
        <v/>
      </c>
      <c r="DL118" s="43" t="str">
        <f t="shared" si="51"/>
        <v/>
      </c>
      <c r="DM118" s="43" t="str">
        <f t="shared" si="51"/>
        <v/>
      </c>
      <c r="DN118" s="43" t="str">
        <f t="shared" si="51"/>
        <v/>
      </c>
      <c r="DO118" s="43" t="str">
        <f t="shared" si="51"/>
        <v/>
      </c>
      <c r="DP118" s="43" t="str">
        <f t="shared" si="47"/>
        <v/>
      </c>
      <c r="DQ118" s="43" t="str">
        <f t="shared" si="47"/>
        <v/>
      </c>
      <c r="DR118" s="43" t="str">
        <f t="shared" si="47"/>
        <v/>
      </c>
      <c r="DS118" s="43" t="str">
        <f t="shared" si="47"/>
        <v/>
      </c>
      <c r="DT118" s="43" t="str">
        <f t="shared" si="47"/>
        <v/>
      </c>
      <c r="DU118" s="43" t="str">
        <f t="shared" si="47"/>
        <v/>
      </c>
      <c r="DV118" s="43" t="str">
        <f t="shared" si="47"/>
        <v/>
      </c>
      <c r="DW118" s="43" t="str">
        <f t="shared" si="47"/>
        <v/>
      </c>
      <c r="DX118" s="43" t="str">
        <f t="shared" si="47"/>
        <v/>
      </c>
      <c r="DY118" s="43" t="str">
        <f t="shared" si="47"/>
        <v/>
      </c>
      <c r="DZ118" s="43" t="str">
        <f t="shared" si="47"/>
        <v/>
      </c>
      <c r="EA118" s="43" t="str">
        <f t="shared" si="47"/>
        <v/>
      </c>
      <c r="EB118" s="43" t="str">
        <f t="shared" si="47"/>
        <v/>
      </c>
      <c r="EC118" s="43" t="str">
        <f t="shared" si="47"/>
        <v/>
      </c>
      <c r="ED118" s="43" t="str">
        <f t="shared" si="57"/>
        <v/>
      </c>
      <c r="EE118" s="43" t="str">
        <f t="shared" si="57"/>
        <v/>
      </c>
      <c r="EF118" s="43" t="str">
        <f t="shared" si="57"/>
        <v/>
      </c>
      <c r="EG118" s="43" t="str">
        <f t="shared" si="57"/>
        <v/>
      </c>
      <c r="EH118" s="43" t="str">
        <f t="shared" si="57"/>
        <v/>
      </c>
      <c r="EI118" s="43" t="str">
        <f t="shared" si="54"/>
        <v/>
      </c>
      <c r="EJ118" s="43" t="str">
        <f t="shared" si="54"/>
        <v/>
      </c>
      <c r="EK118" s="43" t="str">
        <f t="shared" si="52"/>
        <v/>
      </c>
      <c r="EL118" s="43" t="str">
        <f t="shared" si="52"/>
        <v/>
      </c>
      <c r="EM118" s="43" t="str">
        <f t="shared" si="52"/>
        <v/>
      </c>
      <c r="EN118" s="43" t="str">
        <f t="shared" si="52"/>
        <v/>
      </c>
      <c r="EO118" s="43" t="str">
        <f t="shared" si="52"/>
        <v/>
      </c>
      <c r="EP118" s="43" t="str">
        <f t="shared" si="42"/>
        <v/>
      </c>
      <c r="EQ118" s="43" t="str">
        <f t="shared" si="42"/>
        <v/>
      </c>
      <c r="ER118" s="43" t="str">
        <f t="shared" si="42"/>
        <v/>
      </c>
      <c r="ES118" s="43" t="str">
        <f t="shared" si="42"/>
        <v/>
      </c>
      <c r="ET118" s="43" t="str">
        <f t="shared" si="42"/>
        <v/>
      </c>
      <c r="EU118" s="43" t="str">
        <f t="shared" si="42"/>
        <v/>
      </c>
      <c r="EV118" s="43" t="str">
        <f t="shared" si="42"/>
        <v/>
      </c>
      <c r="EW118" s="43" t="str">
        <f t="shared" si="42"/>
        <v/>
      </c>
      <c r="EX118" s="43" t="str">
        <f t="shared" si="42"/>
        <v/>
      </c>
      <c r="EY118" s="43" t="str">
        <f t="shared" si="42"/>
        <v/>
      </c>
      <c r="EZ118" s="43" t="str">
        <f t="shared" si="42"/>
        <v/>
      </c>
      <c r="FA118" s="43" t="str">
        <f t="shared" si="42"/>
        <v/>
      </c>
      <c r="FB118" s="43" t="str">
        <f t="shared" si="55"/>
        <v/>
      </c>
      <c r="FC118" s="43" t="str">
        <f t="shared" si="55"/>
        <v/>
      </c>
      <c r="FD118" s="43" t="str">
        <f t="shared" si="55"/>
        <v/>
      </c>
      <c r="FE118" s="43" t="str">
        <f t="shared" si="55"/>
        <v/>
      </c>
      <c r="FF118" s="43" t="str">
        <f t="shared" si="55"/>
        <v/>
      </c>
      <c r="FG118" s="43" t="str">
        <f t="shared" si="49"/>
        <v/>
      </c>
      <c r="FH118" s="43" t="str">
        <f t="shared" si="49"/>
        <v/>
      </c>
      <c r="FI118" s="43" t="str">
        <f t="shared" si="49"/>
        <v/>
      </c>
      <c r="FJ118" s="43" t="str">
        <f t="shared" si="49"/>
        <v/>
      </c>
      <c r="FK118" s="43" t="str">
        <f t="shared" si="49"/>
        <v/>
      </c>
      <c r="FL118" s="43" t="str">
        <f t="shared" si="43"/>
        <v/>
      </c>
      <c r="FM118" s="43" t="str">
        <f t="shared" si="43"/>
        <v/>
      </c>
      <c r="FN118" s="43" t="str">
        <f t="shared" si="43"/>
        <v/>
      </c>
      <c r="FO118" s="43" t="str">
        <f t="shared" si="50"/>
        <v/>
      </c>
      <c r="FP118" s="43" t="str">
        <f t="shared" si="50"/>
        <v/>
      </c>
      <c r="FQ118" s="43" t="str">
        <f t="shared" si="50"/>
        <v/>
      </c>
      <c r="FR118" s="43" t="str">
        <f t="shared" si="50"/>
        <v/>
      </c>
      <c r="FS118" s="43" t="str">
        <f t="shared" si="50"/>
        <v/>
      </c>
      <c r="FT118" s="43" t="str">
        <f t="shared" si="50"/>
        <v/>
      </c>
      <c r="FU118" s="43" t="str">
        <f t="shared" si="50"/>
        <v/>
      </c>
      <c r="FV118" s="43" t="str">
        <f t="shared" si="50"/>
        <v/>
      </c>
      <c r="FW118" s="43" t="str">
        <f t="shared" si="50"/>
        <v/>
      </c>
      <c r="FX118" s="43" t="str">
        <f t="shared" si="50"/>
        <v/>
      </c>
      <c r="FY118" s="43" t="str">
        <f t="shared" si="50"/>
        <v/>
      </c>
      <c r="FZ118" s="43" t="str">
        <f t="shared" si="45"/>
        <v/>
      </c>
      <c r="GA118" s="43" t="str">
        <f t="shared" si="45"/>
        <v/>
      </c>
      <c r="GB118" s="43" t="str">
        <f t="shared" si="45"/>
        <v/>
      </c>
      <c r="GC118" s="43" t="str">
        <f t="shared" si="45"/>
        <v/>
      </c>
      <c r="GD118" s="43" t="str">
        <f t="shared" si="45"/>
        <v/>
      </c>
      <c r="GE118" s="43" t="str">
        <f t="shared" si="36"/>
        <v/>
      </c>
      <c r="GF118" s="43" t="str">
        <f t="shared" si="36"/>
        <v/>
      </c>
      <c r="GG118" s="43" t="str">
        <f t="shared" si="36"/>
        <v/>
      </c>
      <c r="GH118" s="43" t="str">
        <f t="shared" si="36"/>
        <v/>
      </c>
      <c r="GI118" s="43" t="str">
        <f t="shared" si="36"/>
        <v/>
      </c>
      <c r="GJ118" s="43" t="str">
        <f t="shared" si="36"/>
        <v/>
      </c>
      <c r="GK118" s="43" t="str">
        <f t="shared" si="56"/>
        <v/>
      </c>
      <c r="GL118" s="43" t="str">
        <f t="shared" si="56"/>
        <v/>
      </c>
      <c r="GM118" s="43" t="str">
        <f t="shared" si="56"/>
        <v/>
      </c>
      <c r="GN118" s="43" t="str">
        <f t="shared" si="56"/>
        <v/>
      </c>
      <c r="GO118" s="43" t="str">
        <f t="shared" si="56"/>
        <v/>
      </c>
      <c r="GP118" s="43" t="str">
        <f t="shared" si="48"/>
        <v/>
      </c>
      <c r="GQ118" s="43" t="str">
        <f t="shared" si="48"/>
        <v/>
      </c>
      <c r="GR118" s="43" t="str">
        <f t="shared" si="48"/>
        <v/>
      </c>
      <c r="GS118" s="43" t="str">
        <f t="shared" si="48"/>
        <v/>
      </c>
      <c r="GT118" s="43" t="str">
        <f t="shared" si="48"/>
        <v/>
      </c>
      <c r="GU118" s="43" t="str">
        <f t="shared" si="48"/>
        <v/>
      </c>
      <c r="GV118" s="43" t="str">
        <f t="shared" si="48"/>
        <v/>
      </c>
    </row>
    <row r="119" spans="1:204" x14ac:dyDescent="0.3">
      <c r="A119" s="47" t="s">
        <v>239</v>
      </c>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c r="CK119" s="51"/>
      <c r="CL119" s="51"/>
      <c r="CM119" s="51"/>
      <c r="CN119" s="51"/>
      <c r="CO119" s="51"/>
      <c r="CP119" s="51"/>
      <c r="CQ119" s="51"/>
      <c r="CR119" s="51"/>
      <c r="CS119" s="51"/>
      <c r="CT119" s="51"/>
      <c r="CU119" s="51"/>
      <c r="CV119" s="51"/>
      <c r="CW119" s="51"/>
      <c r="CY119" s="43" t="str">
        <f t="shared" si="38"/>
        <v/>
      </c>
      <c r="CZ119" s="43"/>
      <c r="DA119" s="43" t="str">
        <f t="shared" si="53"/>
        <v/>
      </c>
      <c r="DB119" s="43" t="str">
        <f t="shared" si="53"/>
        <v/>
      </c>
      <c r="DC119" s="43" t="str">
        <f t="shared" si="53"/>
        <v/>
      </c>
      <c r="DD119" s="43" t="str">
        <f t="shared" si="53"/>
        <v/>
      </c>
      <c r="DE119" s="43" t="str">
        <f t="shared" si="53"/>
        <v/>
      </c>
      <c r="DF119" s="43" t="str">
        <f t="shared" si="53"/>
        <v/>
      </c>
      <c r="DG119" s="43" t="str">
        <f t="shared" si="53"/>
        <v/>
      </c>
      <c r="DH119" s="43" t="str">
        <f t="shared" si="53"/>
        <v/>
      </c>
      <c r="DI119" s="43" t="str">
        <f t="shared" si="53"/>
        <v/>
      </c>
      <c r="DJ119" s="43" t="str">
        <f t="shared" si="53"/>
        <v/>
      </c>
      <c r="DK119" s="43" t="str">
        <f t="shared" si="53"/>
        <v/>
      </c>
      <c r="DL119" s="43" t="str">
        <f t="shared" si="51"/>
        <v/>
      </c>
      <c r="DM119" s="43" t="str">
        <f t="shared" si="51"/>
        <v/>
      </c>
      <c r="DN119" s="43" t="str">
        <f t="shared" si="51"/>
        <v/>
      </c>
      <c r="DO119" s="43" t="str">
        <f t="shared" si="51"/>
        <v/>
      </c>
      <c r="DP119" s="43" t="str">
        <f t="shared" si="47"/>
        <v/>
      </c>
      <c r="DQ119" s="43" t="str">
        <f t="shared" si="47"/>
        <v/>
      </c>
      <c r="DR119" s="43" t="str">
        <f t="shared" si="47"/>
        <v/>
      </c>
      <c r="DS119" s="43" t="str">
        <f t="shared" si="47"/>
        <v/>
      </c>
      <c r="DT119" s="43" t="str">
        <f t="shared" si="47"/>
        <v/>
      </c>
      <c r="DU119" s="43" t="str">
        <f t="shared" si="47"/>
        <v/>
      </c>
      <c r="DV119" s="43" t="str">
        <f t="shared" si="47"/>
        <v/>
      </c>
      <c r="DW119" s="43" t="str">
        <f t="shared" si="47"/>
        <v/>
      </c>
      <c r="DX119" s="43" t="str">
        <f t="shared" si="47"/>
        <v/>
      </c>
      <c r="DY119" s="43" t="str">
        <f t="shared" si="47"/>
        <v/>
      </c>
      <c r="DZ119" s="43" t="str">
        <f t="shared" si="47"/>
        <v/>
      </c>
      <c r="EA119" s="43" t="str">
        <f t="shared" si="47"/>
        <v/>
      </c>
      <c r="EB119" s="43" t="str">
        <f t="shared" si="47"/>
        <v/>
      </c>
      <c r="EC119" s="43" t="str">
        <f t="shared" si="47"/>
        <v/>
      </c>
      <c r="ED119" s="43" t="str">
        <f t="shared" si="57"/>
        <v/>
      </c>
      <c r="EE119" s="43" t="str">
        <f t="shared" si="57"/>
        <v/>
      </c>
      <c r="EF119" s="43" t="str">
        <f t="shared" si="57"/>
        <v/>
      </c>
      <c r="EG119" s="43" t="str">
        <f t="shared" si="57"/>
        <v/>
      </c>
      <c r="EH119" s="43" t="str">
        <f t="shared" si="57"/>
        <v/>
      </c>
      <c r="EI119" s="43" t="str">
        <f t="shared" si="54"/>
        <v/>
      </c>
      <c r="EJ119" s="43" t="str">
        <f t="shared" si="54"/>
        <v/>
      </c>
      <c r="EK119" s="43" t="str">
        <f t="shared" si="52"/>
        <v/>
      </c>
      <c r="EL119" s="43" t="str">
        <f t="shared" si="52"/>
        <v/>
      </c>
      <c r="EM119" s="43" t="str">
        <f t="shared" si="52"/>
        <v/>
      </c>
      <c r="EN119" s="43" t="str">
        <f t="shared" si="52"/>
        <v/>
      </c>
      <c r="EO119" s="43" t="str">
        <f t="shared" si="52"/>
        <v/>
      </c>
      <c r="EP119" s="43" t="str">
        <f t="shared" si="42"/>
        <v/>
      </c>
      <c r="EQ119" s="43" t="str">
        <f t="shared" si="42"/>
        <v/>
      </c>
      <c r="ER119" s="43" t="str">
        <f t="shared" si="42"/>
        <v/>
      </c>
      <c r="ES119" s="43" t="str">
        <f t="shared" si="42"/>
        <v/>
      </c>
      <c r="ET119" s="43" t="str">
        <f t="shared" si="42"/>
        <v/>
      </c>
      <c r="EU119" s="43" t="str">
        <f t="shared" si="42"/>
        <v/>
      </c>
      <c r="EV119" s="43" t="str">
        <f t="shared" si="42"/>
        <v/>
      </c>
      <c r="EW119" s="43" t="str">
        <f t="shared" si="42"/>
        <v/>
      </c>
      <c r="EX119" s="43" t="str">
        <f t="shared" si="42"/>
        <v/>
      </c>
      <c r="EY119" s="43" t="str">
        <f t="shared" si="42"/>
        <v/>
      </c>
      <c r="EZ119" s="43" t="str">
        <f t="shared" si="42"/>
        <v/>
      </c>
      <c r="FA119" s="43" t="str">
        <f t="shared" si="42"/>
        <v/>
      </c>
      <c r="FB119" s="43" t="str">
        <f t="shared" si="55"/>
        <v/>
      </c>
      <c r="FC119" s="43" t="str">
        <f t="shared" si="55"/>
        <v/>
      </c>
      <c r="FD119" s="43" t="str">
        <f t="shared" si="55"/>
        <v/>
      </c>
      <c r="FE119" s="43" t="str">
        <f t="shared" si="55"/>
        <v/>
      </c>
      <c r="FF119" s="43" t="str">
        <f t="shared" si="55"/>
        <v/>
      </c>
      <c r="FG119" s="43" t="str">
        <f t="shared" si="49"/>
        <v/>
      </c>
      <c r="FH119" s="43" t="str">
        <f t="shared" si="49"/>
        <v/>
      </c>
      <c r="FI119" s="43" t="str">
        <f t="shared" si="49"/>
        <v/>
      </c>
      <c r="FJ119" s="43" t="str">
        <f t="shared" si="49"/>
        <v/>
      </c>
      <c r="FK119" s="43" t="str">
        <f t="shared" si="49"/>
        <v/>
      </c>
      <c r="FL119" s="43" t="str">
        <f t="shared" si="43"/>
        <v/>
      </c>
      <c r="FM119" s="43" t="str">
        <f t="shared" si="43"/>
        <v/>
      </c>
      <c r="FN119" s="43" t="str">
        <f t="shared" si="43"/>
        <v/>
      </c>
      <c r="FO119" s="43" t="str">
        <f t="shared" si="50"/>
        <v/>
      </c>
      <c r="FP119" s="43" t="str">
        <f t="shared" si="50"/>
        <v/>
      </c>
      <c r="FQ119" s="43" t="str">
        <f t="shared" si="50"/>
        <v/>
      </c>
      <c r="FR119" s="43" t="str">
        <f t="shared" si="50"/>
        <v/>
      </c>
      <c r="FS119" s="43" t="str">
        <f t="shared" si="50"/>
        <v/>
      </c>
      <c r="FT119" s="43" t="str">
        <f t="shared" si="50"/>
        <v/>
      </c>
      <c r="FU119" s="43" t="str">
        <f t="shared" si="50"/>
        <v/>
      </c>
      <c r="FV119" s="43" t="str">
        <f t="shared" si="50"/>
        <v/>
      </c>
      <c r="FW119" s="43" t="str">
        <f t="shared" si="50"/>
        <v/>
      </c>
      <c r="FX119" s="43" t="str">
        <f t="shared" si="50"/>
        <v/>
      </c>
      <c r="FY119" s="43" t="str">
        <f t="shared" si="50"/>
        <v/>
      </c>
      <c r="FZ119" s="43" t="str">
        <f t="shared" si="45"/>
        <v/>
      </c>
      <c r="GA119" s="43" t="str">
        <f t="shared" si="45"/>
        <v/>
      </c>
      <c r="GB119" s="43" t="str">
        <f t="shared" si="45"/>
        <v/>
      </c>
      <c r="GC119" s="43" t="str">
        <f t="shared" si="45"/>
        <v/>
      </c>
      <c r="GD119" s="43" t="str">
        <f t="shared" si="45"/>
        <v/>
      </c>
      <c r="GE119" s="43" t="str">
        <f t="shared" si="36"/>
        <v/>
      </c>
      <c r="GF119" s="43" t="str">
        <f t="shared" si="36"/>
        <v/>
      </c>
      <c r="GG119" s="43" t="str">
        <f t="shared" si="36"/>
        <v/>
      </c>
      <c r="GH119" s="43" t="str">
        <f t="shared" si="36"/>
        <v/>
      </c>
      <c r="GI119" s="43" t="str">
        <f t="shared" si="36"/>
        <v/>
      </c>
      <c r="GJ119" s="43" t="str">
        <f t="shared" si="36"/>
        <v/>
      </c>
      <c r="GK119" s="43" t="str">
        <f t="shared" si="56"/>
        <v/>
      </c>
      <c r="GL119" s="43" t="str">
        <f t="shared" si="56"/>
        <v/>
      </c>
      <c r="GM119" s="43" t="str">
        <f t="shared" si="56"/>
        <v/>
      </c>
      <c r="GN119" s="43" t="str">
        <f t="shared" si="56"/>
        <v/>
      </c>
      <c r="GO119" s="43" t="str">
        <f t="shared" si="56"/>
        <v/>
      </c>
      <c r="GP119" s="43" t="str">
        <f t="shared" si="48"/>
        <v/>
      </c>
      <c r="GQ119" s="43" t="str">
        <f t="shared" si="48"/>
        <v/>
      </c>
      <c r="GR119" s="43" t="str">
        <f t="shared" si="48"/>
        <v/>
      </c>
      <c r="GS119" s="43" t="str">
        <f t="shared" si="48"/>
        <v/>
      </c>
      <c r="GT119" s="43" t="str">
        <f t="shared" si="48"/>
        <v/>
      </c>
      <c r="GU119" s="43" t="str">
        <f t="shared" si="48"/>
        <v/>
      </c>
      <c r="GV119" s="43" t="str">
        <f t="shared" si="48"/>
        <v/>
      </c>
    </row>
    <row r="120" spans="1:204" x14ac:dyDescent="0.3">
      <c r="A120" s="47" t="s">
        <v>240</v>
      </c>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c r="CK120" s="51"/>
      <c r="CL120" s="51"/>
      <c r="CM120" s="51"/>
      <c r="CN120" s="51"/>
      <c r="CO120" s="51"/>
      <c r="CP120" s="51"/>
      <c r="CQ120" s="51"/>
      <c r="CR120" s="51"/>
      <c r="CS120" s="51"/>
      <c r="CT120" s="51"/>
      <c r="CU120" s="51"/>
      <c r="CV120" s="51"/>
      <c r="CW120" s="51"/>
      <c r="CY120" s="43" t="str">
        <f t="shared" si="38"/>
        <v/>
      </c>
      <c r="CZ120" s="43"/>
      <c r="DA120" s="43" t="str">
        <f t="shared" si="53"/>
        <v/>
      </c>
      <c r="DB120" s="43" t="str">
        <f t="shared" si="53"/>
        <v/>
      </c>
      <c r="DC120" s="43" t="str">
        <f t="shared" si="53"/>
        <v/>
      </c>
      <c r="DD120" s="43" t="str">
        <f t="shared" si="53"/>
        <v/>
      </c>
      <c r="DE120" s="43" t="str">
        <f t="shared" si="53"/>
        <v/>
      </c>
      <c r="DF120" s="43" t="str">
        <f t="shared" si="53"/>
        <v/>
      </c>
      <c r="DG120" s="43" t="str">
        <f t="shared" si="53"/>
        <v/>
      </c>
      <c r="DH120" s="43" t="str">
        <f t="shared" si="53"/>
        <v/>
      </c>
      <c r="DI120" s="43" t="str">
        <f t="shared" si="53"/>
        <v/>
      </c>
      <c r="DJ120" s="43" t="str">
        <f t="shared" si="53"/>
        <v/>
      </c>
      <c r="DK120" s="43" t="str">
        <f t="shared" si="53"/>
        <v/>
      </c>
      <c r="DL120" s="43" t="str">
        <f t="shared" si="51"/>
        <v/>
      </c>
      <c r="DM120" s="43" t="str">
        <f t="shared" si="51"/>
        <v/>
      </c>
      <c r="DN120" s="43" t="str">
        <f t="shared" si="51"/>
        <v/>
      </c>
      <c r="DO120" s="43" t="str">
        <f t="shared" si="51"/>
        <v/>
      </c>
      <c r="DP120" s="43" t="str">
        <f t="shared" si="47"/>
        <v/>
      </c>
      <c r="DQ120" s="43" t="str">
        <f t="shared" si="47"/>
        <v/>
      </c>
      <c r="DR120" s="43" t="str">
        <f t="shared" si="47"/>
        <v/>
      </c>
      <c r="DS120" s="43" t="str">
        <f t="shared" si="47"/>
        <v/>
      </c>
      <c r="DT120" s="43" t="str">
        <f t="shared" si="47"/>
        <v/>
      </c>
      <c r="DU120" s="43" t="str">
        <f t="shared" si="47"/>
        <v/>
      </c>
      <c r="DV120" s="43" t="str">
        <f t="shared" si="47"/>
        <v/>
      </c>
      <c r="DW120" s="43" t="str">
        <f t="shared" si="47"/>
        <v/>
      </c>
      <c r="DX120" s="43" t="str">
        <f t="shared" si="47"/>
        <v/>
      </c>
      <c r="DY120" s="43" t="str">
        <f t="shared" si="47"/>
        <v/>
      </c>
      <c r="DZ120" s="43" t="str">
        <f t="shared" si="47"/>
        <v/>
      </c>
      <c r="EA120" s="43" t="str">
        <f t="shared" si="47"/>
        <v/>
      </c>
      <c r="EB120" s="43" t="str">
        <f t="shared" si="47"/>
        <v/>
      </c>
      <c r="EC120" s="43" t="str">
        <f t="shared" si="47"/>
        <v/>
      </c>
      <c r="ED120" s="43" t="str">
        <f t="shared" si="57"/>
        <v/>
      </c>
      <c r="EE120" s="43" t="str">
        <f t="shared" si="57"/>
        <v/>
      </c>
      <c r="EF120" s="43" t="str">
        <f t="shared" si="57"/>
        <v/>
      </c>
      <c r="EG120" s="43" t="str">
        <f t="shared" si="57"/>
        <v/>
      </c>
      <c r="EH120" s="43" t="str">
        <f t="shared" si="57"/>
        <v/>
      </c>
      <c r="EI120" s="43" t="str">
        <f t="shared" si="54"/>
        <v/>
      </c>
      <c r="EJ120" s="43" t="str">
        <f t="shared" si="54"/>
        <v/>
      </c>
      <c r="EK120" s="43" t="str">
        <f t="shared" si="52"/>
        <v/>
      </c>
      <c r="EL120" s="43" t="str">
        <f t="shared" si="52"/>
        <v/>
      </c>
      <c r="EM120" s="43" t="str">
        <f t="shared" si="52"/>
        <v/>
      </c>
      <c r="EN120" s="43" t="str">
        <f t="shared" si="52"/>
        <v/>
      </c>
      <c r="EO120" s="43" t="str">
        <f t="shared" si="52"/>
        <v/>
      </c>
      <c r="EP120" s="43" t="str">
        <f t="shared" si="42"/>
        <v/>
      </c>
      <c r="EQ120" s="43" t="str">
        <f t="shared" si="42"/>
        <v/>
      </c>
      <c r="ER120" s="43" t="str">
        <f t="shared" si="42"/>
        <v/>
      </c>
      <c r="ES120" s="43" t="str">
        <f t="shared" si="42"/>
        <v/>
      </c>
      <c r="ET120" s="43" t="str">
        <f t="shared" si="42"/>
        <v/>
      </c>
      <c r="EU120" s="43" t="str">
        <f t="shared" si="42"/>
        <v/>
      </c>
      <c r="EV120" s="43" t="str">
        <f t="shared" si="42"/>
        <v/>
      </c>
      <c r="EW120" s="43" t="str">
        <f t="shared" si="42"/>
        <v/>
      </c>
      <c r="EX120" s="43" t="str">
        <f t="shared" si="42"/>
        <v/>
      </c>
      <c r="EY120" s="43" t="str">
        <f t="shared" si="42"/>
        <v/>
      </c>
      <c r="EZ120" s="43" t="str">
        <f t="shared" si="42"/>
        <v/>
      </c>
      <c r="FA120" s="43" t="str">
        <f t="shared" si="42"/>
        <v/>
      </c>
      <c r="FB120" s="43" t="str">
        <f t="shared" si="55"/>
        <v/>
      </c>
      <c r="FC120" s="43" t="str">
        <f t="shared" si="55"/>
        <v/>
      </c>
      <c r="FD120" s="43" t="str">
        <f t="shared" si="55"/>
        <v/>
      </c>
      <c r="FE120" s="43" t="str">
        <f t="shared" si="55"/>
        <v/>
      </c>
      <c r="FF120" s="43" t="str">
        <f t="shared" si="55"/>
        <v/>
      </c>
      <c r="FG120" s="43" t="str">
        <f t="shared" si="49"/>
        <v/>
      </c>
      <c r="FH120" s="43" t="str">
        <f t="shared" si="49"/>
        <v/>
      </c>
      <c r="FI120" s="43" t="str">
        <f t="shared" si="49"/>
        <v/>
      </c>
      <c r="FJ120" s="43" t="str">
        <f t="shared" si="49"/>
        <v/>
      </c>
      <c r="FK120" s="43" t="str">
        <f t="shared" si="49"/>
        <v/>
      </c>
      <c r="FL120" s="43" t="str">
        <f t="shared" si="43"/>
        <v/>
      </c>
      <c r="FM120" s="43" t="str">
        <f t="shared" si="43"/>
        <v/>
      </c>
      <c r="FN120" s="43" t="str">
        <f t="shared" si="43"/>
        <v/>
      </c>
      <c r="FO120" s="43" t="str">
        <f t="shared" si="50"/>
        <v/>
      </c>
      <c r="FP120" s="43" t="str">
        <f t="shared" si="50"/>
        <v/>
      </c>
      <c r="FQ120" s="43" t="str">
        <f t="shared" si="50"/>
        <v/>
      </c>
      <c r="FR120" s="43" t="str">
        <f t="shared" si="50"/>
        <v/>
      </c>
      <c r="FS120" s="43" t="str">
        <f t="shared" si="50"/>
        <v/>
      </c>
      <c r="FT120" s="43" t="str">
        <f t="shared" si="50"/>
        <v/>
      </c>
      <c r="FU120" s="43" t="str">
        <f t="shared" si="50"/>
        <v/>
      </c>
      <c r="FV120" s="43" t="str">
        <f t="shared" si="50"/>
        <v/>
      </c>
      <c r="FW120" s="43" t="str">
        <f t="shared" si="50"/>
        <v/>
      </c>
      <c r="FX120" s="43" t="str">
        <f t="shared" si="50"/>
        <v/>
      </c>
      <c r="FY120" s="43" t="str">
        <f t="shared" si="50"/>
        <v/>
      </c>
      <c r="FZ120" s="43" t="str">
        <f t="shared" si="45"/>
        <v/>
      </c>
      <c r="GA120" s="43" t="str">
        <f t="shared" si="45"/>
        <v/>
      </c>
      <c r="GB120" s="43" t="str">
        <f t="shared" si="45"/>
        <v/>
      </c>
      <c r="GC120" s="43" t="str">
        <f t="shared" si="45"/>
        <v/>
      </c>
      <c r="GD120" s="43" t="str">
        <f t="shared" si="45"/>
        <v/>
      </c>
      <c r="GE120" s="43" t="str">
        <f t="shared" si="36"/>
        <v/>
      </c>
      <c r="GF120" s="43" t="str">
        <f t="shared" si="36"/>
        <v/>
      </c>
      <c r="GG120" s="43" t="str">
        <f t="shared" si="36"/>
        <v/>
      </c>
      <c r="GH120" s="43" t="str">
        <f t="shared" si="36"/>
        <v/>
      </c>
      <c r="GI120" s="43" t="str">
        <f t="shared" si="36"/>
        <v/>
      </c>
      <c r="GJ120" s="43" t="str">
        <f t="shared" si="36"/>
        <v/>
      </c>
      <c r="GK120" s="43" t="str">
        <f t="shared" si="56"/>
        <v/>
      </c>
      <c r="GL120" s="43" t="str">
        <f t="shared" si="56"/>
        <v/>
      </c>
      <c r="GM120" s="43" t="str">
        <f t="shared" si="56"/>
        <v/>
      </c>
      <c r="GN120" s="43" t="str">
        <f t="shared" si="56"/>
        <v/>
      </c>
      <c r="GO120" s="43" t="str">
        <f t="shared" si="56"/>
        <v/>
      </c>
      <c r="GP120" s="43" t="str">
        <f t="shared" si="48"/>
        <v/>
      </c>
      <c r="GQ120" s="43" t="str">
        <f t="shared" si="48"/>
        <v/>
      </c>
      <c r="GR120" s="43" t="str">
        <f t="shared" si="48"/>
        <v/>
      </c>
      <c r="GS120" s="43" t="str">
        <f t="shared" si="48"/>
        <v/>
      </c>
      <c r="GT120" s="43" t="str">
        <f t="shared" si="48"/>
        <v/>
      </c>
      <c r="GU120" s="43" t="str">
        <f t="shared" si="48"/>
        <v/>
      </c>
      <c r="GV120" s="43" t="str">
        <f t="shared" si="48"/>
        <v/>
      </c>
    </row>
    <row r="121" spans="1:204" x14ac:dyDescent="0.3">
      <c r="A121" s="47" t="s">
        <v>241</v>
      </c>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c r="CK121" s="51"/>
      <c r="CL121" s="51"/>
      <c r="CM121" s="51"/>
      <c r="CN121" s="51"/>
      <c r="CO121" s="51"/>
      <c r="CP121" s="51"/>
      <c r="CQ121" s="51"/>
      <c r="CR121" s="51"/>
      <c r="CS121" s="51"/>
      <c r="CT121" s="51"/>
      <c r="CU121" s="51"/>
      <c r="CV121" s="51"/>
      <c r="CW121" s="51"/>
      <c r="CY121" s="43" t="str">
        <f t="shared" si="38"/>
        <v/>
      </c>
      <c r="CZ121" s="43"/>
      <c r="DA121" s="43" t="str">
        <f t="shared" si="53"/>
        <v/>
      </c>
      <c r="DB121" s="43" t="str">
        <f t="shared" si="53"/>
        <v/>
      </c>
      <c r="DC121" s="43" t="str">
        <f t="shared" si="53"/>
        <v/>
      </c>
      <c r="DD121" s="43" t="str">
        <f t="shared" si="53"/>
        <v/>
      </c>
      <c r="DE121" s="43" t="str">
        <f t="shared" si="53"/>
        <v/>
      </c>
      <c r="DF121" s="43" t="str">
        <f t="shared" si="53"/>
        <v/>
      </c>
      <c r="DG121" s="43" t="str">
        <f t="shared" si="53"/>
        <v/>
      </c>
      <c r="DH121" s="43" t="str">
        <f t="shared" si="53"/>
        <v/>
      </c>
      <c r="DI121" s="43" t="str">
        <f t="shared" si="53"/>
        <v/>
      </c>
      <c r="DJ121" s="43" t="str">
        <f t="shared" si="53"/>
        <v/>
      </c>
      <c r="DK121" s="43" t="str">
        <f t="shared" si="53"/>
        <v/>
      </c>
      <c r="DL121" s="43" t="str">
        <f t="shared" si="51"/>
        <v/>
      </c>
      <c r="DM121" s="43" t="str">
        <f t="shared" si="51"/>
        <v/>
      </c>
      <c r="DN121" s="43" t="str">
        <f t="shared" si="51"/>
        <v/>
      </c>
      <c r="DO121" s="43" t="str">
        <f t="shared" si="51"/>
        <v/>
      </c>
      <c r="DP121" s="43" t="str">
        <f t="shared" si="47"/>
        <v/>
      </c>
      <c r="DQ121" s="43" t="str">
        <f t="shared" si="47"/>
        <v/>
      </c>
      <c r="DR121" s="43" t="str">
        <f t="shared" si="47"/>
        <v/>
      </c>
      <c r="DS121" s="43" t="str">
        <f t="shared" si="47"/>
        <v/>
      </c>
      <c r="DT121" s="43" t="str">
        <f t="shared" si="47"/>
        <v/>
      </c>
      <c r="DU121" s="43" t="str">
        <f t="shared" si="47"/>
        <v/>
      </c>
      <c r="DV121" s="43" t="str">
        <f t="shared" si="47"/>
        <v/>
      </c>
      <c r="DW121" s="43" t="str">
        <f t="shared" si="47"/>
        <v/>
      </c>
      <c r="DX121" s="43" t="str">
        <f t="shared" si="47"/>
        <v/>
      </c>
      <c r="DY121" s="43" t="str">
        <f t="shared" si="47"/>
        <v/>
      </c>
      <c r="DZ121" s="43" t="str">
        <f t="shared" ref="DZ121:EK169" si="58">IF(OR($CY121="",AA121=""),"",$CY121-AA121)</f>
        <v/>
      </c>
      <c r="EA121" s="43" t="str">
        <f t="shared" si="58"/>
        <v/>
      </c>
      <c r="EB121" s="43" t="str">
        <f t="shared" si="58"/>
        <v/>
      </c>
      <c r="EC121" s="43" t="str">
        <f t="shared" si="58"/>
        <v/>
      </c>
      <c r="ED121" s="43" t="str">
        <f t="shared" si="57"/>
        <v/>
      </c>
      <c r="EE121" s="43" t="str">
        <f t="shared" si="57"/>
        <v/>
      </c>
      <c r="EF121" s="43" t="str">
        <f t="shared" si="57"/>
        <v/>
      </c>
      <c r="EG121" s="43" t="str">
        <f t="shared" si="57"/>
        <v/>
      </c>
      <c r="EH121" s="43" t="str">
        <f t="shared" si="57"/>
        <v/>
      </c>
      <c r="EI121" s="43" t="str">
        <f t="shared" si="54"/>
        <v/>
      </c>
      <c r="EJ121" s="43" t="str">
        <f t="shared" si="54"/>
        <v/>
      </c>
      <c r="EK121" s="43" t="str">
        <f t="shared" si="52"/>
        <v/>
      </c>
      <c r="EL121" s="43" t="str">
        <f t="shared" si="52"/>
        <v/>
      </c>
      <c r="EM121" s="43" t="str">
        <f t="shared" si="52"/>
        <v/>
      </c>
      <c r="EN121" s="43" t="str">
        <f t="shared" si="52"/>
        <v/>
      </c>
      <c r="EO121" s="43" t="str">
        <f t="shared" si="52"/>
        <v/>
      </c>
      <c r="EP121" s="43" t="str">
        <f t="shared" si="42"/>
        <v/>
      </c>
      <c r="EQ121" s="43" t="str">
        <f t="shared" ref="EQ121:FA144" si="59">IF(OR($CY121="",AR121=""),"",$CY121-AR121)</f>
        <v/>
      </c>
      <c r="ER121" s="43" t="str">
        <f t="shared" si="59"/>
        <v/>
      </c>
      <c r="ES121" s="43" t="str">
        <f t="shared" si="59"/>
        <v/>
      </c>
      <c r="ET121" s="43" t="str">
        <f t="shared" si="59"/>
        <v/>
      </c>
      <c r="EU121" s="43" t="str">
        <f t="shared" si="59"/>
        <v/>
      </c>
      <c r="EV121" s="43" t="str">
        <f t="shared" si="59"/>
        <v/>
      </c>
      <c r="EW121" s="43" t="str">
        <f t="shared" si="59"/>
        <v/>
      </c>
      <c r="EX121" s="43" t="str">
        <f t="shared" si="59"/>
        <v/>
      </c>
      <c r="EY121" s="43" t="str">
        <f t="shared" si="59"/>
        <v/>
      </c>
      <c r="EZ121" s="43" t="str">
        <f t="shared" si="59"/>
        <v/>
      </c>
      <c r="FA121" s="43" t="str">
        <f t="shared" si="59"/>
        <v/>
      </c>
      <c r="FB121" s="43" t="str">
        <f t="shared" si="55"/>
        <v/>
      </c>
      <c r="FC121" s="43" t="str">
        <f t="shared" si="55"/>
        <v/>
      </c>
      <c r="FD121" s="43" t="str">
        <f t="shared" si="55"/>
        <v/>
      </c>
      <c r="FE121" s="43" t="str">
        <f t="shared" si="55"/>
        <v/>
      </c>
      <c r="FF121" s="43" t="str">
        <f t="shared" si="55"/>
        <v/>
      </c>
      <c r="FG121" s="43" t="str">
        <f t="shared" si="49"/>
        <v/>
      </c>
      <c r="FH121" s="43" t="str">
        <f t="shared" si="49"/>
        <v/>
      </c>
      <c r="FI121" s="43" t="str">
        <f t="shared" si="49"/>
        <v/>
      </c>
      <c r="FJ121" s="43" t="str">
        <f t="shared" si="49"/>
        <v/>
      </c>
      <c r="FK121" s="43" t="str">
        <f t="shared" si="49"/>
        <v/>
      </c>
      <c r="FL121" s="43" t="str">
        <f t="shared" si="43"/>
        <v/>
      </c>
      <c r="FM121" s="43" t="str">
        <f t="shared" si="43"/>
        <v/>
      </c>
      <c r="FN121" s="43" t="str">
        <f t="shared" si="43"/>
        <v/>
      </c>
      <c r="FO121" s="43" t="str">
        <f t="shared" si="50"/>
        <v/>
      </c>
      <c r="FP121" s="43" t="str">
        <f t="shared" si="50"/>
        <v/>
      </c>
      <c r="FQ121" s="43" t="str">
        <f t="shared" si="50"/>
        <v/>
      </c>
      <c r="FR121" s="43" t="str">
        <f t="shared" si="50"/>
        <v/>
      </c>
      <c r="FS121" s="43" t="str">
        <f t="shared" si="50"/>
        <v/>
      </c>
      <c r="FT121" s="43" t="str">
        <f t="shared" si="50"/>
        <v/>
      </c>
      <c r="FU121" s="43" t="str">
        <f t="shared" si="50"/>
        <v/>
      </c>
      <c r="FV121" s="43" t="str">
        <f t="shared" si="50"/>
        <v/>
      </c>
      <c r="FW121" s="43" t="str">
        <f t="shared" si="50"/>
        <v/>
      </c>
      <c r="FX121" s="43" t="str">
        <f t="shared" si="50"/>
        <v/>
      </c>
      <c r="FY121" s="43" t="str">
        <f t="shared" si="50"/>
        <v/>
      </c>
      <c r="FZ121" s="43" t="str">
        <f t="shared" si="45"/>
        <v/>
      </c>
      <c r="GA121" s="43" t="str">
        <f t="shared" si="45"/>
        <v/>
      </c>
      <c r="GB121" s="43" t="str">
        <f t="shared" si="45"/>
        <v/>
      </c>
      <c r="GC121" s="43" t="str">
        <f t="shared" si="45"/>
        <v/>
      </c>
      <c r="GD121" s="43" t="str">
        <f t="shared" si="45"/>
        <v/>
      </c>
      <c r="GE121" s="43" t="str">
        <f t="shared" si="36"/>
        <v/>
      </c>
      <c r="GF121" s="43" t="str">
        <f t="shared" si="36"/>
        <v/>
      </c>
      <c r="GG121" s="43" t="str">
        <f t="shared" si="36"/>
        <v/>
      </c>
      <c r="GH121" s="43" t="str">
        <f t="shared" si="36"/>
        <v/>
      </c>
      <c r="GI121" s="43" t="str">
        <f t="shared" si="36"/>
        <v/>
      </c>
      <c r="GJ121" s="43" t="str">
        <f t="shared" si="36"/>
        <v/>
      </c>
      <c r="GK121" s="43" t="str">
        <f t="shared" si="56"/>
        <v/>
      </c>
      <c r="GL121" s="43" t="str">
        <f t="shared" si="56"/>
        <v/>
      </c>
      <c r="GM121" s="43" t="str">
        <f t="shared" si="56"/>
        <v/>
      </c>
      <c r="GN121" s="43" t="str">
        <f t="shared" si="56"/>
        <v/>
      </c>
      <c r="GO121" s="43" t="str">
        <f t="shared" si="56"/>
        <v/>
      </c>
      <c r="GP121" s="43" t="str">
        <f t="shared" si="48"/>
        <v/>
      </c>
      <c r="GQ121" s="43" t="str">
        <f t="shared" si="48"/>
        <v/>
      </c>
      <c r="GR121" s="43" t="str">
        <f t="shared" si="48"/>
        <v/>
      </c>
      <c r="GS121" s="43" t="str">
        <f t="shared" si="48"/>
        <v/>
      </c>
      <c r="GT121" s="43" t="str">
        <f t="shared" si="48"/>
        <v/>
      </c>
      <c r="GU121" s="43" t="str">
        <f t="shared" si="48"/>
        <v/>
      </c>
      <c r="GV121" s="43" t="str">
        <f t="shared" si="48"/>
        <v/>
      </c>
    </row>
    <row r="122" spans="1:204" x14ac:dyDescent="0.3">
      <c r="A122" s="47" t="s">
        <v>242</v>
      </c>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c r="CK122" s="51"/>
      <c r="CL122" s="51"/>
      <c r="CM122" s="51"/>
      <c r="CN122" s="51"/>
      <c r="CO122" s="51"/>
      <c r="CP122" s="51"/>
      <c r="CQ122" s="51"/>
      <c r="CR122" s="51"/>
      <c r="CS122" s="51"/>
      <c r="CT122" s="51"/>
      <c r="CU122" s="51"/>
      <c r="CV122" s="51"/>
      <c r="CW122" s="51"/>
      <c r="CY122" s="43" t="str">
        <f t="shared" si="38"/>
        <v/>
      </c>
      <c r="CZ122" s="43"/>
      <c r="DA122" s="43" t="str">
        <f t="shared" si="53"/>
        <v/>
      </c>
      <c r="DB122" s="43" t="str">
        <f t="shared" si="53"/>
        <v/>
      </c>
      <c r="DC122" s="43" t="str">
        <f t="shared" si="53"/>
        <v/>
      </c>
      <c r="DD122" s="43" t="str">
        <f t="shared" si="53"/>
        <v/>
      </c>
      <c r="DE122" s="43" t="str">
        <f t="shared" si="53"/>
        <v/>
      </c>
      <c r="DF122" s="43" t="str">
        <f t="shared" si="53"/>
        <v/>
      </c>
      <c r="DG122" s="43" t="str">
        <f t="shared" si="53"/>
        <v/>
      </c>
      <c r="DH122" s="43" t="str">
        <f t="shared" si="53"/>
        <v/>
      </c>
      <c r="DI122" s="43" t="str">
        <f t="shared" si="53"/>
        <v/>
      </c>
      <c r="DJ122" s="43" t="str">
        <f t="shared" si="53"/>
        <v/>
      </c>
      <c r="DK122" s="43" t="str">
        <f t="shared" si="53"/>
        <v/>
      </c>
      <c r="DL122" s="43" t="str">
        <f t="shared" si="51"/>
        <v/>
      </c>
      <c r="DM122" s="43" t="str">
        <f t="shared" si="51"/>
        <v/>
      </c>
      <c r="DN122" s="43" t="str">
        <f t="shared" si="51"/>
        <v/>
      </c>
      <c r="DO122" s="43" t="str">
        <f t="shared" si="51"/>
        <v/>
      </c>
      <c r="DP122" s="43" t="str">
        <f t="shared" si="51"/>
        <v/>
      </c>
      <c r="DQ122" s="43" t="str">
        <f t="shared" si="51"/>
        <v/>
      </c>
      <c r="DR122" s="43" t="str">
        <f t="shared" si="51"/>
        <v/>
      </c>
      <c r="DS122" s="43" t="str">
        <f t="shared" si="51"/>
        <v/>
      </c>
      <c r="DT122" s="43" t="str">
        <f t="shared" si="51"/>
        <v/>
      </c>
      <c r="DU122" s="43" t="str">
        <f t="shared" si="51"/>
        <v/>
      </c>
      <c r="DV122" s="43" t="str">
        <f t="shared" si="51"/>
        <v/>
      </c>
      <c r="DW122" s="43" t="str">
        <f t="shared" si="51"/>
        <v/>
      </c>
      <c r="DX122" s="43" t="str">
        <f t="shared" si="51"/>
        <v/>
      </c>
      <c r="DY122" s="43" t="str">
        <f t="shared" si="51"/>
        <v/>
      </c>
      <c r="DZ122" s="43" t="str">
        <f t="shared" si="58"/>
        <v/>
      </c>
      <c r="EA122" s="43" t="str">
        <f t="shared" si="58"/>
        <v/>
      </c>
      <c r="EB122" s="43" t="str">
        <f t="shared" si="58"/>
        <v/>
      </c>
      <c r="EC122" s="43" t="str">
        <f t="shared" si="58"/>
        <v/>
      </c>
      <c r="ED122" s="43" t="str">
        <f t="shared" si="57"/>
        <v/>
      </c>
      <c r="EE122" s="43" t="str">
        <f t="shared" si="57"/>
        <v/>
      </c>
      <c r="EF122" s="43" t="str">
        <f t="shared" si="57"/>
        <v/>
      </c>
      <c r="EG122" s="43" t="str">
        <f t="shared" si="57"/>
        <v/>
      </c>
      <c r="EH122" s="43" t="str">
        <f t="shared" si="57"/>
        <v/>
      </c>
      <c r="EI122" s="43" t="str">
        <f t="shared" si="54"/>
        <v/>
      </c>
      <c r="EJ122" s="43" t="str">
        <f t="shared" si="54"/>
        <v/>
      </c>
      <c r="EK122" s="43" t="str">
        <f t="shared" si="52"/>
        <v/>
      </c>
      <c r="EL122" s="43" t="str">
        <f t="shared" si="52"/>
        <v/>
      </c>
      <c r="EM122" s="43" t="str">
        <f t="shared" si="52"/>
        <v/>
      </c>
      <c r="EN122" s="43" t="str">
        <f t="shared" si="52"/>
        <v/>
      </c>
      <c r="EO122" s="43" t="str">
        <f t="shared" si="52"/>
        <v/>
      </c>
      <c r="EP122" s="43" t="str">
        <f t="shared" si="52"/>
        <v/>
      </c>
      <c r="EQ122" s="43" t="str">
        <f t="shared" si="59"/>
        <v/>
      </c>
      <c r="ER122" s="43" t="str">
        <f t="shared" si="59"/>
        <v/>
      </c>
      <c r="ES122" s="43" t="str">
        <f t="shared" si="59"/>
        <v/>
      </c>
      <c r="ET122" s="43" t="str">
        <f t="shared" si="59"/>
        <v/>
      </c>
      <c r="EU122" s="43" t="str">
        <f t="shared" si="59"/>
        <v/>
      </c>
      <c r="EV122" s="43" t="str">
        <f t="shared" si="59"/>
        <v/>
      </c>
      <c r="EW122" s="43" t="str">
        <f t="shared" si="59"/>
        <v/>
      </c>
      <c r="EX122" s="43" t="str">
        <f t="shared" si="59"/>
        <v/>
      </c>
      <c r="EY122" s="43" t="str">
        <f t="shared" si="59"/>
        <v/>
      </c>
      <c r="EZ122" s="43" t="str">
        <f t="shared" si="59"/>
        <v/>
      </c>
      <c r="FA122" s="43" t="str">
        <f t="shared" si="59"/>
        <v/>
      </c>
      <c r="FB122" s="43" t="str">
        <f t="shared" si="55"/>
        <v/>
      </c>
      <c r="FC122" s="43" t="str">
        <f t="shared" si="55"/>
        <v/>
      </c>
      <c r="FD122" s="43" t="str">
        <f t="shared" si="55"/>
        <v/>
      </c>
      <c r="FE122" s="43" t="str">
        <f t="shared" si="55"/>
        <v/>
      </c>
      <c r="FF122" s="43" t="str">
        <f t="shared" si="55"/>
        <v/>
      </c>
      <c r="FG122" s="43" t="str">
        <f t="shared" si="49"/>
        <v/>
      </c>
      <c r="FH122" s="43" t="str">
        <f t="shared" si="49"/>
        <v/>
      </c>
      <c r="FI122" s="43" t="str">
        <f t="shared" si="49"/>
        <v/>
      </c>
      <c r="FJ122" s="43" t="str">
        <f t="shared" si="49"/>
        <v/>
      </c>
      <c r="FK122" s="43" t="str">
        <f t="shared" si="49"/>
        <v/>
      </c>
      <c r="FL122" s="43" t="str">
        <f t="shared" si="43"/>
        <v/>
      </c>
      <c r="FM122" s="43" t="str">
        <f t="shared" si="43"/>
        <v/>
      </c>
      <c r="FN122" s="43" t="str">
        <f t="shared" si="43"/>
        <v/>
      </c>
      <c r="FO122" s="43" t="str">
        <f t="shared" si="50"/>
        <v/>
      </c>
      <c r="FP122" s="43" t="str">
        <f t="shared" si="50"/>
        <v/>
      </c>
      <c r="FQ122" s="43" t="str">
        <f t="shared" si="50"/>
        <v/>
      </c>
      <c r="FR122" s="43" t="str">
        <f t="shared" si="50"/>
        <v/>
      </c>
      <c r="FS122" s="43" t="str">
        <f t="shared" si="50"/>
        <v/>
      </c>
      <c r="FT122" s="43" t="str">
        <f t="shared" si="50"/>
        <v/>
      </c>
      <c r="FU122" s="43" t="str">
        <f t="shared" si="50"/>
        <v/>
      </c>
      <c r="FV122" s="43" t="str">
        <f t="shared" si="50"/>
        <v/>
      </c>
      <c r="FW122" s="43" t="str">
        <f t="shared" si="50"/>
        <v/>
      </c>
      <c r="FX122" s="43" t="str">
        <f t="shared" si="50"/>
        <v/>
      </c>
      <c r="FY122" s="43" t="str">
        <f t="shared" si="50"/>
        <v/>
      </c>
      <c r="FZ122" s="43" t="str">
        <f t="shared" si="45"/>
        <v/>
      </c>
      <c r="GA122" s="43" t="str">
        <f t="shared" si="45"/>
        <v/>
      </c>
      <c r="GB122" s="43" t="str">
        <f t="shared" si="45"/>
        <v/>
      </c>
      <c r="GC122" s="43" t="str">
        <f t="shared" si="45"/>
        <v/>
      </c>
      <c r="GD122" s="43" t="str">
        <f t="shared" si="45"/>
        <v/>
      </c>
      <c r="GE122" s="43" t="str">
        <f t="shared" si="36"/>
        <v/>
      </c>
      <c r="GF122" s="43" t="str">
        <f t="shared" si="36"/>
        <v/>
      </c>
      <c r="GG122" s="43" t="str">
        <f t="shared" si="36"/>
        <v/>
      </c>
      <c r="GH122" s="43" t="str">
        <f t="shared" si="36"/>
        <v/>
      </c>
      <c r="GI122" s="43" t="str">
        <f t="shared" si="36"/>
        <v/>
      </c>
      <c r="GJ122" s="43" t="str">
        <f t="shared" ref="GJ122:GO181" si="60">IF(OR($CY122="",CK122=""),"",$CY122-CK122)</f>
        <v/>
      </c>
      <c r="GK122" s="43" t="str">
        <f t="shared" si="56"/>
        <v/>
      </c>
      <c r="GL122" s="43" t="str">
        <f t="shared" si="56"/>
        <v/>
      </c>
      <c r="GM122" s="43" t="str">
        <f t="shared" si="56"/>
        <v/>
      </c>
      <c r="GN122" s="43" t="str">
        <f t="shared" si="56"/>
        <v/>
      </c>
      <c r="GO122" s="43" t="str">
        <f t="shared" si="56"/>
        <v/>
      </c>
      <c r="GP122" s="43" t="str">
        <f t="shared" si="48"/>
        <v/>
      </c>
      <c r="GQ122" s="43" t="str">
        <f t="shared" si="48"/>
        <v/>
      </c>
      <c r="GR122" s="43" t="str">
        <f t="shared" si="48"/>
        <v/>
      </c>
      <c r="GS122" s="43" t="str">
        <f t="shared" si="48"/>
        <v/>
      </c>
      <c r="GT122" s="43" t="str">
        <f t="shared" si="48"/>
        <v/>
      </c>
      <c r="GU122" s="43" t="str">
        <f t="shared" si="48"/>
        <v/>
      </c>
      <c r="GV122" s="43" t="str">
        <f t="shared" si="48"/>
        <v/>
      </c>
    </row>
    <row r="123" spans="1:204" x14ac:dyDescent="0.3">
      <c r="A123" s="47" t="s">
        <v>243</v>
      </c>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c r="CK123" s="51"/>
      <c r="CL123" s="51"/>
      <c r="CM123" s="51"/>
      <c r="CN123" s="51"/>
      <c r="CO123" s="51"/>
      <c r="CP123" s="51"/>
      <c r="CQ123" s="51"/>
      <c r="CR123" s="51"/>
      <c r="CS123" s="51"/>
      <c r="CT123" s="51"/>
      <c r="CU123" s="51"/>
      <c r="CV123" s="51"/>
      <c r="CW123" s="51"/>
      <c r="CY123" s="43" t="str">
        <f t="shared" si="38"/>
        <v/>
      </c>
      <c r="CZ123" s="43"/>
      <c r="DA123" s="43" t="str">
        <f t="shared" si="53"/>
        <v/>
      </c>
      <c r="DB123" s="43" t="str">
        <f t="shared" si="53"/>
        <v/>
      </c>
      <c r="DC123" s="43" t="str">
        <f t="shared" si="53"/>
        <v/>
      </c>
      <c r="DD123" s="43" t="str">
        <f t="shared" si="53"/>
        <v/>
      </c>
      <c r="DE123" s="43" t="str">
        <f t="shared" si="53"/>
        <v/>
      </c>
      <c r="DF123" s="43" t="str">
        <f t="shared" si="53"/>
        <v/>
      </c>
      <c r="DG123" s="43" t="str">
        <f t="shared" si="53"/>
        <v/>
      </c>
      <c r="DH123" s="43" t="str">
        <f t="shared" si="53"/>
        <v/>
      </c>
      <c r="DI123" s="43" t="str">
        <f t="shared" si="53"/>
        <v/>
      </c>
      <c r="DJ123" s="43" t="str">
        <f t="shared" si="53"/>
        <v/>
      </c>
      <c r="DK123" s="43" t="str">
        <f t="shared" si="53"/>
        <v/>
      </c>
      <c r="DL123" s="43" t="str">
        <f t="shared" si="51"/>
        <v/>
      </c>
      <c r="DM123" s="43" t="str">
        <f t="shared" si="51"/>
        <v/>
      </c>
      <c r="DN123" s="43" t="str">
        <f t="shared" si="51"/>
        <v/>
      </c>
      <c r="DO123" s="43" t="str">
        <f t="shared" si="51"/>
        <v/>
      </c>
      <c r="DP123" s="43" t="str">
        <f t="shared" si="51"/>
        <v/>
      </c>
      <c r="DQ123" s="43" t="str">
        <f t="shared" si="51"/>
        <v/>
      </c>
      <c r="DR123" s="43" t="str">
        <f t="shared" si="51"/>
        <v/>
      </c>
      <c r="DS123" s="43" t="str">
        <f t="shared" si="51"/>
        <v/>
      </c>
      <c r="DT123" s="43" t="str">
        <f t="shared" si="51"/>
        <v/>
      </c>
      <c r="DU123" s="43" t="str">
        <f t="shared" si="51"/>
        <v/>
      </c>
      <c r="DV123" s="43" t="str">
        <f t="shared" si="51"/>
        <v/>
      </c>
      <c r="DW123" s="43" t="str">
        <f t="shared" si="51"/>
        <v/>
      </c>
      <c r="DX123" s="43" t="str">
        <f t="shared" si="51"/>
        <v/>
      </c>
      <c r="DY123" s="43" t="str">
        <f t="shared" si="51"/>
        <v/>
      </c>
      <c r="DZ123" s="43" t="str">
        <f t="shared" si="58"/>
        <v/>
      </c>
      <c r="EA123" s="43" t="str">
        <f t="shared" si="58"/>
        <v/>
      </c>
      <c r="EB123" s="43" t="str">
        <f t="shared" si="58"/>
        <v/>
      </c>
      <c r="EC123" s="43" t="str">
        <f t="shared" si="58"/>
        <v/>
      </c>
      <c r="ED123" s="43" t="str">
        <f t="shared" si="57"/>
        <v/>
      </c>
      <c r="EE123" s="43" t="str">
        <f t="shared" si="57"/>
        <v/>
      </c>
      <c r="EF123" s="43" t="str">
        <f t="shared" si="57"/>
        <v/>
      </c>
      <c r="EG123" s="43" t="str">
        <f t="shared" si="57"/>
        <v/>
      </c>
      <c r="EH123" s="43" t="str">
        <f t="shared" si="57"/>
        <v/>
      </c>
      <c r="EI123" s="43" t="str">
        <f t="shared" si="54"/>
        <v/>
      </c>
      <c r="EJ123" s="43" t="str">
        <f t="shared" si="54"/>
        <v/>
      </c>
      <c r="EK123" s="43" t="str">
        <f t="shared" si="52"/>
        <v/>
      </c>
      <c r="EL123" s="43" t="str">
        <f t="shared" si="52"/>
        <v/>
      </c>
      <c r="EM123" s="43" t="str">
        <f t="shared" si="52"/>
        <v/>
      </c>
      <c r="EN123" s="43" t="str">
        <f t="shared" si="52"/>
        <v/>
      </c>
      <c r="EO123" s="43" t="str">
        <f t="shared" si="52"/>
        <v/>
      </c>
      <c r="EP123" s="43" t="str">
        <f t="shared" si="52"/>
        <v/>
      </c>
      <c r="EQ123" s="43" t="str">
        <f t="shared" si="59"/>
        <v/>
      </c>
      <c r="ER123" s="43" t="str">
        <f t="shared" si="59"/>
        <v/>
      </c>
      <c r="ES123" s="43" t="str">
        <f t="shared" si="59"/>
        <v/>
      </c>
      <c r="ET123" s="43" t="str">
        <f t="shared" si="59"/>
        <v/>
      </c>
      <c r="EU123" s="43" t="str">
        <f t="shared" si="59"/>
        <v/>
      </c>
      <c r="EV123" s="43" t="str">
        <f t="shared" si="59"/>
        <v/>
      </c>
      <c r="EW123" s="43" t="str">
        <f t="shared" si="59"/>
        <v/>
      </c>
      <c r="EX123" s="43" t="str">
        <f t="shared" si="59"/>
        <v/>
      </c>
      <c r="EY123" s="43" t="str">
        <f t="shared" si="59"/>
        <v/>
      </c>
      <c r="EZ123" s="43" t="str">
        <f t="shared" si="59"/>
        <v/>
      </c>
      <c r="FA123" s="43" t="str">
        <f t="shared" si="59"/>
        <v/>
      </c>
      <c r="FB123" s="43" t="str">
        <f t="shared" si="55"/>
        <v/>
      </c>
      <c r="FC123" s="43" t="str">
        <f t="shared" si="55"/>
        <v/>
      </c>
      <c r="FD123" s="43" t="str">
        <f t="shared" si="55"/>
        <v/>
      </c>
      <c r="FE123" s="43" t="str">
        <f t="shared" si="55"/>
        <v/>
      </c>
      <c r="FF123" s="43" t="str">
        <f t="shared" si="55"/>
        <v/>
      </c>
      <c r="FG123" s="43" t="str">
        <f t="shared" si="49"/>
        <v/>
      </c>
      <c r="FH123" s="43" t="str">
        <f t="shared" si="49"/>
        <v/>
      </c>
      <c r="FI123" s="43" t="str">
        <f t="shared" si="49"/>
        <v/>
      </c>
      <c r="FJ123" s="43" t="str">
        <f t="shared" si="49"/>
        <v/>
      </c>
      <c r="FK123" s="43" t="str">
        <f t="shared" si="49"/>
        <v/>
      </c>
      <c r="FL123" s="43" t="str">
        <f t="shared" si="43"/>
        <v/>
      </c>
      <c r="FM123" s="43" t="str">
        <f t="shared" si="43"/>
        <v/>
      </c>
      <c r="FN123" s="43" t="str">
        <f t="shared" si="43"/>
        <v/>
      </c>
      <c r="FO123" s="43" t="str">
        <f t="shared" si="50"/>
        <v/>
      </c>
      <c r="FP123" s="43" t="str">
        <f t="shared" si="50"/>
        <v/>
      </c>
      <c r="FQ123" s="43" t="str">
        <f t="shared" si="50"/>
        <v/>
      </c>
      <c r="FR123" s="43" t="str">
        <f t="shared" si="50"/>
        <v/>
      </c>
      <c r="FS123" s="43" t="str">
        <f t="shared" si="50"/>
        <v/>
      </c>
      <c r="FT123" s="43" t="str">
        <f t="shared" si="50"/>
        <v/>
      </c>
      <c r="FU123" s="43" t="str">
        <f t="shared" si="50"/>
        <v/>
      </c>
      <c r="FV123" s="43" t="str">
        <f t="shared" si="50"/>
        <v/>
      </c>
      <c r="FW123" s="43" t="str">
        <f t="shared" si="50"/>
        <v/>
      </c>
      <c r="FX123" s="43" t="str">
        <f t="shared" si="50"/>
        <v/>
      </c>
      <c r="FY123" s="43" t="str">
        <f t="shared" si="50"/>
        <v/>
      </c>
      <c r="FZ123" s="43" t="str">
        <f t="shared" si="45"/>
        <v/>
      </c>
      <c r="GA123" s="43" t="str">
        <f t="shared" si="45"/>
        <v/>
      </c>
      <c r="GB123" s="43" t="str">
        <f t="shared" si="45"/>
        <v/>
      </c>
      <c r="GC123" s="43" t="str">
        <f t="shared" si="45"/>
        <v/>
      </c>
      <c r="GD123" s="43" t="str">
        <f t="shared" si="45"/>
        <v/>
      </c>
      <c r="GE123" s="43" t="str">
        <f t="shared" si="45"/>
        <v/>
      </c>
      <c r="GF123" s="43" t="str">
        <f t="shared" si="45"/>
        <v/>
      </c>
      <c r="GG123" s="43" t="str">
        <f t="shared" si="45"/>
        <v/>
      </c>
      <c r="GH123" s="43" t="str">
        <f t="shared" si="45"/>
        <v/>
      </c>
      <c r="GI123" s="43" t="str">
        <f t="shared" si="45"/>
        <v/>
      </c>
      <c r="GJ123" s="43" t="str">
        <f t="shared" si="60"/>
        <v/>
      </c>
      <c r="GK123" s="43" t="str">
        <f t="shared" si="56"/>
        <v/>
      </c>
      <c r="GL123" s="43" t="str">
        <f t="shared" si="56"/>
        <v/>
      </c>
      <c r="GM123" s="43" t="str">
        <f t="shared" si="56"/>
        <v/>
      </c>
      <c r="GN123" s="43" t="str">
        <f t="shared" si="56"/>
        <v/>
      </c>
      <c r="GO123" s="43" t="str">
        <f t="shared" si="56"/>
        <v/>
      </c>
      <c r="GP123" s="43" t="str">
        <f t="shared" si="48"/>
        <v/>
      </c>
      <c r="GQ123" s="43" t="str">
        <f t="shared" si="48"/>
        <v/>
      </c>
      <c r="GR123" s="43" t="str">
        <f t="shared" si="48"/>
        <v/>
      </c>
      <c r="GS123" s="43" t="str">
        <f t="shared" si="48"/>
        <v/>
      </c>
      <c r="GT123" s="43" t="str">
        <f t="shared" si="48"/>
        <v/>
      </c>
      <c r="GU123" s="43" t="str">
        <f t="shared" si="48"/>
        <v/>
      </c>
      <c r="GV123" s="43" t="str">
        <f t="shared" si="48"/>
        <v/>
      </c>
    </row>
    <row r="124" spans="1:204" x14ac:dyDescent="0.3">
      <c r="A124" s="47" t="s">
        <v>244</v>
      </c>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c r="CK124" s="51"/>
      <c r="CL124" s="51"/>
      <c r="CM124" s="51"/>
      <c r="CN124" s="51"/>
      <c r="CO124" s="51"/>
      <c r="CP124" s="51"/>
      <c r="CQ124" s="51"/>
      <c r="CR124" s="51"/>
      <c r="CS124" s="51"/>
      <c r="CT124" s="51"/>
      <c r="CU124" s="51"/>
      <c r="CV124" s="51"/>
      <c r="CW124" s="51"/>
      <c r="CY124" s="43" t="str">
        <f t="shared" si="38"/>
        <v/>
      </c>
      <c r="CZ124" s="43"/>
      <c r="DA124" s="43" t="str">
        <f t="shared" si="53"/>
        <v/>
      </c>
      <c r="DB124" s="43" t="str">
        <f t="shared" si="53"/>
        <v/>
      </c>
      <c r="DC124" s="43" t="str">
        <f t="shared" si="53"/>
        <v/>
      </c>
      <c r="DD124" s="43" t="str">
        <f t="shared" si="53"/>
        <v/>
      </c>
      <c r="DE124" s="43" t="str">
        <f t="shared" si="53"/>
        <v/>
      </c>
      <c r="DF124" s="43" t="str">
        <f t="shared" si="53"/>
        <v/>
      </c>
      <c r="DG124" s="43" t="str">
        <f t="shared" si="53"/>
        <v/>
      </c>
      <c r="DH124" s="43" t="str">
        <f t="shared" si="53"/>
        <v/>
      </c>
      <c r="DI124" s="43" t="str">
        <f t="shared" si="53"/>
        <v/>
      </c>
      <c r="DJ124" s="43" t="str">
        <f t="shared" si="53"/>
        <v/>
      </c>
      <c r="DK124" s="43" t="str">
        <f t="shared" si="53"/>
        <v/>
      </c>
      <c r="DL124" s="43" t="str">
        <f t="shared" si="51"/>
        <v/>
      </c>
      <c r="DM124" s="43" t="str">
        <f t="shared" si="51"/>
        <v/>
      </c>
      <c r="DN124" s="43" t="str">
        <f t="shared" si="51"/>
        <v/>
      </c>
      <c r="DO124" s="43" t="str">
        <f t="shared" si="51"/>
        <v/>
      </c>
      <c r="DP124" s="43" t="str">
        <f t="shared" si="51"/>
        <v/>
      </c>
      <c r="DQ124" s="43" t="str">
        <f t="shared" si="51"/>
        <v/>
      </c>
      <c r="DR124" s="43" t="str">
        <f t="shared" si="51"/>
        <v/>
      </c>
      <c r="DS124" s="43" t="str">
        <f t="shared" si="51"/>
        <v/>
      </c>
      <c r="DT124" s="43" t="str">
        <f t="shared" si="51"/>
        <v/>
      </c>
      <c r="DU124" s="43" t="str">
        <f t="shared" si="51"/>
        <v/>
      </c>
      <c r="DV124" s="43" t="str">
        <f t="shared" si="51"/>
        <v/>
      </c>
      <c r="DW124" s="43" t="str">
        <f t="shared" si="51"/>
        <v/>
      </c>
      <c r="DX124" s="43" t="str">
        <f t="shared" si="51"/>
        <v/>
      </c>
      <c r="DY124" s="43" t="str">
        <f t="shared" si="51"/>
        <v/>
      </c>
      <c r="DZ124" s="43" t="str">
        <f t="shared" si="58"/>
        <v/>
      </c>
      <c r="EA124" s="43" t="str">
        <f t="shared" si="58"/>
        <v/>
      </c>
      <c r="EB124" s="43" t="str">
        <f t="shared" si="58"/>
        <v/>
      </c>
      <c r="EC124" s="43" t="str">
        <f t="shared" si="58"/>
        <v/>
      </c>
      <c r="ED124" s="43" t="str">
        <f t="shared" si="57"/>
        <v/>
      </c>
      <c r="EE124" s="43" t="str">
        <f t="shared" si="57"/>
        <v/>
      </c>
      <c r="EF124" s="43" t="str">
        <f t="shared" si="57"/>
        <v/>
      </c>
      <c r="EG124" s="43" t="str">
        <f t="shared" si="57"/>
        <v/>
      </c>
      <c r="EH124" s="43" t="str">
        <f t="shared" si="57"/>
        <v/>
      </c>
      <c r="EI124" s="43" t="str">
        <f t="shared" si="54"/>
        <v/>
      </c>
      <c r="EJ124" s="43" t="str">
        <f t="shared" si="54"/>
        <v/>
      </c>
      <c r="EK124" s="43" t="str">
        <f t="shared" si="52"/>
        <v/>
      </c>
      <c r="EL124" s="43" t="str">
        <f t="shared" si="52"/>
        <v/>
      </c>
      <c r="EM124" s="43" t="str">
        <f t="shared" si="52"/>
        <v/>
      </c>
      <c r="EN124" s="43" t="str">
        <f t="shared" si="52"/>
        <v/>
      </c>
      <c r="EO124" s="43" t="str">
        <f t="shared" si="52"/>
        <v/>
      </c>
      <c r="EP124" s="43" t="str">
        <f t="shared" si="52"/>
        <v/>
      </c>
      <c r="EQ124" s="43" t="str">
        <f t="shared" si="59"/>
        <v/>
      </c>
      <c r="ER124" s="43" t="str">
        <f t="shared" si="59"/>
        <v/>
      </c>
      <c r="ES124" s="43" t="str">
        <f t="shared" si="59"/>
        <v/>
      </c>
      <c r="ET124" s="43" t="str">
        <f t="shared" si="59"/>
        <v/>
      </c>
      <c r="EU124" s="43" t="str">
        <f t="shared" si="59"/>
        <v/>
      </c>
      <c r="EV124" s="43" t="str">
        <f t="shared" si="59"/>
        <v/>
      </c>
      <c r="EW124" s="43" t="str">
        <f t="shared" si="59"/>
        <v/>
      </c>
      <c r="EX124" s="43" t="str">
        <f t="shared" si="59"/>
        <v/>
      </c>
      <c r="EY124" s="43" t="str">
        <f t="shared" si="59"/>
        <v/>
      </c>
      <c r="EZ124" s="43" t="str">
        <f t="shared" si="59"/>
        <v/>
      </c>
      <c r="FA124" s="43" t="str">
        <f t="shared" si="59"/>
        <v/>
      </c>
      <c r="FB124" s="43" t="str">
        <f t="shared" si="55"/>
        <v/>
      </c>
      <c r="FC124" s="43" t="str">
        <f t="shared" si="55"/>
        <v/>
      </c>
      <c r="FD124" s="43" t="str">
        <f t="shared" si="55"/>
        <v/>
      </c>
      <c r="FE124" s="43" t="str">
        <f t="shared" si="55"/>
        <v/>
      </c>
      <c r="FF124" s="43" t="str">
        <f t="shared" si="55"/>
        <v/>
      </c>
      <c r="FG124" s="43" t="str">
        <f t="shared" si="49"/>
        <v/>
      </c>
      <c r="FH124" s="43" t="str">
        <f t="shared" si="49"/>
        <v/>
      </c>
      <c r="FI124" s="43" t="str">
        <f t="shared" si="49"/>
        <v/>
      </c>
      <c r="FJ124" s="43" t="str">
        <f t="shared" si="49"/>
        <v/>
      </c>
      <c r="FK124" s="43" t="str">
        <f t="shared" si="49"/>
        <v/>
      </c>
      <c r="FL124" s="43" t="str">
        <f t="shared" si="43"/>
        <v/>
      </c>
      <c r="FM124" s="43" t="str">
        <f t="shared" si="43"/>
        <v/>
      </c>
      <c r="FN124" s="43" t="str">
        <f t="shared" si="43"/>
        <v/>
      </c>
      <c r="FO124" s="43" t="str">
        <f t="shared" si="50"/>
        <v/>
      </c>
      <c r="FP124" s="43" t="str">
        <f t="shared" si="50"/>
        <v/>
      </c>
      <c r="FQ124" s="43" t="str">
        <f t="shared" ref="FQ124:GD143" si="61">IF(OR($CY124="",BR124=""),"",$CY124-BR124)</f>
        <v/>
      </c>
      <c r="FR124" s="43" t="str">
        <f t="shared" si="61"/>
        <v/>
      </c>
      <c r="FS124" s="43" t="str">
        <f t="shared" si="61"/>
        <v/>
      </c>
      <c r="FT124" s="43" t="str">
        <f t="shared" si="61"/>
        <v/>
      </c>
      <c r="FU124" s="43" t="str">
        <f t="shared" si="61"/>
        <v/>
      </c>
      <c r="FV124" s="43" t="str">
        <f t="shared" si="61"/>
        <v/>
      </c>
      <c r="FW124" s="43" t="str">
        <f t="shared" si="61"/>
        <v/>
      </c>
      <c r="FX124" s="43" t="str">
        <f t="shared" si="61"/>
        <v/>
      </c>
      <c r="FY124" s="43" t="str">
        <f t="shared" si="61"/>
        <v/>
      </c>
      <c r="FZ124" s="43" t="str">
        <f t="shared" si="45"/>
        <v/>
      </c>
      <c r="GA124" s="43" t="str">
        <f t="shared" si="45"/>
        <v/>
      </c>
      <c r="GB124" s="43" t="str">
        <f t="shared" si="45"/>
        <v/>
      </c>
      <c r="GC124" s="43" t="str">
        <f t="shared" si="45"/>
        <v/>
      </c>
      <c r="GD124" s="43" t="str">
        <f t="shared" si="45"/>
        <v/>
      </c>
      <c r="GE124" s="43" t="str">
        <f t="shared" si="45"/>
        <v/>
      </c>
      <c r="GF124" s="43" t="str">
        <f t="shared" si="45"/>
        <v/>
      </c>
      <c r="GG124" s="43" t="str">
        <f t="shared" si="45"/>
        <v/>
      </c>
      <c r="GH124" s="43" t="str">
        <f t="shared" si="45"/>
        <v/>
      </c>
      <c r="GI124" s="43" t="str">
        <f t="shared" si="45"/>
        <v/>
      </c>
      <c r="GJ124" s="43" t="str">
        <f t="shared" si="60"/>
        <v/>
      </c>
      <c r="GK124" s="43" t="str">
        <f t="shared" si="56"/>
        <v/>
      </c>
      <c r="GL124" s="43" t="str">
        <f t="shared" si="56"/>
        <v/>
      </c>
      <c r="GM124" s="43" t="str">
        <f t="shared" si="56"/>
        <v/>
      </c>
      <c r="GN124" s="43" t="str">
        <f t="shared" si="56"/>
        <v/>
      </c>
      <c r="GO124" s="43" t="str">
        <f t="shared" si="56"/>
        <v/>
      </c>
      <c r="GP124" s="43" t="str">
        <f t="shared" si="48"/>
        <v/>
      </c>
      <c r="GQ124" s="43" t="str">
        <f t="shared" si="48"/>
        <v/>
      </c>
      <c r="GR124" s="43" t="str">
        <f t="shared" si="48"/>
        <v/>
      </c>
      <c r="GS124" s="43" t="str">
        <f t="shared" si="48"/>
        <v/>
      </c>
      <c r="GT124" s="43" t="str">
        <f t="shared" si="48"/>
        <v/>
      </c>
      <c r="GU124" s="43" t="str">
        <f t="shared" si="48"/>
        <v/>
      </c>
      <c r="GV124" s="43" t="str">
        <f t="shared" si="48"/>
        <v/>
      </c>
    </row>
    <row r="125" spans="1:204" x14ac:dyDescent="0.3">
      <c r="A125" s="47" t="s">
        <v>245</v>
      </c>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c r="CK125" s="51"/>
      <c r="CL125" s="51"/>
      <c r="CM125" s="51"/>
      <c r="CN125" s="51"/>
      <c r="CO125" s="51"/>
      <c r="CP125" s="51"/>
      <c r="CQ125" s="51"/>
      <c r="CR125" s="51"/>
      <c r="CS125" s="51"/>
      <c r="CT125" s="51"/>
      <c r="CU125" s="51"/>
      <c r="CV125" s="51"/>
      <c r="CW125" s="51"/>
      <c r="CY125" s="43" t="str">
        <f t="shared" si="38"/>
        <v/>
      </c>
      <c r="CZ125" s="43"/>
      <c r="DA125" s="43" t="str">
        <f t="shared" si="53"/>
        <v/>
      </c>
      <c r="DB125" s="43" t="str">
        <f t="shared" si="53"/>
        <v/>
      </c>
      <c r="DC125" s="43" t="str">
        <f t="shared" si="53"/>
        <v/>
      </c>
      <c r="DD125" s="43" t="str">
        <f t="shared" si="53"/>
        <v/>
      </c>
      <c r="DE125" s="43" t="str">
        <f t="shared" si="53"/>
        <v/>
      </c>
      <c r="DF125" s="43" t="str">
        <f t="shared" si="53"/>
        <v/>
      </c>
      <c r="DG125" s="43" t="str">
        <f t="shared" si="53"/>
        <v/>
      </c>
      <c r="DH125" s="43" t="str">
        <f t="shared" si="53"/>
        <v/>
      </c>
      <c r="DI125" s="43" t="str">
        <f t="shared" si="53"/>
        <v/>
      </c>
      <c r="DJ125" s="43" t="str">
        <f t="shared" si="53"/>
        <v/>
      </c>
      <c r="DK125" s="43" t="str">
        <f t="shared" si="53"/>
        <v/>
      </c>
      <c r="DL125" s="43" t="str">
        <f t="shared" si="51"/>
        <v/>
      </c>
      <c r="DM125" s="43" t="str">
        <f t="shared" si="51"/>
        <v/>
      </c>
      <c r="DN125" s="43" t="str">
        <f t="shared" si="51"/>
        <v/>
      </c>
      <c r="DO125" s="43" t="str">
        <f t="shared" si="51"/>
        <v/>
      </c>
      <c r="DP125" s="43" t="str">
        <f t="shared" si="51"/>
        <v/>
      </c>
      <c r="DQ125" s="43" t="str">
        <f t="shared" si="51"/>
        <v/>
      </c>
      <c r="DR125" s="43" t="str">
        <f t="shared" si="51"/>
        <v/>
      </c>
      <c r="DS125" s="43" t="str">
        <f t="shared" si="51"/>
        <v/>
      </c>
      <c r="DT125" s="43" t="str">
        <f t="shared" si="51"/>
        <v/>
      </c>
      <c r="DU125" s="43" t="str">
        <f t="shared" si="51"/>
        <v/>
      </c>
      <c r="DV125" s="43" t="str">
        <f t="shared" si="51"/>
        <v/>
      </c>
      <c r="DW125" s="43" t="str">
        <f t="shared" si="51"/>
        <v/>
      </c>
      <c r="DX125" s="43" t="str">
        <f t="shared" si="51"/>
        <v/>
      </c>
      <c r="DY125" s="43" t="str">
        <f t="shared" si="51"/>
        <v/>
      </c>
      <c r="DZ125" s="43" t="str">
        <f t="shared" si="58"/>
        <v/>
      </c>
      <c r="EA125" s="43" t="str">
        <f t="shared" si="58"/>
        <v/>
      </c>
      <c r="EB125" s="43" t="str">
        <f t="shared" si="58"/>
        <v/>
      </c>
      <c r="EC125" s="43" t="str">
        <f t="shared" si="58"/>
        <v/>
      </c>
      <c r="ED125" s="43" t="str">
        <f t="shared" si="57"/>
        <v/>
      </c>
      <c r="EE125" s="43" t="str">
        <f t="shared" si="57"/>
        <v/>
      </c>
      <c r="EF125" s="43" t="str">
        <f t="shared" si="57"/>
        <v/>
      </c>
      <c r="EG125" s="43" t="str">
        <f t="shared" si="57"/>
        <v/>
      </c>
      <c r="EH125" s="43" t="str">
        <f t="shared" si="57"/>
        <v/>
      </c>
      <c r="EI125" s="43" t="str">
        <f t="shared" si="54"/>
        <v/>
      </c>
      <c r="EJ125" s="43" t="str">
        <f t="shared" si="54"/>
        <v/>
      </c>
      <c r="EK125" s="43" t="str">
        <f t="shared" si="52"/>
        <v/>
      </c>
      <c r="EL125" s="43" t="str">
        <f t="shared" si="52"/>
        <v/>
      </c>
      <c r="EM125" s="43" t="str">
        <f t="shared" si="52"/>
        <v/>
      </c>
      <c r="EN125" s="43" t="str">
        <f t="shared" si="52"/>
        <v/>
      </c>
      <c r="EO125" s="43" t="str">
        <f t="shared" si="52"/>
        <v/>
      </c>
      <c r="EP125" s="43" t="str">
        <f t="shared" si="52"/>
        <v/>
      </c>
      <c r="EQ125" s="43" t="str">
        <f t="shared" si="59"/>
        <v/>
      </c>
      <c r="ER125" s="43" t="str">
        <f t="shared" si="59"/>
        <v/>
      </c>
      <c r="ES125" s="43" t="str">
        <f t="shared" si="59"/>
        <v/>
      </c>
      <c r="ET125" s="43" t="str">
        <f t="shared" si="59"/>
        <v/>
      </c>
      <c r="EU125" s="43" t="str">
        <f t="shared" si="59"/>
        <v/>
      </c>
      <c r="EV125" s="43" t="str">
        <f t="shared" si="59"/>
        <v/>
      </c>
      <c r="EW125" s="43" t="str">
        <f t="shared" si="59"/>
        <v/>
      </c>
      <c r="EX125" s="43" t="str">
        <f t="shared" si="59"/>
        <v/>
      </c>
      <c r="EY125" s="43" t="str">
        <f t="shared" si="59"/>
        <v/>
      </c>
      <c r="EZ125" s="43" t="str">
        <f t="shared" si="59"/>
        <v/>
      </c>
      <c r="FA125" s="43" t="str">
        <f t="shared" si="59"/>
        <v/>
      </c>
      <c r="FB125" s="43" t="str">
        <f t="shared" si="55"/>
        <v/>
      </c>
      <c r="FC125" s="43" t="str">
        <f t="shared" si="55"/>
        <v/>
      </c>
      <c r="FD125" s="43" t="str">
        <f t="shared" si="55"/>
        <v/>
      </c>
      <c r="FE125" s="43" t="str">
        <f t="shared" si="55"/>
        <v/>
      </c>
      <c r="FF125" s="43" t="str">
        <f t="shared" si="55"/>
        <v/>
      </c>
      <c r="FG125" s="43" t="str">
        <f t="shared" si="49"/>
        <v/>
      </c>
      <c r="FH125" s="43" t="str">
        <f t="shared" si="49"/>
        <v/>
      </c>
      <c r="FI125" s="43" t="str">
        <f t="shared" si="49"/>
        <v/>
      </c>
      <c r="FJ125" s="43" t="str">
        <f t="shared" si="49"/>
        <v/>
      </c>
      <c r="FK125" s="43" t="str">
        <f t="shared" si="49"/>
        <v/>
      </c>
      <c r="FL125" s="43" t="str">
        <f t="shared" si="43"/>
        <v/>
      </c>
      <c r="FM125" s="43" t="str">
        <f t="shared" si="43"/>
        <v/>
      </c>
      <c r="FN125" s="43" t="str">
        <f t="shared" si="43"/>
        <v/>
      </c>
      <c r="FO125" s="43" t="str">
        <f t="shared" si="43"/>
        <v/>
      </c>
      <c r="FP125" s="43" t="str">
        <f t="shared" si="43"/>
        <v/>
      </c>
      <c r="FQ125" s="43" t="str">
        <f t="shared" si="61"/>
        <v/>
      </c>
      <c r="FR125" s="43" t="str">
        <f t="shared" si="61"/>
        <v/>
      </c>
      <c r="FS125" s="43" t="str">
        <f t="shared" si="61"/>
        <v/>
      </c>
      <c r="FT125" s="43" t="str">
        <f t="shared" si="61"/>
        <v/>
      </c>
      <c r="FU125" s="43" t="str">
        <f t="shared" si="61"/>
        <v/>
      </c>
      <c r="FV125" s="43" t="str">
        <f t="shared" si="61"/>
        <v/>
      </c>
      <c r="FW125" s="43" t="str">
        <f t="shared" si="61"/>
        <v/>
      </c>
      <c r="FX125" s="43" t="str">
        <f t="shared" si="61"/>
        <v/>
      </c>
      <c r="FY125" s="43" t="str">
        <f t="shared" si="61"/>
        <v/>
      </c>
      <c r="FZ125" s="43" t="str">
        <f t="shared" si="45"/>
        <v/>
      </c>
      <c r="GA125" s="43" t="str">
        <f t="shared" si="45"/>
        <v/>
      </c>
      <c r="GB125" s="43" t="str">
        <f t="shared" si="45"/>
        <v/>
      </c>
      <c r="GC125" s="43" t="str">
        <f t="shared" si="45"/>
        <v/>
      </c>
      <c r="GD125" s="43" t="str">
        <f t="shared" si="45"/>
        <v/>
      </c>
      <c r="GE125" s="43" t="str">
        <f t="shared" si="45"/>
        <v/>
      </c>
      <c r="GF125" s="43" t="str">
        <f t="shared" si="45"/>
        <v/>
      </c>
      <c r="GG125" s="43" t="str">
        <f t="shared" si="45"/>
        <v/>
      </c>
      <c r="GH125" s="43" t="str">
        <f t="shared" si="45"/>
        <v/>
      </c>
      <c r="GI125" s="43" t="str">
        <f t="shared" si="45"/>
        <v/>
      </c>
      <c r="GJ125" s="43" t="str">
        <f t="shared" si="60"/>
        <v/>
      </c>
      <c r="GK125" s="43" t="str">
        <f t="shared" si="56"/>
        <v/>
      </c>
      <c r="GL125" s="43" t="str">
        <f t="shared" si="56"/>
        <v/>
      </c>
      <c r="GM125" s="43" t="str">
        <f t="shared" si="56"/>
        <v/>
      </c>
      <c r="GN125" s="43" t="str">
        <f t="shared" si="56"/>
        <v/>
      </c>
      <c r="GO125" s="43" t="str">
        <f t="shared" si="56"/>
        <v/>
      </c>
      <c r="GP125" s="43" t="str">
        <f t="shared" si="48"/>
        <v/>
      </c>
      <c r="GQ125" s="43" t="str">
        <f t="shared" si="48"/>
        <v/>
      </c>
      <c r="GR125" s="43" t="str">
        <f t="shared" si="48"/>
        <v/>
      </c>
      <c r="GS125" s="43" t="str">
        <f t="shared" si="48"/>
        <v/>
      </c>
      <c r="GT125" s="43" t="str">
        <f t="shared" si="48"/>
        <v/>
      </c>
      <c r="GU125" s="43" t="str">
        <f t="shared" si="48"/>
        <v/>
      </c>
      <c r="GV125" s="43" t="str">
        <f t="shared" si="48"/>
        <v/>
      </c>
    </row>
    <row r="126" spans="1:204" x14ac:dyDescent="0.3">
      <c r="A126" s="47" t="s">
        <v>246</v>
      </c>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c r="CT126" s="51"/>
      <c r="CU126" s="51"/>
      <c r="CV126" s="51"/>
      <c r="CW126" s="51"/>
      <c r="CY126" s="43" t="str">
        <f t="shared" si="38"/>
        <v/>
      </c>
      <c r="CZ126" s="43"/>
      <c r="DA126" s="43" t="str">
        <f t="shared" si="53"/>
        <v/>
      </c>
      <c r="DB126" s="43" t="str">
        <f t="shared" si="53"/>
        <v/>
      </c>
      <c r="DC126" s="43" t="str">
        <f t="shared" ref="DC126:DR145" si="62">IF(OR($CY126="",D126=""),"",$CY126-D126)</f>
        <v/>
      </c>
      <c r="DD126" s="43" t="str">
        <f t="shared" si="62"/>
        <v/>
      </c>
      <c r="DE126" s="43" t="str">
        <f t="shared" si="62"/>
        <v/>
      </c>
      <c r="DF126" s="43" t="str">
        <f t="shared" si="62"/>
        <v/>
      </c>
      <c r="DG126" s="43" t="str">
        <f t="shared" si="62"/>
        <v/>
      </c>
      <c r="DH126" s="43" t="str">
        <f t="shared" si="62"/>
        <v/>
      </c>
      <c r="DI126" s="43" t="str">
        <f t="shared" si="62"/>
        <v/>
      </c>
      <c r="DJ126" s="43" t="str">
        <f t="shared" si="62"/>
        <v/>
      </c>
      <c r="DK126" s="43" t="str">
        <f t="shared" si="62"/>
        <v/>
      </c>
      <c r="DL126" s="43" t="str">
        <f t="shared" si="51"/>
        <v/>
      </c>
      <c r="DM126" s="43" t="str">
        <f t="shared" si="51"/>
        <v/>
      </c>
      <c r="DN126" s="43" t="str">
        <f t="shared" si="51"/>
        <v/>
      </c>
      <c r="DO126" s="43" t="str">
        <f t="shared" si="51"/>
        <v/>
      </c>
      <c r="DP126" s="43" t="str">
        <f t="shared" si="51"/>
        <v/>
      </c>
      <c r="DQ126" s="43" t="str">
        <f t="shared" si="51"/>
        <v/>
      </c>
      <c r="DR126" s="43" t="str">
        <f t="shared" si="51"/>
        <v/>
      </c>
      <c r="DS126" s="43" t="str">
        <f t="shared" si="51"/>
        <v/>
      </c>
      <c r="DT126" s="43" t="str">
        <f t="shared" si="51"/>
        <v/>
      </c>
      <c r="DU126" s="43" t="str">
        <f t="shared" si="51"/>
        <v/>
      </c>
      <c r="DV126" s="43" t="str">
        <f t="shared" si="51"/>
        <v/>
      </c>
      <c r="DW126" s="43" t="str">
        <f t="shared" si="51"/>
        <v/>
      </c>
      <c r="DX126" s="43" t="str">
        <f t="shared" si="51"/>
        <v/>
      </c>
      <c r="DY126" s="43" t="str">
        <f t="shared" si="51"/>
        <v/>
      </c>
      <c r="DZ126" s="43" t="str">
        <f t="shared" si="58"/>
        <v/>
      </c>
      <c r="EA126" s="43" t="str">
        <f t="shared" si="58"/>
        <v/>
      </c>
      <c r="EB126" s="43" t="str">
        <f t="shared" si="58"/>
        <v/>
      </c>
      <c r="EC126" s="43" t="str">
        <f t="shared" si="58"/>
        <v/>
      </c>
      <c r="ED126" s="43" t="str">
        <f t="shared" si="57"/>
        <v/>
      </c>
      <c r="EE126" s="43" t="str">
        <f t="shared" si="57"/>
        <v/>
      </c>
      <c r="EF126" s="43" t="str">
        <f t="shared" si="57"/>
        <v/>
      </c>
      <c r="EG126" s="43" t="str">
        <f t="shared" si="57"/>
        <v/>
      </c>
      <c r="EH126" s="43" t="str">
        <f t="shared" si="57"/>
        <v/>
      </c>
      <c r="EI126" s="43" t="str">
        <f t="shared" si="54"/>
        <v/>
      </c>
      <c r="EJ126" s="43" t="str">
        <f t="shared" si="54"/>
        <v/>
      </c>
      <c r="EK126" s="43" t="str">
        <f t="shared" si="52"/>
        <v/>
      </c>
      <c r="EL126" s="43" t="str">
        <f t="shared" si="52"/>
        <v/>
      </c>
      <c r="EM126" s="43" t="str">
        <f t="shared" si="52"/>
        <v/>
      </c>
      <c r="EN126" s="43" t="str">
        <f t="shared" si="52"/>
        <v/>
      </c>
      <c r="EO126" s="43" t="str">
        <f t="shared" si="52"/>
        <v/>
      </c>
      <c r="EP126" s="43" t="str">
        <f t="shared" si="52"/>
        <v/>
      </c>
      <c r="EQ126" s="43" t="str">
        <f t="shared" si="59"/>
        <v/>
      </c>
      <c r="ER126" s="43" t="str">
        <f t="shared" si="59"/>
        <v/>
      </c>
      <c r="ES126" s="43" t="str">
        <f t="shared" si="59"/>
        <v/>
      </c>
      <c r="ET126" s="43" t="str">
        <f t="shared" si="59"/>
        <v/>
      </c>
      <c r="EU126" s="43" t="str">
        <f t="shared" si="59"/>
        <v/>
      </c>
      <c r="EV126" s="43" t="str">
        <f t="shared" si="59"/>
        <v/>
      </c>
      <c r="EW126" s="43" t="str">
        <f t="shared" si="59"/>
        <v/>
      </c>
      <c r="EX126" s="43" t="str">
        <f t="shared" si="59"/>
        <v/>
      </c>
      <c r="EY126" s="43" t="str">
        <f t="shared" si="59"/>
        <v/>
      </c>
      <c r="EZ126" s="43" t="str">
        <f t="shared" si="59"/>
        <v/>
      </c>
      <c r="FA126" s="43" t="str">
        <f t="shared" si="59"/>
        <v/>
      </c>
      <c r="FB126" s="43" t="str">
        <f t="shared" si="55"/>
        <v/>
      </c>
      <c r="FC126" s="43" t="str">
        <f t="shared" si="55"/>
        <v/>
      </c>
      <c r="FD126" s="43" t="str">
        <f t="shared" si="55"/>
        <v/>
      </c>
      <c r="FE126" s="43" t="str">
        <f t="shared" si="55"/>
        <v/>
      </c>
      <c r="FF126" s="43" t="str">
        <f t="shared" si="55"/>
        <v/>
      </c>
      <c r="FG126" s="43" t="str">
        <f t="shared" si="49"/>
        <v/>
      </c>
      <c r="FH126" s="43" t="str">
        <f t="shared" si="49"/>
        <v/>
      </c>
      <c r="FI126" s="43" t="str">
        <f t="shared" si="49"/>
        <v/>
      </c>
      <c r="FJ126" s="43" t="str">
        <f t="shared" si="49"/>
        <v/>
      </c>
      <c r="FK126" s="43" t="str">
        <f t="shared" si="49"/>
        <v/>
      </c>
      <c r="FL126" s="43" t="str">
        <f t="shared" si="43"/>
        <v/>
      </c>
      <c r="FM126" s="43" t="str">
        <f t="shared" si="43"/>
        <v/>
      </c>
      <c r="FN126" s="43" t="str">
        <f t="shared" si="43"/>
        <v/>
      </c>
      <c r="FO126" s="43" t="str">
        <f t="shared" si="43"/>
        <v/>
      </c>
      <c r="FP126" s="43" t="str">
        <f t="shared" si="43"/>
        <v/>
      </c>
      <c r="FQ126" s="43" t="str">
        <f t="shared" si="61"/>
        <v/>
      </c>
      <c r="FR126" s="43" t="str">
        <f t="shared" si="61"/>
        <v/>
      </c>
      <c r="FS126" s="43" t="str">
        <f t="shared" si="61"/>
        <v/>
      </c>
      <c r="FT126" s="43" t="str">
        <f t="shared" si="61"/>
        <v/>
      </c>
      <c r="FU126" s="43" t="str">
        <f t="shared" si="61"/>
        <v/>
      </c>
      <c r="FV126" s="43" t="str">
        <f t="shared" si="61"/>
        <v/>
      </c>
      <c r="FW126" s="43" t="str">
        <f t="shared" si="61"/>
        <v/>
      </c>
      <c r="FX126" s="43" t="str">
        <f t="shared" si="61"/>
        <v/>
      </c>
      <c r="FY126" s="43" t="str">
        <f t="shared" si="61"/>
        <v/>
      </c>
      <c r="FZ126" s="43" t="str">
        <f t="shared" si="45"/>
        <v/>
      </c>
      <c r="GA126" s="43" t="str">
        <f t="shared" si="45"/>
        <v/>
      </c>
      <c r="GB126" s="43" t="str">
        <f t="shared" si="45"/>
        <v/>
      </c>
      <c r="GC126" s="43" t="str">
        <f t="shared" si="45"/>
        <v/>
      </c>
      <c r="GD126" s="43" t="str">
        <f t="shared" si="45"/>
        <v/>
      </c>
      <c r="GE126" s="43" t="str">
        <f t="shared" si="45"/>
        <v/>
      </c>
      <c r="GF126" s="43" t="str">
        <f t="shared" si="45"/>
        <v/>
      </c>
      <c r="GG126" s="43" t="str">
        <f t="shared" si="45"/>
        <v/>
      </c>
      <c r="GH126" s="43" t="str">
        <f t="shared" si="45"/>
        <v/>
      </c>
      <c r="GI126" s="43" t="str">
        <f t="shared" si="45"/>
        <v/>
      </c>
      <c r="GJ126" s="43" t="str">
        <f t="shared" si="60"/>
        <v/>
      </c>
      <c r="GK126" s="43" t="str">
        <f t="shared" si="56"/>
        <v/>
      </c>
      <c r="GL126" s="43" t="str">
        <f t="shared" si="56"/>
        <v/>
      </c>
      <c r="GM126" s="43" t="str">
        <f t="shared" si="56"/>
        <v/>
      </c>
      <c r="GN126" s="43" t="str">
        <f t="shared" si="56"/>
        <v/>
      </c>
      <c r="GO126" s="43" t="str">
        <f t="shared" si="56"/>
        <v/>
      </c>
      <c r="GP126" s="43" t="str">
        <f t="shared" si="48"/>
        <v/>
      </c>
      <c r="GQ126" s="43" t="str">
        <f t="shared" si="48"/>
        <v/>
      </c>
      <c r="GR126" s="43" t="str">
        <f t="shared" si="48"/>
        <v/>
      </c>
      <c r="GS126" s="43" t="str">
        <f t="shared" si="48"/>
        <v/>
      </c>
      <c r="GT126" s="43" t="str">
        <f t="shared" si="48"/>
        <v/>
      </c>
      <c r="GU126" s="43" t="str">
        <f t="shared" si="48"/>
        <v/>
      </c>
      <c r="GV126" s="43" t="str">
        <f t="shared" si="48"/>
        <v/>
      </c>
    </row>
    <row r="127" spans="1:204" x14ac:dyDescent="0.3">
      <c r="A127" s="47" t="s">
        <v>247</v>
      </c>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c r="CK127" s="51"/>
      <c r="CL127" s="51"/>
      <c r="CM127" s="51"/>
      <c r="CN127" s="51"/>
      <c r="CO127" s="51"/>
      <c r="CP127" s="51"/>
      <c r="CQ127" s="51"/>
      <c r="CR127" s="51"/>
      <c r="CS127" s="51"/>
      <c r="CT127" s="51"/>
      <c r="CU127" s="51"/>
      <c r="CV127" s="51"/>
      <c r="CW127" s="51"/>
      <c r="CY127" s="43" t="str">
        <f t="shared" si="38"/>
        <v/>
      </c>
      <c r="CZ127" s="43"/>
      <c r="DA127" s="43" t="str">
        <f t="shared" ref="DA127:DP159" si="63">IF(OR($CY127="",B127=""),"",$CY127-B127)</f>
        <v/>
      </c>
      <c r="DB127" s="43" t="str">
        <f t="shared" si="63"/>
        <v/>
      </c>
      <c r="DC127" s="43" t="str">
        <f t="shared" si="62"/>
        <v/>
      </c>
      <c r="DD127" s="43" t="str">
        <f t="shared" si="62"/>
        <v/>
      </c>
      <c r="DE127" s="43" t="str">
        <f t="shared" si="62"/>
        <v/>
      </c>
      <c r="DF127" s="43" t="str">
        <f t="shared" si="62"/>
        <v/>
      </c>
      <c r="DG127" s="43" t="str">
        <f t="shared" si="62"/>
        <v/>
      </c>
      <c r="DH127" s="43" t="str">
        <f t="shared" si="62"/>
        <v/>
      </c>
      <c r="DI127" s="43" t="str">
        <f t="shared" si="62"/>
        <v/>
      </c>
      <c r="DJ127" s="43" t="str">
        <f t="shared" si="62"/>
        <v/>
      </c>
      <c r="DK127" s="43" t="str">
        <f t="shared" si="62"/>
        <v/>
      </c>
      <c r="DL127" s="43" t="str">
        <f t="shared" si="51"/>
        <v/>
      </c>
      <c r="DM127" s="43" t="str">
        <f t="shared" si="51"/>
        <v/>
      </c>
      <c r="DN127" s="43" t="str">
        <f t="shared" si="51"/>
        <v/>
      </c>
      <c r="DO127" s="43" t="str">
        <f t="shared" si="51"/>
        <v/>
      </c>
      <c r="DP127" s="43" t="str">
        <f t="shared" si="51"/>
        <v/>
      </c>
      <c r="DQ127" s="43" t="str">
        <f t="shared" si="51"/>
        <v/>
      </c>
      <c r="DR127" s="43" t="str">
        <f t="shared" si="51"/>
        <v/>
      </c>
      <c r="DS127" s="43" t="str">
        <f t="shared" si="51"/>
        <v/>
      </c>
      <c r="DT127" s="43" t="str">
        <f t="shared" si="51"/>
        <v/>
      </c>
      <c r="DU127" s="43" t="str">
        <f t="shared" si="51"/>
        <v/>
      </c>
      <c r="DV127" s="43" t="str">
        <f t="shared" si="51"/>
        <v/>
      </c>
      <c r="DW127" s="43" t="str">
        <f t="shared" si="51"/>
        <v/>
      </c>
      <c r="DX127" s="43" t="str">
        <f t="shared" si="51"/>
        <v/>
      </c>
      <c r="DY127" s="43" t="str">
        <f t="shared" si="51"/>
        <v/>
      </c>
      <c r="DZ127" s="43" t="str">
        <f t="shared" si="58"/>
        <v/>
      </c>
      <c r="EA127" s="43" t="str">
        <f t="shared" si="58"/>
        <v/>
      </c>
      <c r="EB127" s="43" t="str">
        <f t="shared" si="58"/>
        <v/>
      </c>
      <c r="EC127" s="43" t="str">
        <f t="shared" si="58"/>
        <v/>
      </c>
      <c r="ED127" s="43" t="str">
        <f t="shared" si="57"/>
        <v/>
      </c>
      <c r="EE127" s="43" t="str">
        <f t="shared" si="57"/>
        <v/>
      </c>
      <c r="EF127" s="43" t="str">
        <f t="shared" si="57"/>
        <v/>
      </c>
      <c r="EG127" s="43" t="str">
        <f t="shared" si="57"/>
        <v/>
      </c>
      <c r="EH127" s="43" t="str">
        <f t="shared" si="57"/>
        <v/>
      </c>
      <c r="EI127" s="43" t="str">
        <f t="shared" si="54"/>
        <v/>
      </c>
      <c r="EJ127" s="43" t="str">
        <f t="shared" si="54"/>
        <v/>
      </c>
      <c r="EK127" s="43" t="str">
        <f t="shared" si="52"/>
        <v/>
      </c>
      <c r="EL127" s="43" t="str">
        <f t="shared" si="52"/>
        <v/>
      </c>
      <c r="EM127" s="43" t="str">
        <f t="shared" si="52"/>
        <v/>
      </c>
      <c r="EN127" s="43" t="str">
        <f t="shared" si="52"/>
        <v/>
      </c>
      <c r="EO127" s="43" t="str">
        <f t="shared" si="52"/>
        <v/>
      </c>
      <c r="EP127" s="43" t="str">
        <f t="shared" si="52"/>
        <v/>
      </c>
      <c r="EQ127" s="43" t="str">
        <f t="shared" si="59"/>
        <v/>
      </c>
      <c r="ER127" s="43" t="str">
        <f t="shared" si="59"/>
        <v/>
      </c>
      <c r="ES127" s="43" t="str">
        <f t="shared" si="59"/>
        <v/>
      </c>
      <c r="ET127" s="43" t="str">
        <f t="shared" si="59"/>
        <v/>
      </c>
      <c r="EU127" s="43" t="str">
        <f t="shared" si="59"/>
        <v/>
      </c>
      <c r="EV127" s="43" t="str">
        <f t="shared" si="59"/>
        <v/>
      </c>
      <c r="EW127" s="43" t="str">
        <f t="shared" si="59"/>
        <v/>
      </c>
      <c r="EX127" s="43" t="str">
        <f t="shared" si="59"/>
        <v/>
      </c>
      <c r="EY127" s="43" t="str">
        <f t="shared" si="59"/>
        <v/>
      </c>
      <c r="EZ127" s="43" t="str">
        <f t="shared" si="59"/>
        <v/>
      </c>
      <c r="FA127" s="43" t="str">
        <f t="shared" si="59"/>
        <v/>
      </c>
      <c r="FB127" s="43" t="str">
        <f t="shared" si="55"/>
        <v/>
      </c>
      <c r="FC127" s="43" t="str">
        <f t="shared" si="55"/>
        <v/>
      </c>
      <c r="FD127" s="43" t="str">
        <f t="shared" si="55"/>
        <v/>
      </c>
      <c r="FE127" s="43" t="str">
        <f t="shared" si="55"/>
        <v/>
      </c>
      <c r="FF127" s="43" t="str">
        <f t="shared" si="55"/>
        <v/>
      </c>
      <c r="FG127" s="43" t="str">
        <f t="shared" si="49"/>
        <v/>
      </c>
      <c r="FH127" s="43" t="str">
        <f t="shared" si="49"/>
        <v/>
      </c>
      <c r="FI127" s="43" t="str">
        <f t="shared" si="49"/>
        <v/>
      </c>
      <c r="FJ127" s="43" t="str">
        <f t="shared" si="49"/>
        <v/>
      </c>
      <c r="FK127" s="43" t="str">
        <f t="shared" si="49"/>
        <v/>
      </c>
      <c r="FL127" s="43" t="str">
        <f t="shared" si="43"/>
        <v/>
      </c>
      <c r="FM127" s="43" t="str">
        <f t="shared" si="43"/>
        <v/>
      </c>
      <c r="FN127" s="43" t="str">
        <f t="shared" si="43"/>
        <v/>
      </c>
      <c r="FO127" s="43" t="str">
        <f t="shared" si="43"/>
        <v/>
      </c>
      <c r="FP127" s="43" t="str">
        <f t="shared" si="43"/>
        <v/>
      </c>
      <c r="FQ127" s="43" t="str">
        <f t="shared" si="61"/>
        <v/>
      </c>
      <c r="FR127" s="43" t="str">
        <f t="shared" si="61"/>
        <v/>
      </c>
      <c r="FS127" s="43" t="str">
        <f t="shared" si="61"/>
        <v/>
      </c>
      <c r="FT127" s="43" t="str">
        <f t="shared" si="61"/>
        <v/>
      </c>
      <c r="FU127" s="43" t="str">
        <f t="shared" si="61"/>
        <v/>
      </c>
      <c r="FV127" s="43" t="str">
        <f t="shared" si="61"/>
        <v/>
      </c>
      <c r="FW127" s="43" t="str">
        <f t="shared" si="61"/>
        <v/>
      </c>
      <c r="FX127" s="43" t="str">
        <f t="shared" si="61"/>
        <v/>
      </c>
      <c r="FY127" s="43" t="str">
        <f t="shared" si="61"/>
        <v/>
      </c>
      <c r="FZ127" s="43" t="str">
        <f t="shared" si="45"/>
        <v/>
      </c>
      <c r="GA127" s="43" t="str">
        <f t="shared" si="45"/>
        <v/>
      </c>
      <c r="GB127" s="43" t="str">
        <f t="shared" si="45"/>
        <v/>
      </c>
      <c r="GC127" s="43" t="str">
        <f t="shared" si="45"/>
        <v/>
      </c>
      <c r="GD127" s="43" t="str">
        <f t="shared" si="45"/>
        <v/>
      </c>
      <c r="GE127" s="43" t="str">
        <f t="shared" si="45"/>
        <v/>
      </c>
      <c r="GF127" s="43" t="str">
        <f t="shared" si="45"/>
        <v/>
      </c>
      <c r="GG127" s="43" t="str">
        <f t="shared" si="45"/>
        <v/>
      </c>
      <c r="GH127" s="43" t="str">
        <f t="shared" si="45"/>
        <v/>
      </c>
      <c r="GI127" s="43" t="str">
        <f t="shared" si="45"/>
        <v/>
      </c>
      <c r="GJ127" s="43" t="str">
        <f t="shared" si="60"/>
        <v/>
      </c>
      <c r="GK127" s="43" t="str">
        <f t="shared" si="56"/>
        <v/>
      </c>
      <c r="GL127" s="43" t="str">
        <f t="shared" si="56"/>
        <v/>
      </c>
      <c r="GM127" s="43" t="str">
        <f t="shared" si="56"/>
        <v/>
      </c>
      <c r="GN127" s="43" t="str">
        <f t="shared" si="56"/>
        <v/>
      </c>
      <c r="GO127" s="43" t="str">
        <f t="shared" si="56"/>
        <v/>
      </c>
      <c r="GP127" s="43" t="str">
        <f t="shared" si="48"/>
        <v/>
      </c>
      <c r="GQ127" s="43" t="str">
        <f t="shared" si="48"/>
        <v/>
      </c>
      <c r="GR127" s="43" t="str">
        <f t="shared" si="48"/>
        <v/>
      </c>
      <c r="GS127" s="43" t="str">
        <f t="shared" si="48"/>
        <v/>
      </c>
      <c r="GT127" s="43" t="str">
        <f t="shared" si="48"/>
        <v/>
      </c>
      <c r="GU127" s="43" t="str">
        <f t="shared" ref="GU127:GV190" si="64">IF(OR($CY127="",CV127=""),"",$CY127-CV127)</f>
        <v/>
      </c>
      <c r="GV127" s="43" t="str">
        <f t="shared" si="64"/>
        <v/>
      </c>
    </row>
    <row r="128" spans="1:204" x14ac:dyDescent="0.3">
      <c r="A128" s="47" t="s">
        <v>248</v>
      </c>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c r="CK128" s="51"/>
      <c r="CL128" s="51"/>
      <c r="CM128" s="51"/>
      <c r="CN128" s="51"/>
      <c r="CO128" s="51"/>
      <c r="CP128" s="51"/>
      <c r="CQ128" s="51"/>
      <c r="CR128" s="51"/>
      <c r="CS128" s="51"/>
      <c r="CT128" s="51"/>
      <c r="CU128" s="51"/>
      <c r="CV128" s="51"/>
      <c r="CW128" s="51"/>
      <c r="CY128" s="43" t="str">
        <f t="shared" si="38"/>
        <v/>
      </c>
      <c r="CZ128" s="43"/>
      <c r="DA128" s="43" t="str">
        <f t="shared" si="63"/>
        <v/>
      </c>
      <c r="DB128" s="43" t="str">
        <f t="shared" si="63"/>
        <v/>
      </c>
      <c r="DC128" s="43" t="str">
        <f t="shared" si="62"/>
        <v/>
      </c>
      <c r="DD128" s="43" t="str">
        <f t="shared" si="62"/>
        <v/>
      </c>
      <c r="DE128" s="43" t="str">
        <f t="shared" si="62"/>
        <v/>
      </c>
      <c r="DF128" s="43" t="str">
        <f t="shared" si="62"/>
        <v/>
      </c>
      <c r="DG128" s="43" t="str">
        <f t="shared" si="62"/>
        <v/>
      </c>
      <c r="DH128" s="43" t="str">
        <f t="shared" si="62"/>
        <v/>
      </c>
      <c r="DI128" s="43" t="str">
        <f t="shared" si="62"/>
        <v/>
      </c>
      <c r="DJ128" s="43" t="str">
        <f t="shared" si="62"/>
        <v/>
      </c>
      <c r="DK128" s="43" t="str">
        <f t="shared" si="62"/>
        <v/>
      </c>
      <c r="DL128" s="43" t="str">
        <f t="shared" si="51"/>
        <v/>
      </c>
      <c r="DM128" s="43" t="str">
        <f t="shared" si="51"/>
        <v/>
      </c>
      <c r="DN128" s="43" t="str">
        <f t="shared" si="51"/>
        <v/>
      </c>
      <c r="DO128" s="43" t="str">
        <f t="shared" si="51"/>
        <v/>
      </c>
      <c r="DP128" s="43" t="str">
        <f t="shared" si="51"/>
        <v/>
      </c>
      <c r="DQ128" s="43" t="str">
        <f t="shared" si="51"/>
        <v/>
      </c>
      <c r="DR128" s="43" t="str">
        <f t="shared" si="51"/>
        <v/>
      </c>
      <c r="DS128" s="43" t="str">
        <f t="shared" si="51"/>
        <v/>
      </c>
      <c r="DT128" s="43" t="str">
        <f t="shared" si="51"/>
        <v/>
      </c>
      <c r="DU128" s="43" t="str">
        <f t="shared" si="51"/>
        <v/>
      </c>
      <c r="DV128" s="43" t="str">
        <f t="shared" si="51"/>
        <v/>
      </c>
      <c r="DW128" s="43" t="str">
        <f t="shared" si="51"/>
        <v/>
      </c>
      <c r="DX128" s="43" t="str">
        <f t="shared" si="51"/>
        <v/>
      </c>
      <c r="DY128" s="43" t="str">
        <f t="shared" si="51"/>
        <v/>
      </c>
      <c r="DZ128" s="43" t="str">
        <f t="shared" si="58"/>
        <v/>
      </c>
      <c r="EA128" s="43" t="str">
        <f t="shared" si="58"/>
        <v/>
      </c>
      <c r="EB128" s="43" t="str">
        <f t="shared" si="58"/>
        <v/>
      </c>
      <c r="EC128" s="43" t="str">
        <f t="shared" si="58"/>
        <v/>
      </c>
      <c r="ED128" s="43" t="str">
        <f t="shared" si="57"/>
        <v/>
      </c>
      <c r="EE128" s="43" t="str">
        <f t="shared" si="57"/>
        <v/>
      </c>
      <c r="EF128" s="43" t="str">
        <f t="shared" si="57"/>
        <v/>
      </c>
      <c r="EG128" s="43" t="str">
        <f t="shared" si="57"/>
        <v/>
      </c>
      <c r="EH128" s="43" t="str">
        <f t="shared" si="57"/>
        <v/>
      </c>
      <c r="EI128" s="43" t="str">
        <f t="shared" si="54"/>
        <v/>
      </c>
      <c r="EJ128" s="43" t="str">
        <f t="shared" si="54"/>
        <v/>
      </c>
      <c r="EK128" s="43" t="str">
        <f t="shared" si="52"/>
        <v/>
      </c>
      <c r="EL128" s="43" t="str">
        <f t="shared" si="52"/>
        <v/>
      </c>
      <c r="EM128" s="43" t="str">
        <f t="shared" si="52"/>
        <v/>
      </c>
      <c r="EN128" s="43" t="str">
        <f t="shared" si="52"/>
        <v/>
      </c>
      <c r="EO128" s="43" t="str">
        <f t="shared" si="52"/>
        <v/>
      </c>
      <c r="EP128" s="43" t="str">
        <f t="shared" si="52"/>
        <v/>
      </c>
      <c r="EQ128" s="43" t="str">
        <f t="shared" si="59"/>
        <v/>
      </c>
      <c r="ER128" s="43" t="str">
        <f t="shared" si="59"/>
        <v/>
      </c>
      <c r="ES128" s="43" t="str">
        <f t="shared" si="59"/>
        <v/>
      </c>
      <c r="ET128" s="43" t="str">
        <f t="shared" si="59"/>
        <v/>
      </c>
      <c r="EU128" s="43" t="str">
        <f t="shared" si="59"/>
        <v/>
      </c>
      <c r="EV128" s="43" t="str">
        <f t="shared" si="59"/>
        <v/>
      </c>
      <c r="EW128" s="43" t="str">
        <f t="shared" si="59"/>
        <v/>
      </c>
      <c r="EX128" s="43" t="str">
        <f t="shared" si="59"/>
        <v/>
      </c>
      <c r="EY128" s="43" t="str">
        <f t="shared" si="59"/>
        <v/>
      </c>
      <c r="EZ128" s="43" t="str">
        <f t="shared" si="59"/>
        <v/>
      </c>
      <c r="FA128" s="43" t="str">
        <f t="shared" si="59"/>
        <v/>
      </c>
      <c r="FB128" s="43" t="str">
        <f t="shared" si="55"/>
        <v/>
      </c>
      <c r="FC128" s="43" t="str">
        <f t="shared" si="55"/>
        <v/>
      </c>
      <c r="FD128" s="43" t="str">
        <f t="shared" si="55"/>
        <v/>
      </c>
      <c r="FE128" s="43" t="str">
        <f t="shared" si="55"/>
        <v/>
      </c>
      <c r="FF128" s="43" t="str">
        <f t="shared" si="55"/>
        <v/>
      </c>
      <c r="FG128" s="43" t="str">
        <f t="shared" si="49"/>
        <v/>
      </c>
      <c r="FH128" s="43" t="str">
        <f t="shared" si="49"/>
        <v/>
      </c>
      <c r="FI128" s="43" t="str">
        <f t="shared" si="49"/>
        <v/>
      </c>
      <c r="FJ128" s="43" t="str">
        <f t="shared" si="49"/>
        <v/>
      </c>
      <c r="FK128" s="43" t="str">
        <f t="shared" si="49"/>
        <v/>
      </c>
      <c r="FL128" s="43" t="str">
        <f t="shared" si="43"/>
        <v/>
      </c>
      <c r="FM128" s="43" t="str">
        <f t="shared" si="43"/>
        <v/>
      </c>
      <c r="FN128" s="43" t="str">
        <f t="shared" si="43"/>
        <v/>
      </c>
      <c r="FO128" s="43" t="str">
        <f t="shared" si="43"/>
        <v/>
      </c>
      <c r="FP128" s="43" t="str">
        <f t="shared" si="43"/>
        <v/>
      </c>
      <c r="FQ128" s="43" t="str">
        <f t="shared" si="61"/>
        <v/>
      </c>
      <c r="FR128" s="43" t="str">
        <f t="shared" si="61"/>
        <v/>
      </c>
      <c r="FS128" s="43" t="str">
        <f t="shared" si="61"/>
        <v/>
      </c>
      <c r="FT128" s="43" t="str">
        <f t="shared" si="61"/>
        <v/>
      </c>
      <c r="FU128" s="43" t="str">
        <f t="shared" si="61"/>
        <v/>
      </c>
      <c r="FV128" s="43" t="str">
        <f t="shared" si="61"/>
        <v/>
      </c>
      <c r="FW128" s="43" t="str">
        <f t="shared" si="61"/>
        <v/>
      </c>
      <c r="FX128" s="43" t="str">
        <f t="shared" si="61"/>
        <v/>
      </c>
      <c r="FY128" s="43" t="str">
        <f t="shared" si="61"/>
        <v/>
      </c>
      <c r="FZ128" s="43" t="str">
        <f t="shared" si="45"/>
        <v/>
      </c>
      <c r="GA128" s="43" t="str">
        <f t="shared" si="45"/>
        <v/>
      </c>
      <c r="GB128" s="43" t="str">
        <f t="shared" si="45"/>
        <v/>
      </c>
      <c r="GC128" s="43" t="str">
        <f t="shared" si="45"/>
        <v/>
      </c>
      <c r="GD128" s="43" t="str">
        <f t="shared" si="45"/>
        <v/>
      </c>
      <c r="GE128" s="43" t="str">
        <f t="shared" ref="GE128:GI178" si="65">IF(OR($CY128="",CF128=""),"",$CY128-CF128)</f>
        <v/>
      </c>
      <c r="GF128" s="43" t="str">
        <f t="shared" si="65"/>
        <v/>
      </c>
      <c r="GG128" s="43" t="str">
        <f t="shared" si="65"/>
        <v/>
      </c>
      <c r="GH128" s="43" t="str">
        <f t="shared" si="65"/>
        <v/>
      </c>
      <c r="GI128" s="43" t="str">
        <f t="shared" si="65"/>
        <v/>
      </c>
      <c r="GJ128" s="43" t="str">
        <f t="shared" si="60"/>
        <v/>
      </c>
      <c r="GK128" s="43" t="str">
        <f t="shared" si="56"/>
        <v/>
      </c>
      <c r="GL128" s="43" t="str">
        <f t="shared" si="56"/>
        <v/>
      </c>
      <c r="GM128" s="43" t="str">
        <f t="shared" si="56"/>
        <v/>
      </c>
      <c r="GN128" s="43" t="str">
        <f t="shared" si="56"/>
        <v/>
      </c>
      <c r="GO128" s="43" t="str">
        <f t="shared" si="56"/>
        <v/>
      </c>
      <c r="GP128" s="43" t="str">
        <f t="shared" si="56"/>
        <v/>
      </c>
      <c r="GQ128" s="43" t="str">
        <f t="shared" si="56"/>
        <v/>
      </c>
      <c r="GR128" s="43" t="str">
        <f t="shared" si="56"/>
        <v/>
      </c>
      <c r="GS128" s="43" t="str">
        <f t="shared" si="56"/>
        <v/>
      </c>
      <c r="GT128" s="43" t="str">
        <f t="shared" si="56"/>
        <v/>
      </c>
      <c r="GU128" s="43" t="str">
        <f t="shared" si="64"/>
        <v/>
      </c>
      <c r="GV128" s="43" t="str">
        <f t="shared" si="64"/>
        <v/>
      </c>
    </row>
    <row r="129" spans="1:204" x14ac:dyDescent="0.3">
      <c r="A129" s="47" t="s">
        <v>249</v>
      </c>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c r="CK129" s="51"/>
      <c r="CL129" s="51"/>
      <c r="CM129" s="51"/>
      <c r="CN129" s="51"/>
      <c r="CO129" s="51"/>
      <c r="CP129" s="51"/>
      <c r="CQ129" s="51"/>
      <c r="CR129" s="51"/>
      <c r="CS129" s="51"/>
      <c r="CT129" s="51"/>
      <c r="CU129" s="51"/>
      <c r="CV129" s="51"/>
      <c r="CW129" s="51"/>
      <c r="CY129" s="43" t="str">
        <f t="shared" si="38"/>
        <v/>
      </c>
      <c r="CZ129" s="43"/>
      <c r="DA129" s="43" t="str">
        <f t="shared" si="63"/>
        <v/>
      </c>
      <c r="DB129" s="43" t="str">
        <f t="shared" si="63"/>
        <v/>
      </c>
      <c r="DC129" s="43" t="str">
        <f t="shared" si="62"/>
        <v/>
      </c>
      <c r="DD129" s="43" t="str">
        <f t="shared" si="62"/>
        <v/>
      </c>
      <c r="DE129" s="43" t="str">
        <f t="shared" si="62"/>
        <v/>
      </c>
      <c r="DF129" s="43" t="str">
        <f t="shared" si="62"/>
        <v/>
      </c>
      <c r="DG129" s="43" t="str">
        <f t="shared" si="62"/>
        <v/>
      </c>
      <c r="DH129" s="43" t="str">
        <f t="shared" si="62"/>
        <v/>
      </c>
      <c r="DI129" s="43" t="str">
        <f t="shared" si="62"/>
        <v/>
      </c>
      <c r="DJ129" s="43" t="str">
        <f t="shared" si="62"/>
        <v/>
      </c>
      <c r="DK129" s="43" t="str">
        <f t="shared" si="62"/>
        <v/>
      </c>
      <c r="DL129" s="43" t="str">
        <f t="shared" si="51"/>
        <v/>
      </c>
      <c r="DM129" s="43" t="str">
        <f t="shared" si="51"/>
        <v/>
      </c>
      <c r="DN129" s="43" t="str">
        <f t="shared" si="51"/>
        <v/>
      </c>
      <c r="DO129" s="43" t="str">
        <f t="shared" si="51"/>
        <v/>
      </c>
      <c r="DP129" s="43" t="str">
        <f t="shared" si="51"/>
        <v/>
      </c>
      <c r="DQ129" s="43" t="str">
        <f t="shared" si="51"/>
        <v/>
      </c>
      <c r="DR129" s="43" t="str">
        <f t="shared" si="51"/>
        <v/>
      </c>
      <c r="DS129" s="43" t="str">
        <f t="shared" si="51"/>
        <v/>
      </c>
      <c r="DT129" s="43" t="str">
        <f t="shared" si="51"/>
        <v/>
      </c>
      <c r="DU129" s="43" t="str">
        <f t="shared" si="51"/>
        <v/>
      </c>
      <c r="DV129" s="43" t="str">
        <f t="shared" si="51"/>
        <v/>
      </c>
      <c r="DW129" s="43" t="str">
        <f t="shared" si="51"/>
        <v/>
      </c>
      <c r="DX129" s="43" t="str">
        <f t="shared" si="51"/>
        <v/>
      </c>
      <c r="DY129" s="43" t="str">
        <f t="shared" si="51"/>
        <v/>
      </c>
      <c r="DZ129" s="43" t="str">
        <f t="shared" si="58"/>
        <v/>
      </c>
      <c r="EA129" s="43" t="str">
        <f t="shared" si="58"/>
        <v/>
      </c>
      <c r="EB129" s="43" t="str">
        <f t="shared" si="58"/>
        <v/>
      </c>
      <c r="EC129" s="43" t="str">
        <f t="shared" si="58"/>
        <v/>
      </c>
      <c r="ED129" s="43" t="str">
        <f t="shared" si="57"/>
        <v/>
      </c>
      <c r="EE129" s="43" t="str">
        <f t="shared" si="57"/>
        <v/>
      </c>
      <c r="EF129" s="43" t="str">
        <f t="shared" si="57"/>
        <v/>
      </c>
      <c r="EG129" s="43" t="str">
        <f t="shared" si="57"/>
        <v/>
      </c>
      <c r="EH129" s="43" t="str">
        <f t="shared" si="57"/>
        <v/>
      </c>
      <c r="EI129" s="43" t="str">
        <f t="shared" si="54"/>
        <v/>
      </c>
      <c r="EJ129" s="43" t="str">
        <f t="shared" si="54"/>
        <v/>
      </c>
      <c r="EK129" s="43" t="str">
        <f t="shared" si="52"/>
        <v/>
      </c>
      <c r="EL129" s="43" t="str">
        <f t="shared" si="52"/>
        <v/>
      </c>
      <c r="EM129" s="43" t="str">
        <f t="shared" si="52"/>
        <v/>
      </c>
      <c r="EN129" s="43" t="str">
        <f t="shared" si="52"/>
        <v/>
      </c>
      <c r="EO129" s="43" t="str">
        <f t="shared" si="52"/>
        <v/>
      </c>
      <c r="EP129" s="43" t="str">
        <f t="shared" si="52"/>
        <v/>
      </c>
      <c r="EQ129" s="43" t="str">
        <f t="shared" si="59"/>
        <v/>
      </c>
      <c r="ER129" s="43" t="str">
        <f t="shared" si="59"/>
        <v/>
      </c>
      <c r="ES129" s="43" t="str">
        <f t="shared" si="59"/>
        <v/>
      </c>
      <c r="ET129" s="43" t="str">
        <f t="shared" si="59"/>
        <v/>
      </c>
      <c r="EU129" s="43" t="str">
        <f t="shared" si="59"/>
        <v/>
      </c>
      <c r="EV129" s="43" t="str">
        <f t="shared" si="59"/>
        <v/>
      </c>
      <c r="EW129" s="43" t="str">
        <f t="shared" si="59"/>
        <v/>
      </c>
      <c r="EX129" s="43" t="str">
        <f t="shared" si="59"/>
        <v/>
      </c>
      <c r="EY129" s="43" t="str">
        <f t="shared" si="59"/>
        <v/>
      </c>
      <c r="EZ129" s="43" t="str">
        <f t="shared" si="59"/>
        <v/>
      </c>
      <c r="FA129" s="43" t="str">
        <f t="shared" si="59"/>
        <v/>
      </c>
      <c r="FB129" s="43" t="str">
        <f t="shared" si="55"/>
        <v/>
      </c>
      <c r="FC129" s="43" t="str">
        <f t="shared" si="55"/>
        <v/>
      </c>
      <c r="FD129" s="43" t="str">
        <f t="shared" si="55"/>
        <v/>
      </c>
      <c r="FE129" s="43" t="str">
        <f t="shared" si="55"/>
        <v/>
      </c>
      <c r="FF129" s="43" t="str">
        <f t="shared" si="55"/>
        <v/>
      </c>
      <c r="FG129" s="43" t="str">
        <f t="shared" si="49"/>
        <v/>
      </c>
      <c r="FH129" s="43" t="str">
        <f t="shared" si="49"/>
        <v/>
      </c>
      <c r="FI129" s="43" t="str">
        <f t="shared" si="49"/>
        <v/>
      </c>
      <c r="FJ129" s="43" t="str">
        <f t="shared" si="49"/>
        <v/>
      </c>
      <c r="FK129" s="43" t="str">
        <f t="shared" si="49"/>
        <v/>
      </c>
      <c r="FL129" s="43" t="str">
        <f t="shared" si="43"/>
        <v/>
      </c>
      <c r="FM129" s="43" t="str">
        <f t="shared" si="43"/>
        <v/>
      </c>
      <c r="FN129" s="43" t="str">
        <f t="shared" si="43"/>
        <v/>
      </c>
      <c r="FO129" s="43" t="str">
        <f t="shared" si="43"/>
        <v/>
      </c>
      <c r="FP129" s="43" t="str">
        <f t="shared" si="43"/>
        <v/>
      </c>
      <c r="FQ129" s="43" t="str">
        <f t="shared" si="61"/>
        <v/>
      </c>
      <c r="FR129" s="43" t="str">
        <f t="shared" si="61"/>
        <v/>
      </c>
      <c r="FS129" s="43" t="str">
        <f t="shared" si="61"/>
        <v/>
      </c>
      <c r="FT129" s="43" t="str">
        <f t="shared" si="61"/>
        <v/>
      </c>
      <c r="FU129" s="43" t="str">
        <f t="shared" si="61"/>
        <v/>
      </c>
      <c r="FV129" s="43" t="str">
        <f t="shared" si="61"/>
        <v/>
      </c>
      <c r="FW129" s="43" t="str">
        <f t="shared" si="61"/>
        <v/>
      </c>
      <c r="FX129" s="43" t="str">
        <f t="shared" si="61"/>
        <v/>
      </c>
      <c r="FY129" s="43" t="str">
        <f t="shared" si="61"/>
        <v/>
      </c>
      <c r="FZ129" s="43" t="str">
        <f t="shared" si="61"/>
        <v/>
      </c>
      <c r="GA129" s="43" t="str">
        <f t="shared" si="61"/>
        <v/>
      </c>
      <c r="GB129" s="43" t="str">
        <f t="shared" si="61"/>
        <v/>
      </c>
      <c r="GC129" s="43" t="str">
        <f t="shared" si="61"/>
        <v/>
      </c>
      <c r="GD129" s="43" t="str">
        <f t="shared" si="61"/>
        <v/>
      </c>
      <c r="GE129" s="43" t="str">
        <f t="shared" si="65"/>
        <v/>
      </c>
      <c r="GF129" s="43" t="str">
        <f t="shared" si="65"/>
        <v/>
      </c>
      <c r="GG129" s="43" t="str">
        <f t="shared" si="65"/>
        <v/>
      </c>
      <c r="GH129" s="43" t="str">
        <f t="shared" si="65"/>
        <v/>
      </c>
      <c r="GI129" s="43" t="str">
        <f t="shared" si="65"/>
        <v/>
      </c>
      <c r="GJ129" s="43" t="str">
        <f t="shared" si="60"/>
        <v/>
      </c>
      <c r="GK129" s="43" t="str">
        <f t="shared" si="56"/>
        <v/>
      </c>
      <c r="GL129" s="43" t="str">
        <f t="shared" si="56"/>
        <v/>
      </c>
      <c r="GM129" s="43" t="str">
        <f t="shared" si="56"/>
        <v/>
      </c>
      <c r="GN129" s="43" t="str">
        <f t="shared" si="56"/>
        <v/>
      </c>
      <c r="GO129" s="43" t="str">
        <f t="shared" si="56"/>
        <v/>
      </c>
      <c r="GP129" s="43" t="str">
        <f t="shared" si="56"/>
        <v/>
      </c>
      <c r="GQ129" s="43" t="str">
        <f t="shared" si="56"/>
        <v/>
      </c>
      <c r="GR129" s="43" t="str">
        <f t="shared" si="56"/>
        <v/>
      </c>
      <c r="GS129" s="43" t="str">
        <f t="shared" si="56"/>
        <v/>
      </c>
      <c r="GT129" s="43" t="str">
        <f t="shared" si="56"/>
        <v/>
      </c>
      <c r="GU129" s="43" t="str">
        <f t="shared" si="64"/>
        <v/>
      </c>
      <c r="GV129" s="43" t="str">
        <f t="shared" si="64"/>
        <v/>
      </c>
    </row>
    <row r="130" spans="1:204" x14ac:dyDescent="0.3">
      <c r="A130" s="47" t="s">
        <v>250</v>
      </c>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c r="CK130" s="51"/>
      <c r="CL130" s="51"/>
      <c r="CM130" s="51"/>
      <c r="CN130" s="51"/>
      <c r="CO130" s="51"/>
      <c r="CP130" s="51"/>
      <c r="CQ130" s="51"/>
      <c r="CR130" s="51"/>
      <c r="CS130" s="51"/>
      <c r="CT130" s="51"/>
      <c r="CU130" s="51"/>
      <c r="CV130" s="51"/>
      <c r="CW130" s="51"/>
      <c r="CY130" s="43" t="str">
        <f t="shared" si="38"/>
        <v/>
      </c>
      <c r="CZ130" s="43"/>
      <c r="DA130" s="43" t="str">
        <f t="shared" si="63"/>
        <v/>
      </c>
      <c r="DB130" s="43" t="str">
        <f t="shared" si="63"/>
        <v/>
      </c>
      <c r="DC130" s="43" t="str">
        <f t="shared" si="62"/>
        <v/>
      </c>
      <c r="DD130" s="43" t="str">
        <f t="shared" si="62"/>
        <v/>
      </c>
      <c r="DE130" s="43" t="str">
        <f t="shared" si="62"/>
        <v/>
      </c>
      <c r="DF130" s="43" t="str">
        <f t="shared" si="62"/>
        <v/>
      </c>
      <c r="DG130" s="43" t="str">
        <f t="shared" si="62"/>
        <v/>
      </c>
      <c r="DH130" s="43" t="str">
        <f t="shared" si="62"/>
        <v/>
      </c>
      <c r="DI130" s="43" t="str">
        <f t="shared" si="62"/>
        <v/>
      </c>
      <c r="DJ130" s="43" t="str">
        <f t="shared" si="62"/>
        <v/>
      </c>
      <c r="DK130" s="43" t="str">
        <f t="shared" si="62"/>
        <v/>
      </c>
      <c r="DL130" s="43" t="str">
        <f t="shared" si="51"/>
        <v/>
      </c>
      <c r="DM130" s="43" t="str">
        <f t="shared" si="51"/>
        <v/>
      </c>
      <c r="DN130" s="43" t="str">
        <f t="shared" si="51"/>
        <v/>
      </c>
      <c r="DO130" s="43" t="str">
        <f t="shared" si="51"/>
        <v/>
      </c>
      <c r="DP130" s="43" t="str">
        <f t="shared" si="51"/>
        <v/>
      </c>
      <c r="DQ130" s="43" t="str">
        <f t="shared" si="51"/>
        <v/>
      </c>
      <c r="DR130" s="43" t="str">
        <f t="shared" si="51"/>
        <v/>
      </c>
      <c r="DS130" s="43" t="str">
        <f t="shared" si="51"/>
        <v/>
      </c>
      <c r="DT130" s="43" t="str">
        <f t="shared" si="51"/>
        <v/>
      </c>
      <c r="DU130" s="43" t="str">
        <f t="shared" si="51"/>
        <v/>
      </c>
      <c r="DV130" s="43" t="str">
        <f t="shared" si="51"/>
        <v/>
      </c>
      <c r="DW130" s="43" t="str">
        <f t="shared" si="51"/>
        <v/>
      </c>
      <c r="DX130" s="43" t="str">
        <f t="shared" si="51"/>
        <v/>
      </c>
      <c r="DY130" s="43" t="str">
        <f t="shared" si="51"/>
        <v/>
      </c>
      <c r="DZ130" s="43" t="str">
        <f t="shared" si="58"/>
        <v/>
      </c>
      <c r="EA130" s="43" t="str">
        <f t="shared" si="58"/>
        <v/>
      </c>
      <c r="EB130" s="43" t="str">
        <f t="shared" si="58"/>
        <v/>
      </c>
      <c r="EC130" s="43" t="str">
        <f t="shared" si="58"/>
        <v/>
      </c>
      <c r="ED130" s="43" t="str">
        <f t="shared" si="57"/>
        <v/>
      </c>
      <c r="EE130" s="43" t="str">
        <f t="shared" si="57"/>
        <v/>
      </c>
      <c r="EF130" s="43" t="str">
        <f t="shared" si="57"/>
        <v/>
      </c>
      <c r="EG130" s="43" t="str">
        <f t="shared" si="57"/>
        <v/>
      </c>
      <c r="EH130" s="43" t="str">
        <f t="shared" si="57"/>
        <v/>
      </c>
      <c r="EI130" s="43" t="str">
        <f t="shared" si="54"/>
        <v/>
      </c>
      <c r="EJ130" s="43" t="str">
        <f t="shared" si="54"/>
        <v/>
      </c>
      <c r="EK130" s="43" t="str">
        <f t="shared" si="52"/>
        <v/>
      </c>
      <c r="EL130" s="43" t="str">
        <f t="shared" si="52"/>
        <v/>
      </c>
      <c r="EM130" s="43" t="str">
        <f t="shared" si="52"/>
        <v/>
      </c>
      <c r="EN130" s="43" t="str">
        <f t="shared" si="52"/>
        <v/>
      </c>
      <c r="EO130" s="43" t="str">
        <f t="shared" si="52"/>
        <v/>
      </c>
      <c r="EP130" s="43" t="str">
        <f t="shared" si="52"/>
        <v/>
      </c>
      <c r="EQ130" s="43" t="str">
        <f t="shared" si="59"/>
        <v/>
      </c>
      <c r="ER130" s="43" t="str">
        <f t="shared" si="59"/>
        <v/>
      </c>
      <c r="ES130" s="43" t="str">
        <f t="shared" si="59"/>
        <v/>
      </c>
      <c r="ET130" s="43" t="str">
        <f t="shared" si="59"/>
        <v/>
      </c>
      <c r="EU130" s="43" t="str">
        <f t="shared" si="59"/>
        <v/>
      </c>
      <c r="EV130" s="43" t="str">
        <f t="shared" si="59"/>
        <v/>
      </c>
      <c r="EW130" s="43" t="str">
        <f t="shared" si="59"/>
        <v/>
      </c>
      <c r="EX130" s="43" t="str">
        <f t="shared" si="59"/>
        <v/>
      </c>
      <c r="EY130" s="43" t="str">
        <f t="shared" si="59"/>
        <v/>
      </c>
      <c r="EZ130" s="43" t="str">
        <f t="shared" si="59"/>
        <v/>
      </c>
      <c r="FA130" s="43" t="str">
        <f t="shared" si="59"/>
        <v/>
      </c>
      <c r="FB130" s="43" t="str">
        <f t="shared" si="55"/>
        <v/>
      </c>
      <c r="FC130" s="43" t="str">
        <f t="shared" si="55"/>
        <v/>
      </c>
      <c r="FD130" s="43" t="str">
        <f t="shared" si="55"/>
        <v/>
      </c>
      <c r="FE130" s="43" t="str">
        <f t="shared" si="55"/>
        <v/>
      </c>
      <c r="FF130" s="43" t="str">
        <f t="shared" si="55"/>
        <v/>
      </c>
      <c r="FG130" s="43" t="str">
        <f t="shared" si="49"/>
        <v/>
      </c>
      <c r="FH130" s="43" t="str">
        <f t="shared" si="49"/>
        <v/>
      </c>
      <c r="FI130" s="43" t="str">
        <f t="shared" si="49"/>
        <v/>
      </c>
      <c r="FJ130" s="43" t="str">
        <f t="shared" si="49"/>
        <v/>
      </c>
      <c r="FK130" s="43" t="str">
        <f t="shared" si="49"/>
        <v/>
      </c>
      <c r="FL130" s="43" t="str">
        <f t="shared" si="43"/>
        <v/>
      </c>
      <c r="FM130" s="43" t="str">
        <f t="shared" si="43"/>
        <v/>
      </c>
      <c r="FN130" s="43" t="str">
        <f t="shared" si="43"/>
        <v/>
      </c>
      <c r="FO130" s="43" t="str">
        <f t="shared" si="43"/>
        <v/>
      </c>
      <c r="FP130" s="43" t="str">
        <f t="shared" si="43"/>
        <v/>
      </c>
      <c r="FQ130" s="43" t="str">
        <f t="shared" si="61"/>
        <v/>
      </c>
      <c r="FR130" s="43" t="str">
        <f t="shared" si="61"/>
        <v/>
      </c>
      <c r="FS130" s="43" t="str">
        <f t="shared" si="61"/>
        <v/>
      </c>
      <c r="FT130" s="43" t="str">
        <f t="shared" si="61"/>
        <v/>
      </c>
      <c r="FU130" s="43" t="str">
        <f t="shared" si="61"/>
        <v/>
      </c>
      <c r="FV130" s="43" t="str">
        <f t="shared" si="61"/>
        <v/>
      </c>
      <c r="FW130" s="43" t="str">
        <f t="shared" si="61"/>
        <v/>
      </c>
      <c r="FX130" s="43" t="str">
        <f t="shared" si="61"/>
        <v/>
      </c>
      <c r="FY130" s="43" t="str">
        <f t="shared" si="61"/>
        <v/>
      </c>
      <c r="FZ130" s="43" t="str">
        <f t="shared" si="61"/>
        <v/>
      </c>
      <c r="GA130" s="43" t="str">
        <f t="shared" si="61"/>
        <v/>
      </c>
      <c r="GB130" s="43" t="str">
        <f t="shared" si="61"/>
        <v/>
      </c>
      <c r="GC130" s="43" t="str">
        <f t="shared" si="61"/>
        <v/>
      </c>
      <c r="GD130" s="43" t="str">
        <f t="shared" si="61"/>
        <v/>
      </c>
      <c r="GE130" s="43" t="str">
        <f t="shared" si="65"/>
        <v/>
      </c>
      <c r="GF130" s="43" t="str">
        <f t="shared" si="65"/>
        <v/>
      </c>
      <c r="GG130" s="43" t="str">
        <f t="shared" si="65"/>
        <v/>
      </c>
      <c r="GH130" s="43" t="str">
        <f t="shared" si="65"/>
        <v/>
      </c>
      <c r="GI130" s="43" t="str">
        <f t="shared" si="65"/>
        <v/>
      </c>
      <c r="GJ130" s="43" t="str">
        <f t="shared" si="60"/>
        <v/>
      </c>
      <c r="GK130" s="43" t="str">
        <f t="shared" si="56"/>
        <v/>
      </c>
      <c r="GL130" s="43" t="str">
        <f t="shared" si="56"/>
        <v/>
      </c>
      <c r="GM130" s="43" t="str">
        <f t="shared" si="56"/>
        <v/>
      </c>
      <c r="GN130" s="43" t="str">
        <f t="shared" si="56"/>
        <v/>
      </c>
      <c r="GO130" s="43" t="str">
        <f t="shared" si="56"/>
        <v/>
      </c>
      <c r="GP130" s="43" t="str">
        <f t="shared" si="56"/>
        <v/>
      </c>
      <c r="GQ130" s="43" t="str">
        <f t="shared" si="56"/>
        <v/>
      </c>
      <c r="GR130" s="43" t="str">
        <f t="shared" si="56"/>
        <v/>
      </c>
      <c r="GS130" s="43" t="str">
        <f t="shared" si="56"/>
        <v/>
      </c>
      <c r="GT130" s="43" t="str">
        <f t="shared" si="56"/>
        <v/>
      </c>
      <c r="GU130" s="43" t="str">
        <f t="shared" si="64"/>
        <v/>
      </c>
      <c r="GV130" s="43" t="str">
        <f t="shared" si="64"/>
        <v/>
      </c>
    </row>
    <row r="131" spans="1:204" x14ac:dyDescent="0.3">
      <c r="A131" s="47" t="s">
        <v>251</v>
      </c>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c r="CK131" s="51"/>
      <c r="CL131" s="51"/>
      <c r="CM131" s="51"/>
      <c r="CN131" s="51"/>
      <c r="CO131" s="51"/>
      <c r="CP131" s="51"/>
      <c r="CQ131" s="51"/>
      <c r="CR131" s="51"/>
      <c r="CS131" s="51"/>
      <c r="CT131" s="51"/>
      <c r="CU131" s="51"/>
      <c r="CV131" s="51"/>
      <c r="CW131" s="51"/>
      <c r="CY131" s="43" t="str">
        <f t="shared" si="38"/>
        <v/>
      </c>
      <c r="CZ131" s="43"/>
      <c r="DA131" s="43" t="str">
        <f t="shared" si="63"/>
        <v/>
      </c>
      <c r="DB131" s="43" t="str">
        <f t="shared" si="63"/>
        <v/>
      </c>
      <c r="DC131" s="43" t="str">
        <f t="shared" si="62"/>
        <v/>
      </c>
      <c r="DD131" s="43" t="str">
        <f t="shared" si="62"/>
        <v/>
      </c>
      <c r="DE131" s="43" t="str">
        <f t="shared" si="62"/>
        <v/>
      </c>
      <c r="DF131" s="43" t="str">
        <f t="shared" si="62"/>
        <v/>
      </c>
      <c r="DG131" s="43" t="str">
        <f t="shared" si="62"/>
        <v/>
      </c>
      <c r="DH131" s="43" t="str">
        <f t="shared" si="62"/>
        <v/>
      </c>
      <c r="DI131" s="43" t="str">
        <f t="shared" si="62"/>
        <v/>
      </c>
      <c r="DJ131" s="43" t="str">
        <f t="shared" si="62"/>
        <v/>
      </c>
      <c r="DK131" s="43" t="str">
        <f t="shared" si="62"/>
        <v/>
      </c>
      <c r="DL131" s="43" t="str">
        <f t="shared" si="51"/>
        <v/>
      </c>
      <c r="DM131" s="43" t="str">
        <f t="shared" si="51"/>
        <v/>
      </c>
      <c r="DN131" s="43" t="str">
        <f t="shared" si="51"/>
        <v/>
      </c>
      <c r="DO131" s="43" t="str">
        <f t="shared" si="51"/>
        <v/>
      </c>
      <c r="DP131" s="43" t="str">
        <f t="shared" si="51"/>
        <v/>
      </c>
      <c r="DQ131" s="43" t="str">
        <f t="shared" si="51"/>
        <v/>
      </c>
      <c r="DR131" s="43" t="str">
        <f t="shared" si="51"/>
        <v/>
      </c>
      <c r="DS131" s="43" t="str">
        <f t="shared" si="51"/>
        <v/>
      </c>
      <c r="DT131" s="43" t="str">
        <f t="shared" si="51"/>
        <v/>
      </c>
      <c r="DU131" s="43" t="str">
        <f t="shared" si="51"/>
        <v/>
      </c>
      <c r="DV131" s="43" t="str">
        <f t="shared" si="51"/>
        <v/>
      </c>
      <c r="DW131" s="43" t="str">
        <f t="shared" si="51"/>
        <v/>
      </c>
      <c r="DX131" s="43" t="str">
        <f t="shared" si="51"/>
        <v/>
      </c>
      <c r="DY131" s="43" t="str">
        <f t="shared" si="51"/>
        <v/>
      </c>
      <c r="DZ131" s="43" t="str">
        <f t="shared" si="58"/>
        <v/>
      </c>
      <c r="EA131" s="43" t="str">
        <f t="shared" si="58"/>
        <v/>
      </c>
      <c r="EB131" s="43" t="str">
        <f t="shared" si="58"/>
        <v/>
      </c>
      <c r="EC131" s="43" t="str">
        <f t="shared" si="58"/>
        <v/>
      </c>
      <c r="ED131" s="43" t="str">
        <f t="shared" si="57"/>
        <v/>
      </c>
      <c r="EE131" s="43" t="str">
        <f t="shared" si="57"/>
        <v/>
      </c>
      <c r="EF131" s="43" t="str">
        <f t="shared" si="57"/>
        <v/>
      </c>
      <c r="EG131" s="43" t="str">
        <f t="shared" si="57"/>
        <v/>
      </c>
      <c r="EH131" s="43" t="str">
        <f t="shared" si="57"/>
        <v/>
      </c>
      <c r="EI131" s="43" t="str">
        <f t="shared" si="54"/>
        <v/>
      </c>
      <c r="EJ131" s="43" t="str">
        <f t="shared" si="54"/>
        <v/>
      </c>
      <c r="EK131" s="43" t="str">
        <f t="shared" si="52"/>
        <v/>
      </c>
      <c r="EL131" s="43" t="str">
        <f t="shared" si="52"/>
        <v/>
      </c>
      <c r="EM131" s="43" t="str">
        <f t="shared" si="52"/>
        <v/>
      </c>
      <c r="EN131" s="43" t="str">
        <f t="shared" si="52"/>
        <v/>
      </c>
      <c r="EO131" s="43" t="str">
        <f t="shared" si="52"/>
        <v/>
      </c>
      <c r="EP131" s="43" t="str">
        <f t="shared" si="52"/>
        <v/>
      </c>
      <c r="EQ131" s="43" t="str">
        <f t="shared" si="59"/>
        <v/>
      </c>
      <c r="ER131" s="43" t="str">
        <f t="shared" si="59"/>
        <v/>
      </c>
      <c r="ES131" s="43" t="str">
        <f t="shared" si="59"/>
        <v/>
      </c>
      <c r="ET131" s="43" t="str">
        <f t="shared" si="59"/>
        <v/>
      </c>
      <c r="EU131" s="43" t="str">
        <f t="shared" si="59"/>
        <v/>
      </c>
      <c r="EV131" s="43" t="str">
        <f t="shared" si="59"/>
        <v/>
      </c>
      <c r="EW131" s="43" t="str">
        <f t="shared" si="59"/>
        <v/>
      </c>
      <c r="EX131" s="43" t="str">
        <f t="shared" si="59"/>
        <v/>
      </c>
      <c r="EY131" s="43" t="str">
        <f t="shared" si="59"/>
        <v/>
      </c>
      <c r="EZ131" s="43" t="str">
        <f t="shared" si="59"/>
        <v/>
      </c>
      <c r="FA131" s="43" t="str">
        <f t="shared" si="59"/>
        <v/>
      </c>
      <c r="FB131" s="43" t="str">
        <f t="shared" si="55"/>
        <v/>
      </c>
      <c r="FC131" s="43" t="str">
        <f t="shared" si="55"/>
        <v/>
      </c>
      <c r="FD131" s="43" t="str">
        <f t="shared" si="55"/>
        <v/>
      </c>
      <c r="FE131" s="43" t="str">
        <f t="shared" si="55"/>
        <v/>
      </c>
      <c r="FF131" s="43" t="str">
        <f t="shared" si="55"/>
        <v/>
      </c>
      <c r="FG131" s="43" t="str">
        <f t="shared" si="49"/>
        <v/>
      </c>
      <c r="FH131" s="43" t="str">
        <f t="shared" si="49"/>
        <v/>
      </c>
      <c r="FI131" s="43" t="str">
        <f t="shared" si="49"/>
        <v/>
      </c>
      <c r="FJ131" s="43" t="str">
        <f t="shared" si="49"/>
        <v/>
      </c>
      <c r="FK131" s="43" t="str">
        <f t="shared" si="49"/>
        <v/>
      </c>
      <c r="FL131" s="43" t="str">
        <f t="shared" si="43"/>
        <v/>
      </c>
      <c r="FM131" s="43" t="str">
        <f t="shared" si="43"/>
        <v/>
      </c>
      <c r="FN131" s="43" t="str">
        <f t="shared" si="43"/>
        <v/>
      </c>
      <c r="FO131" s="43" t="str">
        <f t="shared" si="43"/>
        <v/>
      </c>
      <c r="FP131" s="43" t="str">
        <f t="shared" si="43"/>
        <v/>
      </c>
      <c r="FQ131" s="43" t="str">
        <f t="shared" si="61"/>
        <v/>
      </c>
      <c r="FR131" s="43" t="str">
        <f t="shared" si="61"/>
        <v/>
      </c>
      <c r="FS131" s="43" t="str">
        <f t="shared" si="61"/>
        <v/>
      </c>
      <c r="FT131" s="43" t="str">
        <f t="shared" si="61"/>
        <v/>
      </c>
      <c r="FU131" s="43" t="str">
        <f t="shared" si="61"/>
        <v/>
      </c>
      <c r="FV131" s="43" t="str">
        <f t="shared" si="61"/>
        <v/>
      </c>
      <c r="FW131" s="43" t="str">
        <f t="shared" si="61"/>
        <v/>
      </c>
      <c r="FX131" s="43" t="str">
        <f t="shared" si="61"/>
        <v/>
      </c>
      <c r="FY131" s="43" t="str">
        <f t="shared" si="61"/>
        <v/>
      </c>
      <c r="FZ131" s="43" t="str">
        <f t="shared" si="61"/>
        <v/>
      </c>
      <c r="GA131" s="43" t="str">
        <f t="shared" si="61"/>
        <v/>
      </c>
      <c r="GB131" s="43" t="str">
        <f t="shared" si="61"/>
        <v/>
      </c>
      <c r="GC131" s="43" t="str">
        <f t="shared" si="61"/>
        <v/>
      </c>
      <c r="GD131" s="43" t="str">
        <f t="shared" si="61"/>
        <v/>
      </c>
      <c r="GE131" s="43" t="str">
        <f t="shared" si="65"/>
        <v/>
      </c>
      <c r="GF131" s="43" t="str">
        <f t="shared" si="65"/>
        <v/>
      </c>
      <c r="GG131" s="43" t="str">
        <f t="shared" si="65"/>
        <v/>
      </c>
      <c r="GH131" s="43" t="str">
        <f t="shared" si="65"/>
        <v/>
      </c>
      <c r="GI131" s="43" t="str">
        <f t="shared" si="65"/>
        <v/>
      </c>
      <c r="GJ131" s="43" t="str">
        <f t="shared" si="60"/>
        <v/>
      </c>
      <c r="GK131" s="43" t="str">
        <f t="shared" si="56"/>
        <v/>
      </c>
      <c r="GL131" s="43" t="str">
        <f t="shared" si="56"/>
        <v/>
      </c>
      <c r="GM131" s="43" t="str">
        <f t="shared" si="56"/>
        <v/>
      </c>
      <c r="GN131" s="43" t="str">
        <f t="shared" si="56"/>
        <v/>
      </c>
      <c r="GO131" s="43" t="str">
        <f t="shared" si="56"/>
        <v/>
      </c>
      <c r="GP131" s="43" t="str">
        <f t="shared" si="56"/>
        <v/>
      </c>
      <c r="GQ131" s="43" t="str">
        <f t="shared" si="56"/>
        <v/>
      </c>
      <c r="GR131" s="43" t="str">
        <f t="shared" si="56"/>
        <v/>
      </c>
      <c r="GS131" s="43" t="str">
        <f t="shared" si="56"/>
        <v/>
      </c>
      <c r="GT131" s="43" t="str">
        <f t="shared" si="56"/>
        <v/>
      </c>
      <c r="GU131" s="43" t="str">
        <f t="shared" si="64"/>
        <v/>
      </c>
      <c r="GV131" s="43" t="str">
        <f t="shared" si="64"/>
        <v/>
      </c>
    </row>
    <row r="132" spans="1:204" x14ac:dyDescent="0.3">
      <c r="A132" s="47" t="s">
        <v>252</v>
      </c>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c r="CK132" s="51"/>
      <c r="CL132" s="51"/>
      <c r="CM132" s="51"/>
      <c r="CN132" s="51"/>
      <c r="CO132" s="51"/>
      <c r="CP132" s="51"/>
      <c r="CQ132" s="51"/>
      <c r="CR132" s="51"/>
      <c r="CS132" s="51"/>
      <c r="CT132" s="51"/>
      <c r="CU132" s="51"/>
      <c r="CV132" s="51"/>
      <c r="CW132" s="51"/>
      <c r="CY132" s="43" t="str">
        <f t="shared" si="38"/>
        <v/>
      </c>
      <c r="CZ132" s="43"/>
      <c r="DA132" s="43" t="str">
        <f t="shared" si="63"/>
        <v/>
      </c>
      <c r="DB132" s="43" t="str">
        <f t="shared" si="63"/>
        <v/>
      </c>
      <c r="DC132" s="43" t="str">
        <f t="shared" si="62"/>
        <v/>
      </c>
      <c r="DD132" s="43" t="str">
        <f t="shared" si="62"/>
        <v/>
      </c>
      <c r="DE132" s="43" t="str">
        <f t="shared" si="62"/>
        <v/>
      </c>
      <c r="DF132" s="43" t="str">
        <f t="shared" si="62"/>
        <v/>
      </c>
      <c r="DG132" s="43" t="str">
        <f t="shared" si="62"/>
        <v/>
      </c>
      <c r="DH132" s="43" t="str">
        <f t="shared" si="62"/>
        <v/>
      </c>
      <c r="DI132" s="43" t="str">
        <f t="shared" si="62"/>
        <v/>
      </c>
      <c r="DJ132" s="43" t="str">
        <f t="shared" si="62"/>
        <v/>
      </c>
      <c r="DK132" s="43" t="str">
        <f t="shared" si="62"/>
        <v/>
      </c>
      <c r="DL132" s="43" t="str">
        <f t="shared" si="51"/>
        <v/>
      </c>
      <c r="DM132" s="43" t="str">
        <f t="shared" si="51"/>
        <v/>
      </c>
      <c r="DN132" s="43" t="str">
        <f t="shared" si="51"/>
        <v/>
      </c>
      <c r="DO132" s="43" t="str">
        <f t="shared" si="51"/>
        <v/>
      </c>
      <c r="DP132" s="43" t="str">
        <f t="shared" si="51"/>
        <v/>
      </c>
      <c r="DQ132" s="43" t="str">
        <f t="shared" si="51"/>
        <v/>
      </c>
      <c r="DR132" s="43" t="str">
        <f t="shared" si="51"/>
        <v/>
      </c>
      <c r="DS132" s="43" t="str">
        <f t="shared" si="51"/>
        <v/>
      </c>
      <c r="DT132" s="43" t="str">
        <f t="shared" si="51"/>
        <v/>
      </c>
      <c r="DU132" s="43" t="str">
        <f t="shared" si="51"/>
        <v/>
      </c>
      <c r="DV132" s="43" t="str">
        <f t="shared" si="51"/>
        <v/>
      </c>
      <c r="DW132" s="43" t="str">
        <f t="shared" si="51"/>
        <v/>
      </c>
      <c r="DX132" s="43" t="str">
        <f t="shared" si="51"/>
        <v/>
      </c>
      <c r="DY132" s="43" t="str">
        <f t="shared" si="51"/>
        <v/>
      </c>
      <c r="DZ132" s="43" t="str">
        <f t="shared" si="58"/>
        <v/>
      </c>
      <c r="EA132" s="43" t="str">
        <f t="shared" si="58"/>
        <v/>
      </c>
      <c r="EB132" s="43" t="str">
        <f t="shared" si="58"/>
        <v/>
      </c>
      <c r="EC132" s="43" t="str">
        <f t="shared" si="58"/>
        <v/>
      </c>
      <c r="ED132" s="43" t="str">
        <f t="shared" si="57"/>
        <v/>
      </c>
      <c r="EE132" s="43" t="str">
        <f t="shared" si="57"/>
        <v/>
      </c>
      <c r="EF132" s="43" t="str">
        <f t="shared" si="57"/>
        <v/>
      </c>
      <c r="EG132" s="43" t="str">
        <f t="shared" si="57"/>
        <v/>
      </c>
      <c r="EH132" s="43" t="str">
        <f t="shared" si="57"/>
        <v/>
      </c>
      <c r="EI132" s="43" t="str">
        <f t="shared" si="54"/>
        <v/>
      </c>
      <c r="EJ132" s="43" t="str">
        <f t="shared" si="54"/>
        <v/>
      </c>
      <c r="EK132" s="43" t="str">
        <f t="shared" si="52"/>
        <v/>
      </c>
      <c r="EL132" s="43" t="str">
        <f t="shared" si="52"/>
        <v/>
      </c>
      <c r="EM132" s="43" t="str">
        <f t="shared" si="52"/>
        <v/>
      </c>
      <c r="EN132" s="43" t="str">
        <f t="shared" si="52"/>
        <v/>
      </c>
      <c r="EO132" s="43" t="str">
        <f t="shared" si="52"/>
        <v/>
      </c>
      <c r="EP132" s="43" t="str">
        <f t="shared" si="52"/>
        <v/>
      </c>
      <c r="EQ132" s="43" t="str">
        <f t="shared" si="59"/>
        <v/>
      </c>
      <c r="ER132" s="43" t="str">
        <f t="shared" si="59"/>
        <v/>
      </c>
      <c r="ES132" s="43" t="str">
        <f t="shared" si="59"/>
        <v/>
      </c>
      <c r="ET132" s="43" t="str">
        <f t="shared" si="59"/>
        <v/>
      </c>
      <c r="EU132" s="43" t="str">
        <f t="shared" si="59"/>
        <v/>
      </c>
      <c r="EV132" s="43" t="str">
        <f t="shared" si="59"/>
        <v/>
      </c>
      <c r="EW132" s="43" t="str">
        <f t="shared" si="59"/>
        <v/>
      </c>
      <c r="EX132" s="43" t="str">
        <f t="shared" si="59"/>
        <v/>
      </c>
      <c r="EY132" s="43" t="str">
        <f t="shared" si="59"/>
        <v/>
      </c>
      <c r="EZ132" s="43" t="str">
        <f t="shared" si="59"/>
        <v/>
      </c>
      <c r="FA132" s="43" t="str">
        <f t="shared" si="59"/>
        <v/>
      </c>
      <c r="FB132" s="43" t="str">
        <f t="shared" si="55"/>
        <v/>
      </c>
      <c r="FC132" s="43" t="str">
        <f t="shared" si="55"/>
        <v/>
      </c>
      <c r="FD132" s="43" t="str">
        <f t="shared" si="55"/>
        <v/>
      </c>
      <c r="FE132" s="43" t="str">
        <f t="shared" si="55"/>
        <v/>
      </c>
      <c r="FF132" s="43" t="str">
        <f t="shared" si="55"/>
        <v/>
      </c>
      <c r="FG132" s="43" t="str">
        <f t="shared" si="49"/>
        <v/>
      </c>
      <c r="FH132" s="43" t="str">
        <f t="shared" si="49"/>
        <v/>
      </c>
      <c r="FI132" s="43" t="str">
        <f t="shared" si="49"/>
        <v/>
      </c>
      <c r="FJ132" s="43" t="str">
        <f t="shared" si="49"/>
        <v/>
      </c>
      <c r="FK132" s="43" t="str">
        <f t="shared" si="49"/>
        <v/>
      </c>
      <c r="FL132" s="43" t="str">
        <f t="shared" si="43"/>
        <v/>
      </c>
      <c r="FM132" s="43" t="str">
        <f t="shared" si="43"/>
        <v/>
      </c>
      <c r="FN132" s="43" t="str">
        <f t="shared" si="43"/>
        <v/>
      </c>
      <c r="FO132" s="43" t="str">
        <f t="shared" si="43"/>
        <v/>
      </c>
      <c r="FP132" s="43" t="str">
        <f t="shared" si="43"/>
        <v/>
      </c>
      <c r="FQ132" s="43" t="str">
        <f t="shared" si="61"/>
        <v/>
      </c>
      <c r="FR132" s="43" t="str">
        <f t="shared" si="61"/>
        <v/>
      </c>
      <c r="FS132" s="43" t="str">
        <f t="shared" si="61"/>
        <v/>
      </c>
      <c r="FT132" s="43" t="str">
        <f t="shared" si="61"/>
        <v/>
      </c>
      <c r="FU132" s="43" t="str">
        <f t="shared" si="61"/>
        <v/>
      </c>
      <c r="FV132" s="43" t="str">
        <f t="shared" si="61"/>
        <v/>
      </c>
      <c r="FW132" s="43" t="str">
        <f t="shared" si="61"/>
        <v/>
      </c>
      <c r="FX132" s="43" t="str">
        <f t="shared" si="61"/>
        <v/>
      </c>
      <c r="FY132" s="43" t="str">
        <f t="shared" si="61"/>
        <v/>
      </c>
      <c r="FZ132" s="43" t="str">
        <f t="shared" si="61"/>
        <v/>
      </c>
      <c r="GA132" s="43" t="str">
        <f t="shared" si="61"/>
        <v/>
      </c>
      <c r="GB132" s="43" t="str">
        <f t="shared" si="61"/>
        <v/>
      </c>
      <c r="GC132" s="43" t="str">
        <f t="shared" si="61"/>
        <v/>
      </c>
      <c r="GD132" s="43" t="str">
        <f t="shared" si="61"/>
        <v/>
      </c>
      <c r="GE132" s="43" t="str">
        <f t="shared" si="65"/>
        <v/>
      </c>
      <c r="GF132" s="43" t="str">
        <f t="shared" si="65"/>
        <v/>
      </c>
      <c r="GG132" s="43" t="str">
        <f t="shared" si="65"/>
        <v/>
      </c>
      <c r="GH132" s="43" t="str">
        <f t="shared" si="65"/>
        <v/>
      </c>
      <c r="GI132" s="43" t="str">
        <f t="shared" si="65"/>
        <v/>
      </c>
      <c r="GJ132" s="43" t="str">
        <f t="shared" si="60"/>
        <v/>
      </c>
      <c r="GK132" s="43" t="str">
        <f t="shared" si="56"/>
        <v/>
      </c>
      <c r="GL132" s="43" t="str">
        <f t="shared" si="56"/>
        <v/>
      </c>
      <c r="GM132" s="43" t="str">
        <f t="shared" si="56"/>
        <v/>
      </c>
      <c r="GN132" s="43" t="str">
        <f t="shared" si="56"/>
        <v/>
      </c>
      <c r="GO132" s="43" t="str">
        <f t="shared" si="56"/>
        <v/>
      </c>
      <c r="GP132" s="43" t="str">
        <f t="shared" si="56"/>
        <v/>
      </c>
      <c r="GQ132" s="43" t="str">
        <f t="shared" si="56"/>
        <v/>
      </c>
      <c r="GR132" s="43" t="str">
        <f t="shared" si="56"/>
        <v/>
      </c>
      <c r="GS132" s="43" t="str">
        <f t="shared" si="56"/>
        <v/>
      </c>
      <c r="GT132" s="43" t="str">
        <f t="shared" si="56"/>
        <v/>
      </c>
      <c r="GU132" s="43" t="str">
        <f t="shared" si="64"/>
        <v/>
      </c>
      <c r="GV132" s="43" t="str">
        <f t="shared" si="64"/>
        <v/>
      </c>
    </row>
    <row r="133" spans="1:204" x14ac:dyDescent="0.3">
      <c r="A133" s="47" t="s">
        <v>253</v>
      </c>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c r="CK133" s="51"/>
      <c r="CL133" s="51"/>
      <c r="CM133" s="51"/>
      <c r="CN133" s="51"/>
      <c r="CO133" s="51"/>
      <c r="CP133" s="51"/>
      <c r="CQ133" s="51"/>
      <c r="CR133" s="51"/>
      <c r="CS133" s="51"/>
      <c r="CT133" s="51"/>
      <c r="CU133" s="51"/>
      <c r="CV133" s="51"/>
      <c r="CW133" s="51"/>
      <c r="CY133" s="43" t="str">
        <f t="shared" ref="CY133:CY196" si="66">IF(B133="","",SUM(B133:CW133))</f>
        <v/>
      </c>
      <c r="CZ133" s="43"/>
      <c r="DA133" s="43" t="str">
        <f t="shared" si="63"/>
        <v/>
      </c>
      <c r="DB133" s="43" t="str">
        <f t="shared" si="63"/>
        <v/>
      </c>
      <c r="DC133" s="43" t="str">
        <f t="shared" si="62"/>
        <v/>
      </c>
      <c r="DD133" s="43" t="str">
        <f t="shared" si="62"/>
        <v/>
      </c>
      <c r="DE133" s="43" t="str">
        <f t="shared" si="62"/>
        <v/>
      </c>
      <c r="DF133" s="43" t="str">
        <f t="shared" si="62"/>
        <v/>
      </c>
      <c r="DG133" s="43" t="str">
        <f t="shared" si="62"/>
        <v/>
      </c>
      <c r="DH133" s="43" t="str">
        <f t="shared" si="62"/>
        <v/>
      </c>
      <c r="DI133" s="43" t="str">
        <f t="shared" si="62"/>
        <v/>
      </c>
      <c r="DJ133" s="43" t="str">
        <f t="shared" si="62"/>
        <v/>
      </c>
      <c r="DK133" s="43" t="str">
        <f t="shared" si="62"/>
        <v/>
      </c>
      <c r="DL133" s="43" t="str">
        <f t="shared" si="51"/>
        <v/>
      </c>
      <c r="DM133" s="43" t="str">
        <f t="shared" si="51"/>
        <v/>
      </c>
      <c r="DN133" s="43" t="str">
        <f t="shared" si="51"/>
        <v/>
      </c>
      <c r="DO133" s="43" t="str">
        <f t="shared" si="51"/>
        <v/>
      </c>
      <c r="DP133" s="43" t="str">
        <f t="shared" si="51"/>
        <v/>
      </c>
      <c r="DQ133" s="43" t="str">
        <f t="shared" si="51"/>
        <v/>
      </c>
      <c r="DR133" s="43" t="str">
        <f t="shared" si="51"/>
        <v/>
      </c>
      <c r="DS133" s="43" t="str">
        <f t="shared" si="51"/>
        <v/>
      </c>
      <c r="DT133" s="43" t="str">
        <f t="shared" si="51"/>
        <v/>
      </c>
      <c r="DU133" s="43" t="str">
        <f t="shared" si="51"/>
        <v/>
      </c>
      <c r="DV133" s="43" t="str">
        <f t="shared" si="51"/>
        <v/>
      </c>
      <c r="DW133" s="43" t="str">
        <f t="shared" si="51"/>
        <v/>
      </c>
      <c r="DX133" s="43" t="str">
        <f t="shared" si="51"/>
        <v/>
      </c>
      <c r="DY133" s="43" t="str">
        <f t="shared" si="51"/>
        <v/>
      </c>
      <c r="DZ133" s="43" t="str">
        <f t="shared" si="58"/>
        <v/>
      </c>
      <c r="EA133" s="43" t="str">
        <f t="shared" si="58"/>
        <v/>
      </c>
      <c r="EB133" s="43" t="str">
        <f t="shared" si="58"/>
        <v/>
      </c>
      <c r="EC133" s="43" t="str">
        <f t="shared" si="58"/>
        <v/>
      </c>
      <c r="ED133" s="43" t="str">
        <f t="shared" si="57"/>
        <v/>
      </c>
      <c r="EE133" s="43" t="str">
        <f t="shared" si="57"/>
        <v/>
      </c>
      <c r="EF133" s="43" t="str">
        <f t="shared" si="57"/>
        <v/>
      </c>
      <c r="EG133" s="43" t="str">
        <f t="shared" si="57"/>
        <v/>
      </c>
      <c r="EH133" s="43" t="str">
        <f t="shared" si="57"/>
        <v/>
      </c>
      <c r="EI133" s="43" t="str">
        <f t="shared" si="54"/>
        <v/>
      </c>
      <c r="EJ133" s="43" t="str">
        <f t="shared" si="54"/>
        <v/>
      </c>
      <c r="EK133" s="43" t="str">
        <f t="shared" si="52"/>
        <v/>
      </c>
      <c r="EL133" s="43" t="str">
        <f t="shared" si="52"/>
        <v/>
      </c>
      <c r="EM133" s="43" t="str">
        <f t="shared" si="52"/>
        <v/>
      </c>
      <c r="EN133" s="43" t="str">
        <f t="shared" si="52"/>
        <v/>
      </c>
      <c r="EO133" s="43" t="str">
        <f t="shared" si="52"/>
        <v/>
      </c>
      <c r="EP133" s="43" t="str">
        <f t="shared" si="52"/>
        <v/>
      </c>
      <c r="EQ133" s="43" t="str">
        <f t="shared" si="59"/>
        <v/>
      </c>
      <c r="ER133" s="43" t="str">
        <f t="shared" si="59"/>
        <v/>
      </c>
      <c r="ES133" s="43" t="str">
        <f t="shared" si="59"/>
        <v/>
      </c>
      <c r="ET133" s="43" t="str">
        <f t="shared" si="59"/>
        <v/>
      </c>
      <c r="EU133" s="43" t="str">
        <f t="shared" si="59"/>
        <v/>
      </c>
      <c r="EV133" s="43" t="str">
        <f t="shared" si="59"/>
        <v/>
      </c>
      <c r="EW133" s="43" t="str">
        <f t="shared" si="59"/>
        <v/>
      </c>
      <c r="EX133" s="43" t="str">
        <f t="shared" si="59"/>
        <v/>
      </c>
      <c r="EY133" s="43" t="str">
        <f t="shared" si="59"/>
        <v/>
      </c>
      <c r="EZ133" s="43" t="str">
        <f t="shared" si="59"/>
        <v/>
      </c>
      <c r="FA133" s="43" t="str">
        <f t="shared" si="59"/>
        <v/>
      </c>
      <c r="FB133" s="43" t="str">
        <f t="shared" si="55"/>
        <v/>
      </c>
      <c r="FC133" s="43" t="str">
        <f t="shared" si="55"/>
        <v/>
      </c>
      <c r="FD133" s="43" t="str">
        <f t="shared" si="55"/>
        <v/>
      </c>
      <c r="FE133" s="43" t="str">
        <f t="shared" si="55"/>
        <v/>
      </c>
      <c r="FF133" s="43" t="str">
        <f t="shared" si="55"/>
        <v/>
      </c>
      <c r="FG133" s="43" t="str">
        <f t="shared" si="49"/>
        <v/>
      </c>
      <c r="FH133" s="43" t="str">
        <f t="shared" si="49"/>
        <v/>
      </c>
      <c r="FI133" s="43" t="str">
        <f t="shared" si="49"/>
        <v/>
      </c>
      <c r="FJ133" s="43" t="str">
        <f t="shared" si="49"/>
        <v/>
      </c>
      <c r="FK133" s="43" t="str">
        <f t="shared" si="49"/>
        <v/>
      </c>
      <c r="FL133" s="43" t="str">
        <f t="shared" si="43"/>
        <v/>
      </c>
      <c r="FM133" s="43" t="str">
        <f t="shared" si="43"/>
        <v/>
      </c>
      <c r="FN133" s="43" t="str">
        <f t="shared" si="43"/>
        <v/>
      </c>
      <c r="FO133" s="43" t="str">
        <f t="shared" si="43"/>
        <v/>
      </c>
      <c r="FP133" s="43" t="str">
        <f t="shared" si="43"/>
        <v/>
      </c>
      <c r="FQ133" s="43" t="str">
        <f t="shared" si="61"/>
        <v/>
      </c>
      <c r="FR133" s="43" t="str">
        <f t="shared" si="61"/>
        <v/>
      </c>
      <c r="FS133" s="43" t="str">
        <f t="shared" si="61"/>
        <v/>
      </c>
      <c r="FT133" s="43" t="str">
        <f t="shared" si="61"/>
        <v/>
      </c>
      <c r="FU133" s="43" t="str">
        <f t="shared" si="61"/>
        <v/>
      </c>
      <c r="FV133" s="43" t="str">
        <f t="shared" si="61"/>
        <v/>
      </c>
      <c r="FW133" s="43" t="str">
        <f t="shared" si="61"/>
        <v/>
      </c>
      <c r="FX133" s="43" t="str">
        <f t="shared" si="61"/>
        <v/>
      </c>
      <c r="FY133" s="43" t="str">
        <f t="shared" si="61"/>
        <v/>
      </c>
      <c r="FZ133" s="43" t="str">
        <f t="shared" si="61"/>
        <v/>
      </c>
      <c r="GA133" s="43" t="str">
        <f t="shared" si="61"/>
        <v/>
      </c>
      <c r="GB133" s="43" t="str">
        <f t="shared" si="61"/>
        <v/>
      </c>
      <c r="GC133" s="43" t="str">
        <f t="shared" si="61"/>
        <v/>
      </c>
      <c r="GD133" s="43" t="str">
        <f t="shared" si="61"/>
        <v/>
      </c>
      <c r="GE133" s="43" t="str">
        <f t="shared" si="65"/>
        <v/>
      </c>
      <c r="GF133" s="43" t="str">
        <f t="shared" si="65"/>
        <v/>
      </c>
      <c r="GG133" s="43" t="str">
        <f t="shared" si="65"/>
        <v/>
      </c>
      <c r="GH133" s="43" t="str">
        <f t="shared" si="65"/>
        <v/>
      </c>
      <c r="GI133" s="43" t="str">
        <f t="shared" si="65"/>
        <v/>
      </c>
      <c r="GJ133" s="43" t="str">
        <f t="shared" si="60"/>
        <v/>
      </c>
      <c r="GK133" s="43" t="str">
        <f t="shared" si="56"/>
        <v/>
      </c>
      <c r="GL133" s="43" t="str">
        <f t="shared" si="56"/>
        <v/>
      </c>
      <c r="GM133" s="43" t="str">
        <f t="shared" si="56"/>
        <v/>
      </c>
      <c r="GN133" s="43" t="str">
        <f t="shared" si="56"/>
        <v/>
      </c>
      <c r="GO133" s="43" t="str">
        <f t="shared" si="56"/>
        <v/>
      </c>
      <c r="GP133" s="43" t="str">
        <f t="shared" si="56"/>
        <v/>
      </c>
      <c r="GQ133" s="43" t="str">
        <f t="shared" si="56"/>
        <v/>
      </c>
      <c r="GR133" s="43" t="str">
        <f t="shared" si="56"/>
        <v/>
      </c>
      <c r="GS133" s="43" t="str">
        <f t="shared" si="56"/>
        <v/>
      </c>
      <c r="GT133" s="43" t="str">
        <f t="shared" si="56"/>
        <v/>
      </c>
      <c r="GU133" s="43" t="str">
        <f t="shared" si="64"/>
        <v/>
      </c>
      <c r="GV133" s="43" t="str">
        <f t="shared" si="64"/>
        <v/>
      </c>
    </row>
    <row r="134" spans="1:204" x14ac:dyDescent="0.3">
      <c r="A134" s="47" t="s">
        <v>254</v>
      </c>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c r="CK134" s="51"/>
      <c r="CL134" s="51"/>
      <c r="CM134" s="51"/>
      <c r="CN134" s="51"/>
      <c r="CO134" s="51"/>
      <c r="CP134" s="51"/>
      <c r="CQ134" s="51"/>
      <c r="CR134" s="51"/>
      <c r="CS134" s="51"/>
      <c r="CT134" s="51"/>
      <c r="CU134" s="51"/>
      <c r="CV134" s="51"/>
      <c r="CW134" s="51"/>
      <c r="CY134" s="43" t="str">
        <f t="shared" si="66"/>
        <v/>
      </c>
      <c r="CZ134" s="43"/>
      <c r="DA134" s="43" t="str">
        <f t="shared" si="63"/>
        <v/>
      </c>
      <c r="DB134" s="43" t="str">
        <f t="shared" si="63"/>
        <v/>
      </c>
      <c r="DC134" s="43" t="str">
        <f t="shared" si="62"/>
        <v/>
      </c>
      <c r="DD134" s="43" t="str">
        <f t="shared" si="62"/>
        <v/>
      </c>
      <c r="DE134" s="43" t="str">
        <f t="shared" si="62"/>
        <v/>
      </c>
      <c r="DF134" s="43" t="str">
        <f t="shared" si="62"/>
        <v/>
      </c>
      <c r="DG134" s="43" t="str">
        <f t="shared" si="62"/>
        <v/>
      </c>
      <c r="DH134" s="43" t="str">
        <f t="shared" si="62"/>
        <v/>
      </c>
      <c r="DI134" s="43" t="str">
        <f t="shared" si="62"/>
        <v/>
      </c>
      <c r="DJ134" s="43" t="str">
        <f t="shared" si="62"/>
        <v/>
      </c>
      <c r="DK134" s="43" t="str">
        <f t="shared" si="62"/>
        <v/>
      </c>
      <c r="DL134" s="43" t="str">
        <f t="shared" si="51"/>
        <v/>
      </c>
      <c r="DM134" s="43" t="str">
        <f t="shared" si="51"/>
        <v/>
      </c>
      <c r="DN134" s="43" t="str">
        <f t="shared" si="51"/>
        <v/>
      </c>
      <c r="DO134" s="43" t="str">
        <f t="shared" si="51"/>
        <v/>
      </c>
      <c r="DP134" s="43" t="str">
        <f t="shared" si="51"/>
        <v/>
      </c>
      <c r="DQ134" s="43" t="str">
        <f t="shared" si="51"/>
        <v/>
      </c>
      <c r="DR134" s="43" t="str">
        <f t="shared" si="51"/>
        <v/>
      </c>
      <c r="DS134" s="43" t="str">
        <f t="shared" ref="DS134:DY170" si="67">IF(OR($CY134="",T134=""),"",$CY134-T134)</f>
        <v/>
      </c>
      <c r="DT134" s="43" t="str">
        <f t="shared" si="67"/>
        <v/>
      </c>
      <c r="DU134" s="43" t="str">
        <f t="shared" si="67"/>
        <v/>
      </c>
      <c r="DV134" s="43" t="str">
        <f t="shared" si="67"/>
        <v/>
      </c>
      <c r="DW134" s="43" t="str">
        <f t="shared" si="67"/>
        <v/>
      </c>
      <c r="DX134" s="43" t="str">
        <f t="shared" si="67"/>
        <v/>
      </c>
      <c r="DY134" s="43" t="str">
        <f t="shared" si="67"/>
        <v/>
      </c>
      <c r="DZ134" s="43" t="str">
        <f t="shared" si="58"/>
        <v/>
      </c>
      <c r="EA134" s="43" t="str">
        <f t="shared" si="58"/>
        <v/>
      </c>
      <c r="EB134" s="43" t="str">
        <f t="shared" si="58"/>
        <v/>
      </c>
      <c r="EC134" s="43" t="str">
        <f t="shared" si="58"/>
        <v/>
      </c>
      <c r="ED134" s="43" t="str">
        <f t="shared" si="57"/>
        <v/>
      </c>
      <c r="EE134" s="43" t="str">
        <f t="shared" si="57"/>
        <v/>
      </c>
      <c r="EF134" s="43" t="str">
        <f t="shared" si="57"/>
        <v/>
      </c>
      <c r="EG134" s="43" t="str">
        <f t="shared" si="57"/>
        <v/>
      </c>
      <c r="EH134" s="43" t="str">
        <f t="shared" si="57"/>
        <v/>
      </c>
      <c r="EI134" s="43" t="str">
        <f t="shared" si="54"/>
        <v/>
      </c>
      <c r="EJ134" s="43" t="str">
        <f t="shared" si="54"/>
        <v/>
      </c>
      <c r="EK134" s="43" t="str">
        <f t="shared" si="52"/>
        <v/>
      </c>
      <c r="EL134" s="43" t="str">
        <f t="shared" si="52"/>
        <v/>
      </c>
      <c r="EM134" s="43" t="str">
        <f t="shared" si="52"/>
        <v/>
      </c>
      <c r="EN134" s="43" t="str">
        <f t="shared" si="52"/>
        <v/>
      </c>
      <c r="EO134" s="43" t="str">
        <f t="shared" si="52"/>
        <v/>
      </c>
      <c r="EP134" s="43" t="str">
        <f t="shared" si="52"/>
        <v/>
      </c>
      <c r="EQ134" s="43" t="str">
        <f t="shared" si="59"/>
        <v/>
      </c>
      <c r="ER134" s="43" t="str">
        <f t="shared" si="59"/>
        <v/>
      </c>
      <c r="ES134" s="43" t="str">
        <f t="shared" si="59"/>
        <v/>
      </c>
      <c r="ET134" s="43" t="str">
        <f t="shared" si="59"/>
        <v/>
      </c>
      <c r="EU134" s="43" t="str">
        <f t="shared" si="59"/>
        <v/>
      </c>
      <c r="EV134" s="43" t="str">
        <f t="shared" si="59"/>
        <v/>
      </c>
      <c r="EW134" s="43" t="str">
        <f t="shared" si="59"/>
        <v/>
      </c>
      <c r="EX134" s="43" t="str">
        <f t="shared" si="59"/>
        <v/>
      </c>
      <c r="EY134" s="43" t="str">
        <f t="shared" si="59"/>
        <v/>
      </c>
      <c r="EZ134" s="43" t="str">
        <f t="shared" si="59"/>
        <v/>
      </c>
      <c r="FA134" s="43" t="str">
        <f t="shared" si="59"/>
        <v/>
      </c>
      <c r="FB134" s="43" t="str">
        <f t="shared" si="55"/>
        <v/>
      </c>
      <c r="FC134" s="43" t="str">
        <f t="shared" si="55"/>
        <v/>
      </c>
      <c r="FD134" s="43" t="str">
        <f t="shared" si="55"/>
        <v/>
      </c>
      <c r="FE134" s="43" t="str">
        <f t="shared" si="55"/>
        <v/>
      </c>
      <c r="FF134" s="43" t="str">
        <f t="shared" si="55"/>
        <v/>
      </c>
      <c r="FG134" s="43" t="str">
        <f t="shared" si="49"/>
        <v/>
      </c>
      <c r="FH134" s="43" t="str">
        <f t="shared" si="49"/>
        <v/>
      </c>
      <c r="FI134" s="43" t="str">
        <f t="shared" si="49"/>
        <v/>
      </c>
      <c r="FJ134" s="43" t="str">
        <f t="shared" si="49"/>
        <v/>
      </c>
      <c r="FK134" s="43" t="str">
        <f t="shared" si="49"/>
        <v/>
      </c>
      <c r="FL134" s="43" t="str">
        <f t="shared" si="43"/>
        <v/>
      </c>
      <c r="FM134" s="43" t="str">
        <f t="shared" si="43"/>
        <v/>
      </c>
      <c r="FN134" s="43" t="str">
        <f t="shared" si="43"/>
        <v/>
      </c>
      <c r="FO134" s="43" t="str">
        <f t="shared" si="43"/>
        <v/>
      </c>
      <c r="FP134" s="43" t="str">
        <f t="shared" si="43"/>
        <v/>
      </c>
      <c r="FQ134" s="43" t="str">
        <f t="shared" si="61"/>
        <v/>
      </c>
      <c r="FR134" s="43" t="str">
        <f t="shared" si="61"/>
        <v/>
      </c>
      <c r="FS134" s="43" t="str">
        <f t="shared" si="61"/>
        <v/>
      </c>
      <c r="FT134" s="43" t="str">
        <f t="shared" si="61"/>
        <v/>
      </c>
      <c r="FU134" s="43" t="str">
        <f t="shared" si="61"/>
        <v/>
      </c>
      <c r="FV134" s="43" t="str">
        <f t="shared" si="61"/>
        <v/>
      </c>
      <c r="FW134" s="43" t="str">
        <f t="shared" si="61"/>
        <v/>
      </c>
      <c r="FX134" s="43" t="str">
        <f t="shared" si="61"/>
        <v/>
      </c>
      <c r="FY134" s="43" t="str">
        <f t="shared" si="61"/>
        <v/>
      </c>
      <c r="FZ134" s="43" t="str">
        <f t="shared" si="61"/>
        <v/>
      </c>
      <c r="GA134" s="43" t="str">
        <f t="shared" si="61"/>
        <v/>
      </c>
      <c r="GB134" s="43" t="str">
        <f t="shared" si="61"/>
        <v/>
      </c>
      <c r="GC134" s="43" t="str">
        <f t="shared" si="61"/>
        <v/>
      </c>
      <c r="GD134" s="43" t="str">
        <f t="shared" si="61"/>
        <v/>
      </c>
      <c r="GE134" s="43" t="str">
        <f t="shared" si="65"/>
        <v/>
      </c>
      <c r="GF134" s="43" t="str">
        <f t="shared" si="65"/>
        <v/>
      </c>
      <c r="GG134" s="43" t="str">
        <f t="shared" si="65"/>
        <v/>
      </c>
      <c r="GH134" s="43" t="str">
        <f t="shared" si="65"/>
        <v/>
      </c>
      <c r="GI134" s="43" t="str">
        <f t="shared" si="65"/>
        <v/>
      </c>
      <c r="GJ134" s="43" t="str">
        <f t="shared" si="60"/>
        <v/>
      </c>
      <c r="GK134" s="43" t="str">
        <f t="shared" si="56"/>
        <v/>
      </c>
      <c r="GL134" s="43" t="str">
        <f t="shared" si="56"/>
        <v/>
      </c>
      <c r="GM134" s="43" t="str">
        <f t="shared" si="56"/>
        <v/>
      </c>
      <c r="GN134" s="43" t="str">
        <f t="shared" si="56"/>
        <v/>
      </c>
      <c r="GO134" s="43" t="str">
        <f t="shared" si="56"/>
        <v/>
      </c>
      <c r="GP134" s="43" t="str">
        <f t="shared" si="56"/>
        <v/>
      </c>
      <c r="GQ134" s="43" t="str">
        <f t="shared" si="56"/>
        <v/>
      </c>
      <c r="GR134" s="43" t="str">
        <f t="shared" si="56"/>
        <v/>
      </c>
      <c r="GS134" s="43" t="str">
        <f t="shared" si="56"/>
        <v/>
      </c>
      <c r="GT134" s="43" t="str">
        <f t="shared" si="56"/>
        <v/>
      </c>
      <c r="GU134" s="43" t="str">
        <f t="shared" si="64"/>
        <v/>
      </c>
      <c r="GV134" s="43" t="str">
        <f t="shared" si="64"/>
        <v/>
      </c>
    </row>
    <row r="135" spans="1:204" x14ac:dyDescent="0.3">
      <c r="A135" s="47" t="s">
        <v>255</v>
      </c>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c r="CK135" s="51"/>
      <c r="CL135" s="51"/>
      <c r="CM135" s="51"/>
      <c r="CN135" s="51"/>
      <c r="CO135" s="51"/>
      <c r="CP135" s="51"/>
      <c r="CQ135" s="51"/>
      <c r="CR135" s="51"/>
      <c r="CS135" s="51"/>
      <c r="CT135" s="51"/>
      <c r="CU135" s="51"/>
      <c r="CV135" s="51"/>
      <c r="CW135" s="51"/>
      <c r="CY135" s="43" t="str">
        <f t="shared" si="66"/>
        <v/>
      </c>
      <c r="CZ135" s="43"/>
      <c r="DA135" s="43" t="str">
        <f t="shared" si="63"/>
        <v/>
      </c>
      <c r="DB135" s="43" t="str">
        <f t="shared" si="63"/>
        <v/>
      </c>
      <c r="DC135" s="43" t="str">
        <f t="shared" si="62"/>
        <v/>
      </c>
      <c r="DD135" s="43" t="str">
        <f t="shared" si="62"/>
        <v/>
      </c>
      <c r="DE135" s="43" t="str">
        <f t="shared" si="62"/>
        <v/>
      </c>
      <c r="DF135" s="43" t="str">
        <f t="shared" si="62"/>
        <v/>
      </c>
      <c r="DG135" s="43" t="str">
        <f t="shared" si="62"/>
        <v/>
      </c>
      <c r="DH135" s="43" t="str">
        <f t="shared" si="62"/>
        <v/>
      </c>
      <c r="DI135" s="43" t="str">
        <f t="shared" si="62"/>
        <v/>
      </c>
      <c r="DJ135" s="43" t="str">
        <f t="shared" si="62"/>
        <v/>
      </c>
      <c r="DK135" s="43" t="str">
        <f t="shared" si="62"/>
        <v/>
      </c>
      <c r="DL135" s="43" t="str">
        <f t="shared" si="62"/>
        <v/>
      </c>
      <c r="DM135" s="43" t="str">
        <f t="shared" si="62"/>
        <v/>
      </c>
      <c r="DN135" s="43" t="str">
        <f t="shared" si="62"/>
        <v/>
      </c>
      <c r="DO135" s="43" t="str">
        <f t="shared" si="62"/>
        <v/>
      </c>
      <c r="DP135" s="43" t="str">
        <f t="shared" si="62"/>
        <v/>
      </c>
      <c r="DQ135" s="43" t="str">
        <f t="shared" si="62"/>
        <v/>
      </c>
      <c r="DR135" s="43" t="str">
        <f t="shared" si="62"/>
        <v/>
      </c>
      <c r="DS135" s="43" t="str">
        <f t="shared" si="67"/>
        <v/>
      </c>
      <c r="DT135" s="43" t="str">
        <f t="shared" si="67"/>
        <v/>
      </c>
      <c r="DU135" s="43" t="str">
        <f t="shared" si="67"/>
        <v/>
      </c>
      <c r="DV135" s="43" t="str">
        <f t="shared" si="67"/>
        <v/>
      </c>
      <c r="DW135" s="43" t="str">
        <f t="shared" si="67"/>
        <v/>
      </c>
      <c r="DX135" s="43" t="str">
        <f t="shared" si="67"/>
        <v/>
      </c>
      <c r="DY135" s="43" t="str">
        <f t="shared" si="67"/>
        <v/>
      </c>
      <c r="DZ135" s="43" t="str">
        <f t="shared" si="58"/>
        <v/>
      </c>
      <c r="EA135" s="43" t="str">
        <f t="shared" si="58"/>
        <v/>
      </c>
      <c r="EB135" s="43" t="str">
        <f t="shared" si="58"/>
        <v/>
      </c>
      <c r="EC135" s="43" t="str">
        <f t="shared" si="58"/>
        <v/>
      </c>
      <c r="ED135" s="43" t="str">
        <f t="shared" si="57"/>
        <v/>
      </c>
      <c r="EE135" s="43" t="str">
        <f t="shared" si="57"/>
        <v/>
      </c>
      <c r="EF135" s="43" t="str">
        <f t="shared" si="57"/>
        <v/>
      </c>
      <c r="EG135" s="43" t="str">
        <f t="shared" si="57"/>
        <v/>
      </c>
      <c r="EH135" s="43" t="str">
        <f t="shared" si="57"/>
        <v/>
      </c>
      <c r="EI135" s="43" t="str">
        <f t="shared" si="54"/>
        <v/>
      </c>
      <c r="EJ135" s="43" t="str">
        <f t="shared" si="54"/>
        <v/>
      </c>
      <c r="EK135" s="43" t="str">
        <f t="shared" si="52"/>
        <v/>
      </c>
      <c r="EL135" s="43" t="str">
        <f t="shared" si="52"/>
        <v/>
      </c>
      <c r="EM135" s="43" t="str">
        <f t="shared" si="52"/>
        <v/>
      </c>
      <c r="EN135" s="43" t="str">
        <f t="shared" si="52"/>
        <v/>
      </c>
      <c r="EO135" s="43" t="str">
        <f t="shared" si="52"/>
        <v/>
      </c>
      <c r="EP135" s="43" t="str">
        <f t="shared" si="52"/>
        <v/>
      </c>
      <c r="EQ135" s="43" t="str">
        <f t="shared" si="59"/>
        <v/>
      </c>
      <c r="ER135" s="43" t="str">
        <f t="shared" si="59"/>
        <v/>
      </c>
      <c r="ES135" s="43" t="str">
        <f t="shared" si="59"/>
        <v/>
      </c>
      <c r="ET135" s="43" t="str">
        <f t="shared" si="59"/>
        <v/>
      </c>
      <c r="EU135" s="43" t="str">
        <f t="shared" si="59"/>
        <v/>
      </c>
      <c r="EV135" s="43" t="str">
        <f t="shared" si="59"/>
        <v/>
      </c>
      <c r="EW135" s="43" t="str">
        <f t="shared" si="59"/>
        <v/>
      </c>
      <c r="EX135" s="43" t="str">
        <f t="shared" si="59"/>
        <v/>
      </c>
      <c r="EY135" s="43" t="str">
        <f t="shared" si="59"/>
        <v/>
      </c>
      <c r="EZ135" s="43" t="str">
        <f t="shared" si="59"/>
        <v/>
      </c>
      <c r="FA135" s="43" t="str">
        <f t="shared" si="59"/>
        <v/>
      </c>
      <c r="FB135" s="43" t="str">
        <f t="shared" si="55"/>
        <v/>
      </c>
      <c r="FC135" s="43" t="str">
        <f t="shared" si="55"/>
        <v/>
      </c>
      <c r="FD135" s="43" t="str">
        <f t="shared" si="55"/>
        <v/>
      </c>
      <c r="FE135" s="43" t="str">
        <f t="shared" si="55"/>
        <v/>
      </c>
      <c r="FF135" s="43" t="str">
        <f t="shared" si="55"/>
        <v/>
      </c>
      <c r="FG135" s="43" t="str">
        <f t="shared" si="49"/>
        <v/>
      </c>
      <c r="FH135" s="43" t="str">
        <f t="shared" si="49"/>
        <v/>
      </c>
      <c r="FI135" s="43" t="str">
        <f t="shared" si="49"/>
        <v/>
      </c>
      <c r="FJ135" s="43" t="str">
        <f t="shared" si="49"/>
        <v/>
      </c>
      <c r="FK135" s="43" t="str">
        <f t="shared" si="49"/>
        <v/>
      </c>
      <c r="FL135" s="43" t="str">
        <f t="shared" si="43"/>
        <v/>
      </c>
      <c r="FM135" s="43" t="str">
        <f t="shared" si="43"/>
        <v/>
      </c>
      <c r="FN135" s="43" t="str">
        <f t="shared" si="43"/>
        <v/>
      </c>
      <c r="FO135" s="43" t="str">
        <f t="shared" si="43"/>
        <v/>
      </c>
      <c r="FP135" s="43" t="str">
        <f t="shared" si="43"/>
        <v/>
      </c>
      <c r="FQ135" s="43" t="str">
        <f t="shared" si="61"/>
        <v/>
      </c>
      <c r="FR135" s="43" t="str">
        <f t="shared" si="61"/>
        <v/>
      </c>
      <c r="FS135" s="43" t="str">
        <f t="shared" si="61"/>
        <v/>
      </c>
      <c r="FT135" s="43" t="str">
        <f t="shared" si="61"/>
        <v/>
      </c>
      <c r="FU135" s="43" t="str">
        <f t="shared" si="61"/>
        <v/>
      </c>
      <c r="FV135" s="43" t="str">
        <f t="shared" si="61"/>
        <v/>
      </c>
      <c r="FW135" s="43" t="str">
        <f t="shared" si="61"/>
        <v/>
      </c>
      <c r="FX135" s="43" t="str">
        <f t="shared" si="61"/>
        <v/>
      </c>
      <c r="FY135" s="43" t="str">
        <f t="shared" si="61"/>
        <v/>
      </c>
      <c r="FZ135" s="43" t="str">
        <f t="shared" si="61"/>
        <v/>
      </c>
      <c r="GA135" s="43" t="str">
        <f t="shared" si="61"/>
        <v/>
      </c>
      <c r="GB135" s="43" t="str">
        <f t="shared" si="61"/>
        <v/>
      </c>
      <c r="GC135" s="43" t="str">
        <f t="shared" si="61"/>
        <v/>
      </c>
      <c r="GD135" s="43" t="str">
        <f t="shared" si="61"/>
        <v/>
      </c>
      <c r="GE135" s="43" t="str">
        <f t="shared" si="65"/>
        <v/>
      </c>
      <c r="GF135" s="43" t="str">
        <f t="shared" si="65"/>
        <v/>
      </c>
      <c r="GG135" s="43" t="str">
        <f t="shared" si="65"/>
        <v/>
      </c>
      <c r="GH135" s="43" t="str">
        <f t="shared" si="65"/>
        <v/>
      </c>
      <c r="GI135" s="43" t="str">
        <f t="shared" si="65"/>
        <v/>
      </c>
      <c r="GJ135" s="43" t="str">
        <f t="shared" si="60"/>
        <v/>
      </c>
      <c r="GK135" s="43" t="str">
        <f t="shared" si="56"/>
        <v/>
      </c>
      <c r="GL135" s="43" t="str">
        <f t="shared" si="56"/>
        <v/>
      </c>
      <c r="GM135" s="43" t="str">
        <f t="shared" si="56"/>
        <v/>
      </c>
      <c r="GN135" s="43" t="str">
        <f t="shared" si="56"/>
        <v/>
      </c>
      <c r="GO135" s="43" t="str">
        <f t="shared" si="56"/>
        <v/>
      </c>
      <c r="GP135" s="43" t="str">
        <f t="shared" si="56"/>
        <v/>
      </c>
      <c r="GQ135" s="43" t="str">
        <f t="shared" si="56"/>
        <v/>
      </c>
      <c r="GR135" s="43" t="str">
        <f t="shared" si="56"/>
        <v/>
      </c>
      <c r="GS135" s="43" t="str">
        <f t="shared" si="56"/>
        <v/>
      </c>
      <c r="GT135" s="43" t="str">
        <f t="shared" si="56"/>
        <v/>
      </c>
      <c r="GU135" s="43" t="str">
        <f t="shared" si="64"/>
        <v/>
      </c>
      <c r="GV135" s="43" t="str">
        <f t="shared" si="64"/>
        <v/>
      </c>
    </row>
    <row r="136" spans="1:204" x14ac:dyDescent="0.3">
      <c r="A136" s="47" t="s">
        <v>256</v>
      </c>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c r="CK136" s="51"/>
      <c r="CL136" s="51"/>
      <c r="CM136" s="51"/>
      <c r="CN136" s="51"/>
      <c r="CO136" s="51"/>
      <c r="CP136" s="51"/>
      <c r="CQ136" s="51"/>
      <c r="CR136" s="51"/>
      <c r="CS136" s="51"/>
      <c r="CT136" s="51"/>
      <c r="CU136" s="51"/>
      <c r="CV136" s="51"/>
      <c r="CW136" s="51"/>
      <c r="CY136" s="43" t="str">
        <f t="shared" si="66"/>
        <v/>
      </c>
      <c r="CZ136" s="43"/>
      <c r="DA136" s="43" t="str">
        <f t="shared" si="63"/>
        <v/>
      </c>
      <c r="DB136" s="43" t="str">
        <f t="shared" si="63"/>
        <v/>
      </c>
      <c r="DC136" s="43" t="str">
        <f t="shared" si="62"/>
        <v/>
      </c>
      <c r="DD136" s="43" t="str">
        <f t="shared" si="62"/>
        <v/>
      </c>
      <c r="DE136" s="43" t="str">
        <f t="shared" si="62"/>
        <v/>
      </c>
      <c r="DF136" s="43" t="str">
        <f t="shared" si="62"/>
        <v/>
      </c>
      <c r="DG136" s="43" t="str">
        <f t="shared" si="62"/>
        <v/>
      </c>
      <c r="DH136" s="43" t="str">
        <f t="shared" si="62"/>
        <v/>
      </c>
      <c r="DI136" s="43" t="str">
        <f t="shared" si="62"/>
        <v/>
      </c>
      <c r="DJ136" s="43" t="str">
        <f t="shared" si="62"/>
        <v/>
      </c>
      <c r="DK136" s="43" t="str">
        <f t="shared" si="62"/>
        <v/>
      </c>
      <c r="DL136" s="43" t="str">
        <f t="shared" si="62"/>
        <v/>
      </c>
      <c r="DM136" s="43" t="str">
        <f t="shared" si="62"/>
        <v/>
      </c>
      <c r="DN136" s="43" t="str">
        <f t="shared" si="62"/>
        <v/>
      </c>
      <c r="DO136" s="43" t="str">
        <f t="shared" si="62"/>
        <v/>
      </c>
      <c r="DP136" s="43" t="str">
        <f t="shared" si="62"/>
        <v/>
      </c>
      <c r="DQ136" s="43" t="str">
        <f t="shared" si="62"/>
        <v/>
      </c>
      <c r="DR136" s="43" t="str">
        <f t="shared" si="62"/>
        <v/>
      </c>
      <c r="DS136" s="43" t="str">
        <f t="shared" si="67"/>
        <v/>
      </c>
      <c r="DT136" s="43" t="str">
        <f t="shared" si="67"/>
        <v/>
      </c>
      <c r="DU136" s="43" t="str">
        <f t="shared" si="67"/>
        <v/>
      </c>
      <c r="DV136" s="43" t="str">
        <f t="shared" si="67"/>
        <v/>
      </c>
      <c r="DW136" s="43" t="str">
        <f t="shared" si="67"/>
        <v/>
      </c>
      <c r="DX136" s="43" t="str">
        <f t="shared" si="67"/>
        <v/>
      </c>
      <c r="DY136" s="43" t="str">
        <f t="shared" si="67"/>
        <v/>
      </c>
      <c r="DZ136" s="43" t="str">
        <f t="shared" si="58"/>
        <v/>
      </c>
      <c r="EA136" s="43" t="str">
        <f t="shared" si="58"/>
        <v/>
      </c>
      <c r="EB136" s="43" t="str">
        <f t="shared" si="58"/>
        <v/>
      </c>
      <c r="EC136" s="43" t="str">
        <f t="shared" si="58"/>
        <v/>
      </c>
      <c r="ED136" s="43" t="str">
        <f t="shared" si="57"/>
        <v/>
      </c>
      <c r="EE136" s="43" t="str">
        <f t="shared" si="57"/>
        <v/>
      </c>
      <c r="EF136" s="43" t="str">
        <f t="shared" si="57"/>
        <v/>
      </c>
      <c r="EG136" s="43" t="str">
        <f t="shared" si="57"/>
        <v/>
      </c>
      <c r="EH136" s="43" t="str">
        <f t="shared" si="57"/>
        <v/>
      </c>
      <c r="EI136" s="43" t="str">
        <f t="shared" si="54"/>
        <v/>
      </c>
      <c r="EJ136" s="43" t="str">
        <f t="shared" si="54"/>
        <v/>
      </c>
      <c r="EK136" s="43" t="str">
        <f t="shared" si="52"/>
        <v/>
      </c>
      <c r="EL136" s="43" t="str">
        <f t="shared" si="52"/>
        <v/>
      </c>
      <c r="EM136" s="43" t="str">
        <f t="shared" si="52"/>
        <v/>
      </c>
      <c r="EN136" s="43" t="str">
        <f t="shared" si="52"/>
        <v/>
      </c>
      <c r="EO136" s="43" t="str">
        <f t="shared" si="52"/>
        <v/>
      </c>
      <c r="EP136" s="43" t="str">
        <f t="shared" si="52"/>
        <v/>
      </c>
      <c r="EQ136" s="43" t="str">
        <f t="shared" si="59"/>
        <v/>
      </c>
      <c r="ER136" s="43" t="str">
        <f t="shared" si="59"/>
        <v/>
      </c>
      <c r="ES136" s="43" t="str">
        <f t="shared" si="59"/>
        <v/>
      </c>
      <c r="ET136" s="43" t="str">
        <f t="shared" si="59"/>
        <v/>
      </c>
      <c r="EU136" s="43" t="str">
        <f t="shared" si="59"/>
        <v/>
      </c>
      <c r="EV136" s="43" t="str">
        <f t="shared" si="59"/>
        <v/>
      </c>
      <c r="EW136" s="43" t="str">
        <f t="shared" si="59"/>
        <v/>
      </c>
      <c r="EX136" s="43" t="str">
        <f t="shared" si="59"/>
        <v/>
      </c>
      <c r="EY136" s="43" t="str">
        <f t="shared" si="59"/>
        <v/>
      </c>
      <c r="EZ136" s="43" t="str">
        <f t="shared" si="59"/>
        <v/>
      </c>
      <c r="FA136" s="43" t="str">
        <f t="shared" si="59"/>
        <v/>
      </c>
      <c r="FB136" s="43" t="str">
        <f t="shared" si="55"/>
        <v/>
      </c>
      <c r="FC136" s="43" t="str">
        <f t="shared" si="55"/>
        <v/>
      </c>
      <c r="FD136" s="43" t="str">
        <f t="shared" si="55"/>
        <v/>
      </c>
      <c r="FE136" s="43" t="str">
        <f t="shared" si="55"/>
        <v/>
      </c>
      <c r="FF136" s="43" t="str">
        <f t="shared" si="55"/>
        <v/>
      </c>
      <c r="FG136" s="43" t="str">
        <f t="shared" si="49"/>
        <v/>
      </c>
      <c r="FH136" s="43" t="str">
        <f t="shared" si="49"/>
        <v/>
      </c>
      <c r="FI136" s="43" t="str">
        <f t="shared" si="49"/>
        <v/>
      </c>
      <c r="FJ136" s="43" t="str">
        <f t="shared" si="49"/>
        <v/>
      </c>
      <c r="FK136" s="43" t="str">
        <f t="shared" si="49"/>
        <v/>
      </c>
      <c r="FL136" s="43" t="str">
        <f t="shared" si="43"/>
        <v/>
      </c>
      <c r="FM136" s="43" t="str">
        <f t="shared" si="43"/>
        <v/>
      </c>
      <c r="FN136" s="43" t="str">
        <f t="shared" si="43"/>
        <v/>
      </c>
      <c r="FO136" s="43" t="str">
        <f t="shared" si="43"/>
        <v/>
      </c>
      <c r="FP136" s="43" t="str">
        <f t="shared" si="43"/>
        <v/>
      </c>
      <c r="FQ136" s="43" t="str">
        <f t="shared" si="61"/>
        <v/>
      </c>
      <c r="FR136" s="43" t="str">
        <f t="shared" si="61"/>
        <v/>
      </c>
      <c r="FS136" s="43" t="str">
        <f t="shared" si="61"/>
        <v/>
      </c>
      <c r="FT136" s="43" t="str">
        <f t="shared" si="61"/>
        <v/>
      </c>
      <c r="FU136" s="43" t="str">
        <f t="shared" si="61"/>
        <v/>
      </c>
      <c r="FV136" s="43" t="str">
        <f t="shared" si="61"/>
        <v/>
      </c>
      <c r="FW136" s="43" t="str">
        <f t="shared" si="61"/>
        <v/>
      </c>
      <c r="FX136" s="43" t="str">
        <f t="shared" si="61"/>
        <v/>
      </c>
      <c r="FY136" s="43" t="str">
        <f t="shared" si="61"/>
        <v/>
      </c>
      <c r="FZ136" s="43" t="str">
        <f t="shared" si="61"/>
        <v/>
      </c>
      <c r="GA136" s="43" t="str">
        <f t="shared" si="61"/>
        <v/>
      </c>
      <c r="GB136" s="43" t="str">
        <f t="shared" si="61"/>
        <v/>
      </c>
      <c r="GC136" s="43" t="str">
        <f t="shared" si="61"/>
        <v/>
      </c>
      <c r="GD136" s="43" t="str">
        <f t="shared" si="61"/>
        <v/>
      </c>
      <c r="GE136" s="43" t="str">
        <f t="shared" si="65"/>
        <v/>
      </c>
      <c r="GF136" s="43" t="str">
        <f t="shared" si="65"/>
        <v/>
      </c>
      <c r="GG136" s="43" t="str">
        <f t="shared" si="65"/>
        <v/>
      </c>
      <c r="GH136" s="43" t="str">
        <f t="shared" si="65"/>
        <v/>
      </c>
      <c r="GI136" s="43" t="str">
        <f t="shared" si="65"/>
        <v/>
      </c>
      <c r="GJ136" s="43" t="str">
        <f t="shared" si="60"/>
        <v/>
      </c>
      <c r="GK136" s="43" t="str">
        <f t="shared" si="56"/>
        <v/>
      </c>
      <c r="GL136" s="43" t="str">
        <f t="shared" si="56"/>
        <v/>
      </c>
      <c r="GM136" s="43" t="str">
        <f t="shared" si="56"/>
        <v/>
      </c>
      <c r="GN136" s="43" t="str">
        <f t="shared" si="56"/>
        <v/>
      </c>
      <c r="GO136" s="43" t="str">
        <f t="shared" si="56"/>
        <v/>
      </c>
      <c r="GP136" s="43" t="str">
        <f t="shared" si="56"/>
        <v/>
      </c>
      <c r="GQ136" s="43" t="str">
        <f t="shared" si="56"/>
        <v/>
      </c>
      <c r="GR136" s="43" t="str">
        <f t="shared" si="56"/>
        <v/>
      </c>
      <c r="GS136" s="43" t="str">
        <f t="shared" si="56"/>
        <v/>
      </c>
      <c r="GT136" s="43" t="str">
        <f t="shared" si="56"/>
        <v/>
      </c>
      <c r="GU136" s="43" t="str">
        <f t="shared" si="64"/>
        <v/>
      </c>
      <c r="GV136" s="43" t="str">
        <f t="shared" si="64"/>
        <v/>
      </c>
    </row>
    <row r="137" spans="1:204" x14ac:dyDescent="0.3">
      <c r="A137" s="47" t="s">
        <v>257</v>
      </c>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c r="CK137" s="51"/>
      <c r="CL137" s="51"/>
      <c r="CM137" s="51"/>
      <c r="CN137" s="51"/>
      <c r="CO137" s="51"/>
      <c r="CP137" s="51"/>
      <c r="CQ137" s="51"/>
      <c r="CR137" s="51"/>
      <c r="CS137" s="51"/>
      <c r="CT137" s="51"/>
      <c r="CU137" s="51"/>
      <c r="CV137" s="51"/>
      <c r="CW137" s="51"/>
      <c r="CY137" s="43" t="str">
        <f t="shared" si="66"/>
        <v/>
      </c>
      <c r="CZ137" s="43"/>
      <c r="DA137" s="43" t="str">
        <f t="shared" si="63"/>
        <v/>
      </c>
      <c r="DB137" s="43" t="str">
        <f t="shared" si="63"/>
        <v/>
      </c>
      <c r="DC137" s="43" t="str">
        <f t="shared" si="62"/>
        <v/>
      </c>
      <c r="DD137" s="43" t="str">
        <f t="shared" si="62"/>
        <v/>
      </c>
      <c r="DE137" s="43" t="str">
        <f t="shared" si="62"/>
        <v/>
      </c>
      <c r="DF137" s="43" t="str">
        <f t="shared" si="62"/>
        <v/>
      </c>
      <c r="DG137" s="43" t="str">
        <f t="shared" si="62"/>
        <v/>
      </c>
      <c r="DH137" s="43" t="str">
        <f t="shared" si="62"/>
        <v/>
      </c>
      <c r="DI137" s="43" t="str">
        <f t="shared" si="62"/>
        <v/>
      </c>
      <c r="DJ137" s="43" t="str">
        <f t="shared" si="62"/>
        <v/>
      </c>
      <c r="DK137" s="43" t="str">
        <f t="shared" si="62"/>
        <v/>
      </c>
      <c r="DL137" s="43" t="str">
        <f t="shared" si="62"/>
        <v/>
      </c>
      <c r="DM137" s="43" t="str">
        <f t="shared" si="62"/>
        <v/>
      </c>
      <c r="DN137" s="43" t="str">
        <f t="shared" si="62"/>
        <v/>
      </c>
      <c r="DO137" s="43" t="str">
        <f t="shared" si="62"/>
        <v/>
      </c>
      <c r="DP137" s="43" t="str">
        <f t="shared" si="62"/>
        <v/>
      </c>
      <c r="DQ137" s="43" t="str">
        <f t="shared" si="62"/>
        <v/>
      </c>
      <c r="DR137" s="43" t="str">
        <f t="shared" si="62"/>
        <v/>
      </c>
      <c r="DS137" s="43" t="str">
        <f t="shared" si="67"/>
        <v/>
      </c>
      <c r="DT137" s="43" t="str">
        <f t="shared" si="67"/>
        <v/>
      </c>
      <c r="DU137" s="43" t="str">
        <f t="shared" si="67"/>
        <v/>
      </c>
      <c r="DV137" s="43" t="str">
        <f t="shared" si="67"/>
        <v/>
      </c>
      <c r="DW137" s="43" t="str">
        <f t="shared" si="67"/>
        <v/>
      </c>
      <c r="DX137" s="43" t="str">
        <f t="shared" si="67"/>
        <v/>
      </c>
      <c r="DY137" s="43" t="str">
        <f t="shared" si="67"/>
        <v/>
      </c>
      <c r="DZ137" s="43" t="str">
        <f t="shared" si="58"/>
        <v/>
      </c>
      <c r="EA137" s="43" t="str">
        <f t="shared" si="58"/>
        <v/>
      </c>
      <c r="EB137" s="43" t="str">
        <f t="shared" si="58"/>
        <v/>
      </c>
      <c r="EC137" s="43" t="str">
        <f t="shared" si="58"/>
        <v/>
      </c>
      <c r="ED137" s="43" t="str">
        <f t="shared" si="57"/>
        <v/>
      </c>
      <c r="EE137" s="43" t="str">
        <f t="shared" si="57"/>
        <v/>
      </c>
      <c r="EF137" s="43" t="str">
        <f t="shared" si="57"/>
        <v/>
      </c>
      <c r="EG137" s="43" t="str">
        <f t="shared" si="57"/>
        <v/>
      </c>
      <c r="EH137" s="43" t="str">
        <f t="shared" si="57"/>
        <v/>
      </c>
      <c r="EI137" s="43" t="str">
        <f t="shared" si="54"/>
        <v/>
      </c>
      <c r="EJ137" s="43" t="str">
        <f t="shared" si="54"/>
        <v/>
      </c>
      <c r="EK137" s="43" t="str">
        <f t="shared" si="52"/>
        <v/>
      </c>
      <c r="EL137" s="43" t="str">
        <f t="shared" si="52"/>
        <v/>
      </c>
      <c r="EM137" s="43" t="str">
        <f t="shared" si="52"/>
        <v/>
      </c>
      <c r="EN137" s="43" t="str">
        <f t="shared" si="52"/>
        <v/>
      </c>
      <c r="EO137" s="43" t="str">
        <f t="shared" si="52"/>
        <v/>
      </c>
      <c r="EP137" s="43" t="str">
        <f t="shared" si="52"/>
        <v/>
      </c>
      <c r="EQ137" s="43" t="str">
        <f t="shared" si="59"/>
        <v/>
      </c>
      <c r="ER137" s="43" t="str">
        <f t="shared" si="59"/>
        <v/>
      </c>
      <c r="ES137" s="43" t="str">
        <f t="shared" si="59"/>
        <v/>
      </c>
      <c r="ET137" s="43" t="str">
        <f t="shared" si="59"/>
        <v/>
      </c>
      <c r="EU137" s="43" t="str">
        <f t="shared" si="59"/>
        <v/>
      </c>
      <c r="EV137" s="43" t="str">
        <f t="shared" si="59"/>
        <v/>
      </c>
      <c r="EW137" s="43" t="str">
        <f t="shared" si="59"/>
        <v/>
      </c>
      <c r="EX137" s="43" t="str">
        <f t="shared" si="59"/>
        <v/>
      </c>
      <c r="EY137" s="43" t="str">
        <f t="shared" si="59"/>
        <v/>
      </c>
      <c r="EZ137" s="43" t="str">
        <f t="shared" si="59"/>
        <v/>
      </c>
      <c r="FA137" s="43" t="str">
        <f t="shared" si="59"/>
        <v/>
      </c>
      <c r="FB137" s="43" t="str">
        <f t="shared" si="55"/>
        <v/>
      </c>
      <c r="FC137" s="43" t="str">
        <f t="shared" si="55"/>
        <v/>
      </c>
      <c r="FD137" s="43" t="str">
        <f t="shared" si="55"/>
        <v/>
      </c>
      <c r="FE137" s="43" t="str">
        <f t="shared" si="55"/>
        <v/>
      </c>
      <c r="FF137" s="43" t="str">
        <f t="shared" si="55"/>
        <v/>
      </c>
      <c r="FG137" s="43" t="str">
        <f t="shared" si="49"/>
        <v/>
      </c>
      <c r="FH137" s="43" t="str">
        <f t="shared" si="49"/>
        <v/>
      </c>
      <c r="FI137" s="43" t="str">
        <f t="shared" si="49"/>
        <v/>
      </c>
      <c r="FJ137" s="43" t="str">
        <f t="shared" si="49"/>
        <v/>
      </c>
      <c r="FK137" s="43" t="str">
        <f t="shared" si="49"/>
        <v/>
      </c>
      <c r="FL137" s="43" t="str">
        <f t="shared" si="43"/>
        <v/>
      </c>
      <c r="FM137" s="43" t="str">
        <f t="shared" si="43"/>
        <v/>
      </c>
      <c r="FN137" s="43" t="str">
        <f t="shared" si="43"/>
        <v/>
      </c>
      <c r="FO137" s="43" t="str">
        <f t="shared" si="43"/>
        <v/>
      </c>
      <c r="FP137" s="43" t="str">
        <f t="shared" si="43"/>
        <v/>
      </c>
      <c r="FQ137" s="43" t="str">
        <f t="shared" si="61"/>
        <v/>
      </c>
      <c r="FR137" s="43" t="str">
        <f t="shared" si="61"/>
        <v/>
      </c>
      <c r="FS137" s="43" t="str">
        <f t="shared" si="61"/>
        <v/>
      </c>
      <c r="FT137" s="43" t="str">
        <f t="shared" si="61"/>
        <v/>
      </c>
      <c r="FU137" s="43" t="str">
        <f t="shared" si="61"/>
        <v/>
      </c>
      <c r="FV137" s="43" t="str">
        <f t="shared" si="61"/>
        <v/>
      </c>
      <c r="FW137" s="43" t="str">
        <f t="shared" si="61"/>
        <v/>
      </c>
      <c r="FX137" s="43" t="str">
        <f t="shared" si="61"/>
        <v/>
      </c>
      <c r="FY137" s="43" t="str">
        <f t="shared" si="61"/>
        <v/>
      </c>
      <c r="FZ137" s="43" t="str">
        <f t="shared" si="61"/>
        <v/>
      </c>
      <c r="GA137" s="43" t="str">
        <f t="shared" si="61"/>
        <v/>
      </c>
      <c r="GB137" s="43" t="str">
        <f t="shared" si="61"/>
        <v/>
      </c>
      <c r="GC137" s="43" t="str">
        <f t="shared" si="61"/>
        <v/>
      </c>
      <c r="GD137" s="43" t="str">
        <f t="shared" si="61"/>
        <v/>
      </c>
      <c r="GE137" s="43" t="str">
        <f t="shared" si="65"/>
        <v/>
      </c>
      <c r="GF137" s="43" t="str">
        <f t="shared" si="65"/>
        <v/>
      </c>
      <c r="GG137" s="43" t="str">
        <f t="shared" si="65"/>
        <v/>
      </c>
      <c r="GH137" s="43" t="str">
        <f t="shared" si="65"/>
        <v/>
      </c>
      <c r="GI137" s="43" t="str">
        <f t="shared" si="65"/>
        <v/>
      </c>
      <c r="GJ137" s="43" t="str">
        <f t="shared" si="60"/>
        <v/>
      </c>
      <c r="GK137" s="43" t="str">
        <f t="shared" si="56"/>
        <v/>
      </c>
      <c r="GL137" s="43" t="str">
        <f t="shared" si="56"/>
        <v/>
      </c>
      <c r="GM137" s="43" t="str">
        <f t="shared" si="56"/>
        <v/>
      </c>
      <c r="GN137" s="43" t="str">
        <f t="shared" si="56"/>
        <v/>
      </c>
      <c r="GO137" s="43" t="str">
        <f t="shared" si="56"/>
        <v/>
      </c>
      <c r="GP137" s="43" t="str">
        <f t="shared" si="56"/>
        <v/>
      </c>
      <c r="GQ137" s="43" t="str">
        <f t="shared" si="56"/>
        <v/>
      </c>
      <c r="GR137" s="43" t="str">
        <f t="shared" si="56"/>
        <v/>
      </c>
      <c r="GS137" s="43" t="str">
        <f t="shared" si="56"/>
        <v/>
      </c>
      <c r="GT137" s="43" t="str">
        <f t="shared" si="56"/>
        <v/>
      </c>
      <c r="GU137" s="43" t="str">
        <f t="shared" si="64"/>
        <v/>
      </c>
      <c r="GV137" s="43" t="str">
        <f t="shared" si="64"/>
        <v/>
      </c>
    </row>
    <row r="138" spans="1:204" x14ac:dyDescent="0.3">
      <c r="A138" s="47" t="s">
        <v>258</v>
      </c>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c r="CK138" s="51"/>
      <c r="CL138" s="51"/>
      <c r="CM138" s="51"/>
      <c r="CN138" s="51"/>
      <c r="CO138" s="51"/>
      <c r="CP138" s="51"/>
      <c r="CQ138" s="51"/>
      <c r="CR138" s="51"/>
      <c r="CS138" s="51"/>
      <c r="CT138" s="51"/>
      <c r="CU138" s="51"/>
      <c r="CV138" s="51"/>
      <c r="CW138" s="51"/>
      <c r="CY138" s="43" t="str">
        <f t="shared" si="66"/>
        <v/>
      </c>
      <c r="CZ138" s="43"/>
      <c r="DA138" s="43" t="str">
        <f t="shared" si="63"/>
        <v/>
      </c>
      <c r="DB138" s="43" t="str">
        <f t="shared" si="63"/>
        <v/>
      </c>
      <c r="DC138" s="43" t="str">
        <f t="shared" si="62"/>
        <v/>
      </c>
      <c r="DD138" s="43" t="str">
        <f t="shared" si="62"/>
        <v/>
      </c>
      <c r="DE138" s="43" t="str">
        <f t="shared" si="62"/>
        <v/>
      </c>
      <c r="DF138" s="43" t="str">
        <f t="shared" si="62"/>
        <v/>
      </c>
      <c r="DG138" s="43" t="str">
        <f t="shared" si="62"/>
        <v/>
      </c>
      <c r="DH138" s="43" t="str">
        <f t="shared" si="62"/>
        <v/>
      </c>
      <c r="DI138" s="43" t="str">
        <f t="shared" si="62"/>
        <v/>
      </c>
      <c r="DJ138" s="43" t="str">
        <f t="shared" si="62"/>
        <v/>
      </c>
      <c r="DK138" s="43" t="str">
        <f t="shared" si="62"/>
        <v/>
      </c>
      <c r="DL138" s="43" t="str">
        <f t="shared" si="62"/>
        <v/>
      </c>
      <c r="DM138" s="43" t="str">
        <f t="shared" si="62"/>
        <v/>
      </c>
      <c r="DN138" s="43" t="str">
        <f t="shared" si="62"/>
        <v/>
      </c>
      <c r="DO138" s="43" t="str">
        <f t="shared" si="62"/>
        <v/>
      </c>
      <c r="DP138" s="43" t="str">
        <f t="shared" si="62"/>
        <v/>
      </c>
      <c r="DQ138" s="43" t="str">
        <f t="shared" si="62"/>
        <v/>
      </c>
      <c r="DR138" s="43" t="str">
        <f t="shared" si="62"/>
        <v/>
      </c>
      <c r="DS138" s="43" t="str">
        <f t="shared" si="67"/>
        <v/>
      </c>
      <c r="DT138" s="43" t="str">
        <f t="shared" si="67"/>
        <v/>
      </c>
      <c r="DU138" s="43" t="str">
        <f t="shared" si="67"/>
        <v/>
      </c>
      <c r="DV138" s="43" t="str">
        <f t="shared" si="67"/>
        <v/>
      </c>
      <c r="DW138" s="43" t="str">
        <f t="shared" si="67"/>
        <v/>
      </c>
      <c r="DX138" s="43" t="str">
        <f t="shared" si="67"/>
        <v/>
      </c>
      <c r="DY138" s="43" t="str">
        <f t="shared" si="67"/>
        <v/>
      </c>
      <c r="DZ138" s="43" t="str">
        <f t="shared" si="58"/>
        <v/>
      </c>
      <c r="EA138" s="43" t="str">
        <f t="shared" si="58"/>
        <v/>
      </c>
      <c r="EB138" s="43" t="str">
        <f t="shared" si="58"/>
        <v/>
      </c>
      <c r="EC138" s="43" t="str">
        <f t="shared" si="58"/>
        <v/>
      </c>
      <c r="ED138" s="43" t="str">
        <f t="shared" si="57"/>
        <v/>
      </c>
      <c r="EE138" s="43" t="str">
        <f t="shared" si="57"/>
        <v/>
      </c>
      <c r="EF138" s="43" t="str">
        <f t="shared" si="57"/>
        <v/>
      </c>
      <c r="EG138" s="43" t="str">
        <f t="shared" si="57"/>
        <v/>
      </c>
      <c r="EH138" s="43" t="str">
        <f t="shared" si="57"/>
        <v/>
      </c>
      <c r="EI138" s="43" t="str">
        <f t="shared" si="54"/>
        <v/>
      </c>
      <c r="EJ138" s="43" t="str">
        <f t="shared" si="54"/>
        <v/>
      </c>
      <c r="EK138" s="43" t="str">
        <f t="shared" si="52"/>
        <v/>
      </c>
      <c r="EL138" s="43" t="str">
        <f t="shared" si="52"/>
        <v/>
      </c>
      <c r="EM138" s="43" t="str">
        <f t="shared" si="52"/>
        <v/>
      </c>
      <c r="EN138" s="43" t="str">
        <f t="shared" si="52"/>
        <v/>
      </c>
      <c r="EO138" s="43" t="str">
        <f t="shared" si="52"/>
        <v/>
      </c>
      <c r="EP138" s="43" t="str">
        <f t="shared" si="52"/>
        <v/>
      </c>
      <c r="EQ138" s="43" t="str">
        <f t="shared" si="59"/>
        <v/>
      </c>
      <c r="ER138" s="43" t="str">
        <f t="shared" si="59"/>
        <v/>
      </c>
      <c r="ES138" s="43" t="str">
        <f t="shared" si="59"/>
        <v/>
      </c>
      <c r="ET138" s="43" t="str">
        <f t="shared" si="59"/>
        <v/>
      </c>
      <c r="EU138" s="43" t="str">
        <f t="shared" si="59"/>
        <v/>
      </c>
      <c r="EV138" s="43" t="str">
        <f t="shared" si="59"/>
        <v/>
      </c>
      <c r="EW138" s="43" t="str">
        <f t="shared" si="59"/>
        <v/>
      </c>
      <c r="EX138" s="43" t="str">
        <f t="shared" si="59"/>
        <v/>
      </c>
      <c r="EY138" s="43" t="str">
        <f t="shared" si="59"/>
        <v/>
      </c>
      <c r="EZ138" s="43" t="str">
        <f t="shared" si="59"/>
        <v/>
      </c>
      <c r="FA138" s="43" t="str">
        <f t="shared" si="59"/>
        <v/>
      </c>
      <c r="FB138" s="43" t="str">
        <f t="shared" si="55"/>
        <v/>
      </c>
      <c r="FC138" s="43" t="str">
        <f t="shared" si="55"/>
        <v/>
      </c>
      <c r="FD138" s="43" t="str">
        <f t="shared" si="55"/>
        <v/>
      </c>
      <c r="FE138" s="43" t="str">
        <f t="shared" si="55"/>
        <v/>
      </c>
      <c r="FF138" s="43" t="str">
        <f t="shared" si="55"/>
        <v/>
      </c>
      <c r="FG138" s="43" t="str">
        <f t="shared" si="49"/>
        <v/>
      </c>
      <c r="FH138" s="43" t="str">
        <f t="shared" si="49"/>
        <v/>
      </c>
      <c r="FI138" s="43" t="str">
        <f t="shared" si="49"/>
        <v/>
      </c>
      <c r="FJ138" s="43" t="str">
        <f t="shared" si="49"/>
        <v/>
      </c>
      <c r="FK138" s="43" t="str">
        <f t="shared" si="49"/>
        <v/>
      </c>
      <c r="FL138" s="43" t="str">
        <f t="shared" si="43"/>
        <v/>
      </c>
      <c r="FM138" s="43" t="str">
        <f t="shared" si="43"/>
        <v/>
      </c>
      <c r="FN138" s="43" t="str">
        <f t="shared" si="43"/>
        <v/>
      </c>
      <c r="FO138" s="43" t="str">
        <f t="shared" si="43"/>
        <v/>
      </c>
      <c r="FP138" s="43" t="str">
        <f t="shared" si="43"/>
        <v/>
      </c>
      <c r="FQ138" s="43" t="str">
        <f t="shared" si="61"/>
        <v/>
      </c>
      <c r="FR138" s="43" t="str">
        <f t="shared" si="61"/>
        <v/>
      </c>
      <c r="FS138" s="43" t="str">
        <f t="shared" si="61"/>
        <v/>
      </c>
      <c r="FT138" s="43" t="str">
        <f t="shared" si="61"/>
        <v/>
      </c>
      <c r="FU138" s="43" t="str">
        <f t="shared" si="61"/>
        <v/>
      </c>
      <c r="FV138" s="43" t="str">
        <f t="shared" si="61"/>
        <v/>
      </c>
      <c r="FW138" s="43" t="str">
        <f t="shared" si="61"/>
        <v/>
      </c>
      <c r="FX138" s="43" t="str">
        <f t="shared" si="61"/>
        <v/>
      </c>
      <c r="FY138" s="43" t="str">
        <f t="shared" si="61"/>
        <v/>
      </c>
      <c r="FZ138" s="43" t="str">
        <f t="shared" si="61"/>
        <v/>
      </c>
      <c r="GA138" s="43" t="str">
        <f t="shared" si="61"/>
        <v/>
      </c>
      <c r="GB138" s="43" t="str">
        <f t="shared" si="61"/>
        <v/>
      </c>
      <c r="GC138" s="43" t="str">
        <f t="shared" si="61"/>
        <v/>
      </c>
      <c r="GD138" s="43" t="str">
        <f t="shared" si="61"/>
        <v/>
      </c>
      <c r="GE138" s="43" t="str">
        <f t="shared" si="65"/>
        <v/>
      </c>
      <c r="GF138" s="43" t="str">
        <f t="shared" si="65"/>
        <v/>
      </c>
      <c r="GG138" s="43" t="str">
        <f t="shared" si="65"/>
        <v/>
      </c>
      <c r="GH138" s="43" t="str">
        <f t="shared" si="65"/>
        <v/>
      </c>
      <c r="GI138" s="43" t="str">
        <f t="shared" si="65"/>
        <v/>
      </c>
      <c r="GJ138" s="43" t="str">
        <f t="shared" si="60"/>
        <v/>
      </c>
      <c r="GK138" s="43" t="str">
        <f t="shared" si="56"/>
        <v/>
      </c>
      <c r="GL138" s="43" t="str">
        <f t="shared" si="56"/>
        <v/>
      </c>
      <c r="GM138" s="43" t="str">
        <f t="shared" si="56"/>
        <v/>
      </c>
      <c r="GN138" s="43" t="str">
        <f t="shared" si="56"/>
        <v/>
      </c>
      <c r="GO138" s="43" t="str">
        <f t="shared" si="56"/>
        <v/>
      </c>
      <c r="GP138" s="43" t="str">
        <f t="shared" si="56"/>
        <v/>
      </c>
      <c r="GQ138" s="43" t="str">
        <f t="shared" si="56"/>
        <v/>
      </c>
      <c r="GR138" s="43" t="str">
        <f t="shared" si="56"/>
        <v/>
      </c>
      <c r="GS138" s="43" t="str">
        <f t="shared" si="56"/>
        <v/>
      </c>
      <c r="GT138" s="43" t="str">
        <f t="shared" si="56"/>
        <v/>
      </c>
      <c r="GU138" s="43" t="str">
        <f t="shared" si="64"/>
        <v/>
      </c>
      <c r="GV138" s="43" t="str">
        <f t="shared" si="64"/>
        <v/>
      </c>
    </row>
    <row r="139" spans="1:204" x14ac:dyDescent="0.3">
      <c r="A139" s="47" t="s">
        <v>259</v>
      </c>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c r="CT139" s="51"/>
      <c r="CU139" s="51"/>
      <c r="CV139" s="51"/>
      <c r="CW139" s="51"/>
      <c r="CY139" s="43" t="str">
        <f t="shared" si="66"/>
        <v/>
      </c>
      <c r="CZ139" s="43"/>
      <c r="DA139" s="43" t="str">
        <f t="shared" si="63"/>
        <v/>
      </c>
      <c r="DB139" s="43" t="str">
        <f t="shared" si="63"/>
        <v/>
      </c>
      <c r="DC139" s="43" t="str">
        <f t="shared" si="62"/>
        <v/>
      </c>
      <c r="DD139" s="43" t="str">
        <f t="shared" si="62"/>
        <v/>
      </c>
      <c r="DE139" s="43" t="str">
        <f t="shared" si="62"/>
        <v/>
      </c>
      <c r="DF139" s="43" t="str">
        <f t="shared" si="62"/>
        <v/>
      </c>
      <c r="DG139" s="43" t="str">
        <f t="shared" si="62"/>
        <v/>
      </c>
      <c r="DH139" s="43" t="str">
        <f t="shared" si="62"/>
        <v/>
      </c>
      <c r="DI139" s="43" t="str">
        <f t="shared" si="62"/>
        <v/>
      </c>
      <c r="DJ139" s="43" t="str">
        <f t="shared" si="62"/>
        <v/>
      </c>
      <c r="DK139" s="43" t="str">
        <f t="shared" si="62"/>
        <v/>
      </c>
      <c r="DL139" s="43" t="str">
        <f t="shared" si="62"/>
        <v/>
      </c>
      <c r="DM139" s="43" t="str">
        <f t="shared" si="62"/>
        <v/>
      </c>
      <c r="DN139" s="43" t="str">
        <f t="shared" si="62"/>
        <v/>
      </c>
      <c r="DO139" s="43" t="str">
        <f t="shared" si="62"/>
        <v/>
      </c>
      <c r="DP139" s="43" t="str">
        <f t="shared" si="62"/>
        <v/>
      </c>
      <c r="DQ139" s="43" t="str">
        <f t="shared" si="62"/>
        <v/>
      </c>
      <c r="DR139" s="43" t="str">
        <f t="shared" si="62"/>
        <v/>
      </c>
      <c r="DS139" s="43" t="str">
        <f t="shared" si="67"/>
        <v/>
      </c>
      <c r="DT139" s="43" t="str">
        <f t="shared" si="67"/>
        <v/>
      </c>
      <c r="DU139" s="43" t="str">
        <f t="shared" si="67"/>
        <v/>
      </c>
      <c r="DV139" s="43" t="str">
        <f t="shared" si="67"/>
        <v/>
      </c>
      <c r="DW139" s="43" t="str">
        <f t="shared" si="67"/>
        <v/>
      </c>
      <c r="DX139" s="43" t="str">
        <f t="shared" si="67"/>
        <v/>
      </c>
      <c r="DY139" s="43" t="str">
        <f t="shared" si="67"/>
        <v/>
      </c>
      <c r="DZ139" s="43" t="str">
        <f t="shared" si="58"/>
        <v/>
      </c>
      <c r="EA139" s="43" t="str">
        <f t="shared" si="58"/>
        <v/>
      </c>
      <c r="EB139" s="43" t="str">
        <f t="shared" si="58"/>
        <v/>
      </c>
      <c r="EC139" s="43" t="str">
        <f t="shared" si="58"/>
        <v/>
      </c>
      <c r="ED139" s="43" t="str">
        <f t="shared" si="57"/>
        <v/>
      </c>
      <c r="EE139" s="43" t="str">
        <f t="shared" si="57"/>
        <v/>
      </c>
      <c r="EF139" s="43" t="str">
        <f t="shared" si="57"/>
        <v/>
      </c>
      <c r="EG139" s="43" t="str">
        <f t="shared" si="57"/>
        <v/>
      </c>
      <c r="EH139" s="43" t="str">
        <f t="shared" si="57"/>
        <v/>
      </c>
      <c r="EI139" s="43" t="str">
        <f t="shared" si="54"/>
        <v/>
      </c>
      <c r="EJ139" s="43" t="str">
        <f t="shared" si="54"/>
        <v/>
      </c>
      <c r="EK139" s="43" t="str">
        <f t="shared" si="52"/>
        <v/>
      </c>
      <c r="EL139" s="43" t="str">
        <f t="shared" si="52"/>
        <v/>
      </c>
      <c r="EM139" s="43" t="str">
        <f t="shared" si="52"/>
        <v/>
      </c>
      <c r="EN139" s="43" t="str">
        <f t="shared" si="52"/>
        <v/>
      </c>
      <c r="EO139" s="43" t="str">
        <f t="shared" si="52"/>
        <v/>
      </c>
      <c r="EP139" s="43" t="str">
        <f t="shared" si="52"/>
        <v/>
      </c>
      <c r="EQ139" s="43" t="str">
        <f t="shared" si="59"/>
        <v/>
      </c>
      <c r="ER139" s="43" t="str">
        <f t="shared" si="59"/>
        <v/>
      </c>
      <c r="ES139" s="43" t="str">
        <f t="shared" si="59"/>
        <v/>
      </c>
      <c r="ET139" s="43" t="str">
        <f t="shared" si="59"/>
        <v/>
      </c>
      <c r="EU139" s="43" t="str">
        <f t="shared" si="59"/>
        <v/>
      </c>
      <c r="EV139" s="43" t="str">
        <f t="shared" si="59"/>
        <v/>
      </c>
      <c r="EW139" s="43" t="str">
        <f t="shared" si="59"/>
        <v/>
      </c>
      <c r="EX139" s="43" t="str">
        <f t="shared" si="59"/>
        <v/>
      </c>
      <c r="EY139" s="43" t="str">
        <f t="shared" si="59"/>
        <v/>
      </c>
      <c r="EZ139" s="43" t="str">
        <f t="shared" si="59"/>
        <v/>
      </c>
      <c r="FA139" s="43" t="str">
        <f t="shared" si="59"/>
        <v/>
      </c>
      <c r="FB139" s="43" t="str">
        <f t="shared" si="55"/>
        <v/>
      </c>
      <c r="FC139" s="43" t="str">
        <f t="shared" si="55"/>
        <v/>
      </c>
      <c r="FD139" s="43" t="str">
        <f t="shared" si="55"/>
        <v/>
      </c>
      <c r="FE139" s="43" t="str">
        <f t="shared" si="55"/>
        <v/>
      </c>
      <c r="FF139" s="43" t="str">
        <f t="shared" si="55"/>
        <v/>
      </c>
      <c r="FG139" s="43" t="str">
        <f t="shared" si="49"/>
        <v/>
      </c>
      <c r="FH139" s="43" t="str">
        <f t="shared" si="49"/>
        <v/>
      </c>
      <c r="FI139" s="43" t="str">
        <f t="shared" si="49"/>
        <v/>
      </c>
      <c r="FJ139" s="43" t="str">
        <f t="shared" si="49"/>
        <v/>
      </c>
      <c r="FK139" s="43" t="str">
        <f t="shared" si="49"/>
        <v/>
      </c>
      <c r="FL139" s="43" t="str">
        <f t="shared" si="43"/>
        <v/>
      </c>
      <c r="FM139" s="43" t="str">
        <f t="shared" si="43"/>
        <v/>
      </c>
      <c r="FN139" s="43" t="str">
        <f t="shared" si="43"/>
        <v/>
      </c>
      <c r="FO139" s="43" t="str">
        <f t="shared" si="43"/>
        <v/>
      </c>
      <c r="FP139" s="43" t="str">
        <f t="shared" si="43"/>
        <v/>
      </c>
      <c r="FQ139" s="43" t="str">
        <f t="shared" si="61"/>
        <v/>
      </c>
      <c r="FR139" s="43" t="str">
        <f t="shared" si="61"/>
        <v/>
      </c>
      <c r="FS139" s="43" t="str">
        <f t="shared" si="61"/>
        <v/>
      </c>
      <c r="FT139" s="43" t="str">
        <f t="shared" si="61"/>
        <v/>
      </c>
      <c r="FU139" s="43" t="str">
        <f t="shared" si="61"/>
        <v/>
      </c>
      <c r="FV139" s="43" t="str">
        <f t="shared" si="61"/>
        <v/>
      </c>
      <c r="FW139" s="43" t="str">
        <f t="shared" si="61"/>
        <v/>
      </c>
      <c r="FX139" s="43" t="str">
        <f t="shared" si="61"/>
        <v/>
      </c>
      <c r="FY139" s="43" t="str">
        <f t="shared" si="61"/>
        <v/>
      </c>
      <c r="FZ139" s="43" t="str">
        <f t="shared" si="61"/>
        <v/>
      </c>
      <c r="GA139" s="43" t="str">
        <f t="shared" si="61"/>
        <v/>
      </c>
      <c r="GB139" s="43" t="str">
        <f t="shared" si="61"/>
        <v/>
      </c>
      <c r="GC139" s="43" t="str">
        <f t="shared" si="61"/>
        <v/>
      </c>
      <c r="GD139" s="43" t="str">
        <f t="shared" si="61"/>
        <v/>
      </c>
      <c r="GE139" s="43" t="str">
        <f t="shared" si="65"/>
        <v/>
      </c>
      <c r="GF139" s="43" t="str">
        <f t="shared" si="65"/>
        <v/>
      </c>
      <c r="GG139" s="43" t="str">
        <f t="shared" si="65"/>
        <v/>
      </c>
      <c r="GH139" s="43" t="str">
        <f t="shared" si="65"/>
        <v/>
      </c>
      <c r="GI139" s="43" t="str">
        <f t="shared" si="65"/>
        <v/>
      </c>
      <c r="GJ139" s="43" t="str">
        <f t="shared" si="60"/>
        <v/>
      </c>
      <c r="GK139" s="43" t="str">
        <f t="shared" si="56"/>
        <v/>
      </c>
      <c r="GL139" s="43" t="str">
        <f t="shared" si="56"/>
        <v/>
      </c>
      <c r="GM139" s="43" t="str">
        <f t="shared" si="56"/>
        <v/>
      </c>
      <c r="GN139" s="43" t="str">
        <f t="shared" si="56"/>
        <v/>
      </c>
      <c r="GO139" s="43" t="str">
        <f t="shared" si="56"/>
        <v/>
      </c>
      <c r="GP139" s="43" t="str">
        <f t="shared" si="56"/>
        <v/>
      </c>
      <c r="GQ139" s="43" t="str">
        <f t="shared" si="56"/>
        <v/>
      </c>
      <c r="GR139" s="43" t="str">
        <f t="shared" si="56"/>
        <v/>
      </c>
      <c r="GS139" s="43" t="str">
        <f t="shared" si="56"/>
        <v/>
      </c>
      <c r="GT139" s="43" t="str">
        <f t="shared" si="56"/>
        <v/>
      </c>
      <c r="GU139" s="43" t="str">
        <f t="shared" si="64"/>
        <v/>
      </c>
      <c r="GV139" s="43" t="str">
        <f t="shared" si="64"/>
        <v/>
      </c>
    </row>
    <row r="140" spans="1:204" x14ac:dyDescent="0.3">
      <c r="A140" s="47" t="s">
        <v>260</v>
      </c>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c r="CK140" s="51"/>
      <c r="CL140" s="51"/>
      <c r="CM140" s="51"/>
      <c r="CN140" s="51"/>
      <c r="CO140" s="51"/>
      <c r="CP140" s="51"/>
      <c r="CQ140" s="51"/>
      <c r="CR140" s="51"/>
      <c r="CS140" s="51"/>
      <c r="CT140" s="51"/>
      <c r="CU140" s="51"/>
      <c r="CV140" s="51"/>
      <c r="CW140" s="51"/>
      <c r="CY140" s="43" t="str">
        <f t="shared" si="66"/>
        <v/>
      </c>
      <c r="CZ140" s="43"/>
      <c r="DA140" s="43" t="str">
        <f t="shared" si="63"/>
        <v/>
      </c>
      <c r="DB140" s="43" t="str">
        <f t="shared" si="63"/>
        <v/>
      </c>
      <c r="DC140" s="43" t="str">
        <f t="shared" si="62"/>
        <v/>
      </c>
      <c r="DD140" s="43" t="str">
        <f t="shared" si="62"/>
        <v/>
      </c>
      <c r="DE140" s="43" t="str">
        <f t="shared" si="62"/>
        <v/>
      </c>
      <c r="DF140" s="43" t="str">
        <f t="shared" si="62"/>
        <v/>
      </c>
      <c r="DG140" s="43" t="str">
        <f t="shared" si="62"/>
        <v/>
      </c>
      <c r="DH140" s="43" t="str">
        <f t="shared" si="62"/>
        <v/>
      </c>
      <c r="DI140" s="43" t="str">
        <f t="shared" si="62"/>
        <v/>
      </c>
      <c r="DJ140" s="43" t="str">
        <f t="shared" si="62"/>
        <v/>
      </c>
      <c r="DK140" s="43" t="str">
        <f t="shared" si="62"/>
        <v/>
      </c>
      <c r="DL140" s="43" t="str">
        <f t="shared" si="62"/>
        <v/>
      </c>
      <c r="DM140" s="43" t="str">
        <f t="shared" si="62"/>
        <v/>
      </c>
      <c r="DN140" s="43" t="str">
        <f t="shared" si="62"/>
        <v/>
      </c>
      <c r="DO140" s="43" t="str">
        <f t="shared" si="62"/>
        <v/>
      </c>
      <c r="DP140" s="43" t="str">
        <f t="shared" si="62"/>
        <v/>
      </c>
      <c r="DQ140" s="43" t="str">
        <f t="shared" si="62"/>
        <v/>
      </c>
      <c r="DR140" s="43" t="str">
        <f t="shared" si="62"/>
        <v/>
      </c>
      <c r="DS140" s="43" t="str">
        <f t="shared" si="67"/>
        <v/>
      </c>
      <c r="DT140" s="43" t="str">
        <f t="shared" si="67"/>
        <v/>
      </c>
      <c r="DU140" s="43" t="str">
        <f t="shared" si="67"/>
        <v/>
      </c>
      <c r="DV140" s="43" t="str">
        <f t="shared" si="67"/>
        <v/>
      </c>
      <c r="DW140" s="43" t="str">
        <f t="shared" si="67"/>
        <v/>
      </c>
      <c r="DX140" s="43" t="str">
        <f t="shared" si="67"/>
        <v/>
      </c>
      <c r="DY140" s="43" t="str">
        <f t="shared" si="67"/>
        <v/>
      </c>
      <c r="DZ140" s="43" t="str">
        <f t="shared" si="58"/>
        <v/>
      </c>
      <c r="EA140" s="43" t="str">
        <f t="shared" si="58"/>
        <v/>
      </c>
      <c r="EB140" s="43" t="str">
        <f t="shared" si="58"/>
        <v/>
      </c>
      <c r="EC140" s="43" t="str">
        <f t="shared" si="58"/>
        <v/>
      </c>
      <c r="ED140" s="43" t="str">
        <f t="shared" si="57"/>
        <v/>
      </c>
      <c r="EE140" s="43" t="str">
        <f t="shared" si="57"/>
        <v/>
      </c>
      <c r="EF140" s="43" t="str">
        <f t="shared" si="57"/>
        <v/>
      </c>
      <c r="EG140" s="43" t="str">
        <f t="shared" si="57"/>
        <v/>
      </c>
      <c r="EH140" s="43" t="str">
        <f t="shared" si="57"/>
        <v/>
      </c>
      <c r="EI140" s="43" t="str">
        <f t="shared" si="54"/>
        <v/>
      </c>
      <c r="EJ140" s="43" t="str">
        <f t="shared" si="54"/>
        <v/>
      </c>
      <c r="EK140" s="43" t="str">
        <f t="shared" si="52"/>
        <v/>
      </c>
      <c r="EL140" s="43" t="str">
        <f t="shared" si="52"/>
        <v/>
      </c>
      <c r="EM140" s="43" t="str">
        <f t="shared" si="52"/>
        <v/>
      </c>
      <c r="EN140" s="43" t="str">
        <f t="shared" si="52"/>
        <v/>
      </c>
      <c r="EO140" s="43" t="str">
        <f t="shared" si="52"/>
        <v/>
      </c>
      <c r="EP140" s="43" t="str">
        <f t="shared" si="52"/>
        <v/>
      </c>
      <c r="EQ140" s="43" t="str">
        <f t="shared" si="59"/>
        <v/>
      </c>
      <c r="ER140" s="43" t="str">
        <f t="shared" si="59"/>
        <v/>
      </c>
      <c r="ES140" s="43" t="str">
        <f t="shared" si="59"/>
        <v/>
      </c>
      <c r="ET140" s="43" t="str">
        <f t="shared" si="59"/>
        <v/>
      </c>
      <c r="EU140" s="43" t="str">
        <f t="shared" si="59"/>
        <v/>
      </c>
      <c r="EV140" s="43" t="str">
        <f t="shared" si="59"/>
        <v/>
      </c>
      <c r="EW140" s="43" t="str">
        <f t="shared" si="59"/>
        <v/>
      </c>
      <c r="EX140" s="43" t="str">
        <f t="shared" si="59"/>
        <v/>
      </c>
      <c r="EY140" s="43" t="str">
        <f t="shared" si="59"/>
        <v/>
      </c>
      <c r="EZ140" s="43" t="str">
        <f t="shared" si="59"/>
        <v/>
      </c>
      <c r="FA140" s="43" t="str">
        <f t="shared" si="59"/>
        <v/>
      </c>
      <c r="FB140" s="43" t="str">
        <f t="shared" si="55"/>
        <v/>
      </c>
      <c r="FC140" s="43" t="str">
        <f t="shared" si="55"/>
        <v/>
      </c>
      <c r="FD140" s="43" t="str">
        <f t="shared" si="55"/>
        <v/>
      </c>
      <c r="FE140" s="43" t="str">
        <f t="shared" si="55"/>
        <v/>
      </c>
      <c r="FF140" s="43" t="str">
        <f t="shared" si="55"/>
        <v/>
      </c>
      <c r="FG140" s="43" t="str">
        <f t="shared" si="49"/>
        <v/>
      </c>
      <c r="FH140" s="43" t="str">
        <f t="shared" si="49"/>
        <v/>
      </c>
      <c r="FI140" s="43" t="str">
        <f t="shared" si="49"/>
        <v/>
      </c>
      <c r="FJ140" s="43" t="str">
        <f t="shared" si="49"/>
        <v/>
      </c>
      <c r="FK140" s="43" t="str">
        <f t="shared" si="49"/>
        <v/>
      </c>
      <c r="FL140" s="43" t="str">
        <f t="shared" si="43"/>
        <v/>
      </c>
      <c r="FM140" s="43" t="str">
        <f t="shared" si="43"/>
        <v/>
      </c>
      <c r="FN140" s="43" t="str">
        <f t="shared" si="43"/>
        <v/>
      </c>
      <c r="FO140" s="43" t="str">
        <f t="shared" si="43"/>
        <v/>
      </c>
      <c r="FP140" s="43" t="str">
        <f t="shared" si="43"/>
        <v/>
      </c>
      <c r="FQ140" s="43" t="str">
        <f t="shared" si="61"/>
        <v/>
      </c>
      <c r="FR140" s="43" t="str">
        <f t="shared" si="61"/>
        <v/>
      </c>
      <c r="FS140" s="43" t="str">
        <f t="shared" si="61"/>
        <v/>
      </c>
      <c r="FT140" s="43" t="str">
        <f t="shared" si="61"/>
        <v/>
      </c>
      <c r="FU140" s="43" t="str">
        <f t="shared" si="61"/>
        <v/>
      </c>
      <c r="FV140" s="43" t="str">
        <f t="shared" si="61"/>
        <v/>
      </c>
      <c r="FW140" s="43" t="str">
        <f t="shared" si="61"/>
        <v/>
      </c>
      <c r="FX140" s="43" t="str">
        <f t="shared" si="61"/>
        <v/>
      </c>
      <c r="FY140" s="43" t="str">
        <f t="shared" si="61"/>
        <v/>
      </c>
      <c r="FZ140" s="43" t="str">
        <f t="shared" si="61"/>
        <v/>
      </c>
      <c r="GA140" s="43" t="str">
        <f t="shared" si="61"/>
        <v/>
      </c>
      <c r="GB140" s="43" t="str">
        <f t="shared" si="61"/>
        <v/>
      </c>
      <c r="GC140" s="43" t="str">
        <f t="shared" si="61"/>
        <v/>
      </c>
      <c r="GD140" s="43" t="str">
        <f t="shared" si="61"/>
        <v/>
      </c>
      <c r="GE140" s="43" t="str">
        <f t="shared" si="65"/>
        <v/>
      </c>
      <c r="GF140" s="43" t="str">
        <f t="shared" si="65"/>
        <v/>
      </c>
      <c r="GG140" s="43" t="str">
        <f t="shared" si="65"/>
        <v/>
      </c>
      <c r="GH140" s="43" t="str">
        <f t="shared" si="65"/>
        <v/>
      </c>
      <c r="GI140" s="43" t="str">
        <f t="shared" si="65"/>
        <v/>
      </c>
      <c r="GJ140" s="43" t="str">
        <f t="shared" si="60"/>
        <v/>
      </c>
      <c r="GK140" s="43" t="str">
        <f t="shared" si="56"/>
        <v/>
      </c>
      <c r="GL140" s="43" t="str">
        <f t="shared" si="56"/>
        <v/>
      </c>
      <c r="GM140" s="43" t="str">
        <f t="shared" si="56"/>
        <v/>
      </c>
      <c r="GN140" s="43" t="str">
        <f t="shared" si="56"/>
        <v/>
      </c>
      <c r="GO140" s="43" t="str">
        <f t="shared" si="56"/>
        <v/>
      </c>
      <c r="GP140" s="43" t="str">
        <f t="shared" si="56"/>
        <v/>
      </c>
      <c r="GQ140" s="43" t="str">
        <f t="shared" si="56"/>
        <v/>
      </c>
      <c r="GR140" s="43" t="str">
        <f t="shared" si="56"/>
        <v/>
      </c>
      <c r="GS140" s="43" t="str">
        <f t="shared" si="56"/>
        <v/>
      </c>
      <c r="GT140" s="43" t="str">
        <f t="shared" si="56"/>
        <v/>
      </c>
      <c r="GU140" s="43" t="str">
        <f t="shared" si="64"/>
        <v/>
      </c>
      <c r="GV140" s="43" t="str">
        <f t="shared" si="64"/>
        <v/>
      </c>
    </row>
    <row r="141" spans="1:204" x14ac:dyDescent="0.3">
      <c r="A141" s="47" t="s">
        <v>261</v>
      </c>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c r="CK141" s="51"/>
      <c r="CL141" s="51"/>
      <c r="CM141" s="51"/>
      <c r="CN141" s="51"/>
      <c r="CO141" s="51"/>
      <c r="CP141" s="51"/>
      <c r="CQ141" s="51"/>
      <c r="CR141" s="51"/>
      <c r="CS141" s="51"/>
      <c r="CT141" s="51"/>
      <c r="CU141" s="51"/>
      <c r="CV141" s="51"/>
      <c r="CW141" s="51"/>
      <c r="CY141" s="43" t="str">
        <f t="shared" si="66"/>
        <v/>
      </c>
      <c r="CZ141" s="43"/>
      <c r="DA141" s="43" t="str">
        <f t="shared" si="63"/>
        <v/>
      </c>
      <c r="DB141" s="43" t="str">
        <f t="shared" si="63"/>
        <v/>
      </c>
      <c r="DC141" s="43" t="str">
        <f t="shared" si="62"/>
        <v/>
      </c>
      <c r="DD141" s="43" t="str">
        <f t="shared" si="62"/>
        <v/>
      </c>
      <c r="DE141" s="43" t="str">
        <f t="shared" si="62"/>
        <v/>
      </c>
      <c r="DF141" s="43" t="str">
        <f t="shared" si="62"/>
        <v/>
      </c>
      <c r="DG141" s="43" t="str">
        <f t="shared" si="62"/>
        <v/>
      </c>
      <c r="DH141" s="43" t="str">
        <f t="shared" si="62"/>
        <v/>
      </c>
      <c r="DI141" s="43" t="str">
        <f t="shared" si="62"/>
        <v/>
      </c>
      <c r="DJ141" s="43" t="str">
        <f t="shared" si="62"/>
        <v/>
      </c>
      <c r="DK141" s="43" t="str">
        <f t="shared" si="62"/>
        <v/>
      </c>
      <c r="DL141" s="43" t="str">
        <f t="shared" si="62"/>
        <v/>
      </c>
      <c r="DM141" s="43" t="str">
        <f t="shared" si="62"/>
        <v/>
      </c>
      <c r="DN141" s="43" t="str">
        <f t="shared" si="62"/>
        <v/>
      </c>
      <c r="DO141" s="43" t="str">
        <f t="shared" si="62"/>
        <v/>
      </c>
      <c r="DP141" s="43" t="str">
        <f t="shared" si="62"/>
        <v/>
      </c>
      <c r="DQ141" s="43" t="str">
        <f t="shared" si="62"/>
        <v/>
      </c>
      <c r="DR141" s="43" t="str">
        <f t="shared" si="62"/>
        <v/>
      </c>
      <c r="DS141" s="43" t="str">
        <f t="shared" si="67"/>
        <v/>
      </c>
      <c r="DT141" s="43" t="str">
        <f t="shared" si="67"/>
        <v/>
      </c>
      <c r="DU141" s="43" t="str">
        <f t="shared" si="67"/>
        <v/>
      </c>
      <c r="DV141" s="43" t="str">
        <f t="shared" si="67"/>
        <v/>
      </c>
      <c r="DW141" s="43" t="str">
        <f t="shared" si="67"/>
        <v/>
      </c>
      <c r="DX141" s="43" t="str">
        <f t="shared" si="67"/>
        <v/>
      </c>
      <c r="DY141" s="43" t="str">
        <f t="shared" si="67"/>
        <v/>
      </c>
      <c r="DZ141" s="43" t="str">
        <f t="shared" si="58"/>
        <v/>
      </c>
      <c r="EA141" s="43" t="str">
        <f t="shared" si="58"/>
        <v/>
      </c>
      <c r="EB141" s="43" t="str">
        <f t="shared" si="58"/>
        <v/>
      </c>
      <c r="EC141" s="43" t="str">
        <f t="shared" si="58"/>
        <v/>
      </c>
      <c r="ED141" s="43" t="str">
        <f t="shared" si="57"/>
        <v/>
      </c>
      <c r="EE141" s="43" t="str">
        <f t="shared" si="57"/>
        <v/>
      </c>
      <c r="EF141" s="43" t="str">
        <f t="shared" si="57"/>
        <v/>
      </c>
      <c r="EG141" s="43" t="str">
        <f t="shared" si="57"/>
        <v/>
      </c>
      <c r="EH141" s="43" t="str">
        <f t="shared" si="57"/>
        <v/>
      </c>
      <c r="EI141" s="43" t="str">
        <f t="shared" si="54"/>
        <v/>
      </c>
      <c r="EJ141" s="43" t="str">
        <f t="shared" si="54"/>
        <v/>
      </c>
      <c r="EK141" s="43" t="str">
        <f t="shared" si="52"/>
        <v/>
      </c>
      <c r="EL141" s="43" t="str">
        <f t="shared" si="52"/>
        <v/>
      </c>
      <c r="EM141" s="43" t="str">
        <f t="shared" si="52"/>
        <v/>
      </c>
      <c r="EN141" s="43" t="str">
        <f t="shared" si="52"/>
        <v/>
      </c>
      <c r="EO141" s="43" t="str">
        <f t="shared" si="52"/>
        <v/>
      </c>
      <c r="EP141" s="43" t="str">
        <f t="shared" si="52"/>
        <v/>
      </c>
      <c r="EQ141" s="43" t="str">
        <f t="shared" si="59"/>
        <v/>
      </c>
      <c r="ER141" s="43" t="str">
        <f t="shared" si="59"/>
        <v/>
      </c>
      <c r="ES141" s="43" t="str">
        <f t="shared" si="59"/>
        <v/>
      </c>
      <c r="ET141" s="43" t="str">
        <f t="shared" si="59"/>
        <v/>
      </c>
      <c r="EU141" s="43" t="str">
        <f t="shared" si="59"/>
        <v/>
      </c>
      <c r="EV141" s="43" t="str">
        <f t="shared" si="59"/>
        <v/>
      </c>
      <c r="EW141" s="43" t="str">
        <f t="shared" si="59"/>
        <v/>
      </c>
      <c r="EX141" s="43" t="str">
        <f t="shared" si="59"/>
        <v/>
      </c>
      <c r="EY141" s="43" t="str">
        <f t="shared" si="59"/>
        <v/>
      </c>
      <c r="EZ141" s="43" t="str">
        <f t="shared" si="59"/>
        <v/>
      </c>
      <c r="FA141" s="43" t="str">
        <f t="shared" si="59"/>
        <v/>
      </c>
      <c r="FB141" s="43" t="str">
        <f t="shared" si="55"/>
        <v/>
      </c>
      <c r="FC141" s="43" t="str">
        <f t="shared" si="55"/>
        <v/>
      </c>
      <c r="FD141" s="43" t="str">
        <f t="shared" si="55"/>
        <v/>
      </c>
      <c r="FE141" s="43" t="str">
        <f t="shared" si="55"/>
        <v/>
      </c>
      <c r="FF141" s="43" t="str">
        <f t="shared" si="55"/>
        <v/>
      </c>
      <c r="FG141" s="43" t="str">
        <f t="shared" si="49"/>
        <v/>
      </c>
      <c r="FH141" s="43" t="str">
        <f t="shared" si="49"/>
        <v/>
      </c>
      <c r="FI141" s="43" t="str">
        <f t="shared" si="49"/>
        <v/>
      </c>
      <c r="FJ141" s="43" t="str">
        <f t="shared" si="49"/>
        <v/>
      </c>
      <c r="FK141" s="43" t="str">
        <f t="shared" si="49"/>
        <v/>
      </c>
      <c r="FL141" s="43" t="str">
        <f t="shared" si="49"/>
        <v/>
      </c>
      <c r="FM141" s="43" t="str">
        <f t="shared" si="49"/>
        <v/>
      </c>
      <c r="FN141" s="43" t="str">
        <f t="shared" si="49"/>
        <v/>
      </c>
      <c r="FO141" s="43" t="str">
        <f t="shared" si="49"/>
        <v/>
      </c>
      <c r="FP141" s="43" t="str">
        <f t="shared" si="49"/>
        <v/>
      </c>
      <c r="FQ141" s="43" t="str">
        <f t="shared" si="61"/>
        <v/>
      </c>
      <c r="FR141" s="43" t="str">
        <f t="shared" si="61"/>
        <v/>
      </c>
      <c r="FS141" s="43" t="str">
        <f t="shared" si="61"/>
        <v/>
      </c>
      <c r="FT141" s="43" t="str">
        <f t="shared" si="61"/>
        <v/>
      </c>
      <c r="FU141" s="43" t="str">
        <f t="shared" si="61"/>
        <v/>
      </c>
      <c r="FV141" s="43" t="str">
        <f t="shared" si="61"/>
        <v/>
      </c>
      <c r="FW141" s="43" t="str">
        <f t="shared" si="61"/>
        <v/>
      </c>
      <c r="FX141" s="43" t="str">
        <f t="shared" si="61"/>
        <v/>
      </c>
      <c r="FY141" s="43" t="str">
        <f t="shared" si="61"/>
        <v/>
      </c>
      <c r="FZ141" s="43" t="str">
        <f t="shared" si="61"/>
        <v/>
      </c>
      <c r="GA141" s="43" t="str">
        <f t="shared" si="61"/>
        <v/>
      </c>
      <c r="GB141" s="43" t="str">
        <f t="shared" si="61"/>
        <v/>
      </c>
      <c r="GC141" s="43" t="str">
        <f t="shared" si="61"/>
        <v/>
      </c>
      <c r="GD141" s="43" t="str">
        <f t="shared" si="61"/>
        <v/>
      </c>
      <c r="GE141" s="43" t="str">
        <f t="shared" si="65"/>
        <v/>
      </c>
      <c r="GF141" s="43" t="str">
        <f t="shared" si="65"/>
        <v/>
      </c>
      <c r="GG141" s="43" t="str">
        <f t="shared" si="65"/>
        <v/>
      </c>
      <c r="GH141" s="43" t="str">
        <f t="shared" si="65"/>
        <v/>
      </c>
      <c r="GI141" s="43" t="str">
        <f t="shared" si="65"/>
        <v/>
      </c>
      <c r="GJ141" s="43" t="str">
        <f t="shared" si="60"/>
        <v/>
      </c>
      <c r="GK141" s="43" t="str">
        <f t="shared" si="56"/>
        <v/>
      </c>
      <c r="GL141" s="43" t="str">
        <f t="shared" si="56"/>
        <v/>
      </c>
      <c r="GM141" s="43" t="str">
        <f t="shared" si="56"/>
        <v/>
      </c>
      <c r="GN141" s="43" t="str">
        <f t="shared" si="56"/>
        <v/>
      </c>
      <c r="GO141" s="43" t="str">
        <f t="shared" si="56"/>
        <v/>
      </c>
      <c r="GP141" s="43" t="str">
        <f t="shared" si="56"/>
        <v/>
      </c>
      <c r="GQ141" s="43" t="str">
        <f t="shared" si="56"/>
        <v/>
      </c>
      <c r="GR141" s="43" t="str">
        <f t="shared" si="56"/>
        <v/>
      </c>
      <c r="GS141" s="43" t="str">
        <f t="shared" si="56"/>
        <v/>
      </c>
      <c r="GT141" s="43" t="str">
        <f t="shared" si="56"/>
        <v/>
      </c>
      <c r="GU141" s="43" t="str">
        <f t="shared" si="64"/>
        <v/>
      </c>
      <c r="GV141" s="43" t="str">
        <f t="shared" si="64"/>
        <v/>
      </c>
    </row>
    <row r="142" spans="1:204" x14ac:dyDescent="0.3">
      <c r="A142" s="47" t="s">
        <v>262</v>
      </c>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c r="CK142" s="51"/>
      <c r="CL142" s="51"/>
      <c r="CM142" s="51"/>
      <c r="CN142" s="51"/>
      <c r="CO142" s="51"/>
      <c r="CP142" s="51"/>
      <c r="CQ142" s="51"/>
      <c r="CR142" s="51"/>
      <c r="CS142" s="51"/>
      <c r="CT142" s="51"/>
      <c r="CU142" s="51"/>
      <c r="CV142" s="51"/>
      <c r="CW142" s="51"/>
      <c r="CY142" s="43" t="str">
        <f t="shared" si="66"/>
        <v/>
      </c>
      <c r="CZ142" s="43"/>
      <c r="DA142" s="43" t="str">
        <f t="shared" si="63"/>
        <v/>
      </c>
      <c r="DB142" s="43" t="str">
        <f t="shared" si="63"/>
        <v/>
      </c>
      <c r="DC142" s="43" t="str">
        <f t="shared" si="62"/>
        <v/>
      </c>
      <c r="DD142" s="43" t="str">
        <f t="shared" si="62"/>
        <v/>
      </c>
      <c r="DE142" s="43" t="str">
        <f t="shared" si="62"/>
        <v/>
      </c>
      <c r="DF142" s="43" t="str">
        <f t="shared" si="62"/>
        <v/>
      </c>
      <c r="DG142" s="43" t="str">
        <f t="shared" si="62"/>
        <v/>
      </c>
      <c r="DH142" s="43" t="str">
        <f t="shared" si="62"/>
        <v/>
      </c>
      <c r="DI142" s="43" t="str">
        <f t="shared" si="62"/>
        <v/>
      </c>
      <c r="DJ142" s="43" t="str">
        <f t="shared" si="62"/>
        <v/>
      </c>
      <c r="DK142" s="43" t="str">
        <f t="shared" si="62"/>
        <v/>
      </c>
      <c r="DL142" s="43" t="str">
        <f t="shared" si="62"/>
        <v/>
      </c>
      <c r="DM142" s="43" t="str">
        <f t="shared" si="62"/>
        <v/>
      </c>
      <c r="DN142" s="43" t="str">
        <f t="shared" si="62"/>
        <v/>
      </c>
      <c r="DO142" s="43" t="str">
        <f t="shared" si="62"/>
        <v/>
      </c>
      <c r="DP142" s="43" t="str">
        <f t="shared" si="62"/>
        <v/>
      </c>
      <c r="DQ142" s="43" t="str">
        <f t="shared" si="62"/>
        <v/>
      </c>
      <c r="DR142" s="43" t="str">
        <f t="shared" si="62"/>
        <v/>
      </c>
      <c r="DS142" s="43" t="str">
        <f t="shared" si="67"/>
        <v/>
      </c>
      <c r="DT142" s="43" t="str">
        <f t="shared" si="67"/>
        <v/>
      </c>
      <c r="DU142" s="43" t="str">
        <f t="shared" si="67"/>
        <v/>
      </c>
      <c r="DV142" s="43" t="str">
        <f t="shared" si="67"/>
        <v/>
      </c>
      <c r="DW142" s="43" t="str">
        <f t="shared" si="67"/>
        <v/>
      </c>
      <c r="DX142" s="43" t="str">
        <f t="shared" si="67"/>
        <v/>
      </c>
      <c r="DY142" s="43" t="str">
        <f t="shared" si="67"/>
        <v/>
      </c>
      <c r="DZ142" s="43" t="str">
        <f t="shared" si="58"/>
        <v/>
      </c>
      <c r="EA142" s="43" t="str">
        <f t="shared" si="58"/>
        <v/>
      </c>
      <c r="EB142" s="43" t="str">
        <f t="shared" si="58"/>
        <v/>
      </c>
      <c r="EC142" s="43" t="str">
        <f t="shared" si="58"/>
        <v/>
      </c>
      <c r="ED142" s="43" t="str">
        <f t="shared" si="57"/>
        <v/>
      </c>
      <c r="EE142" s="43" t="str">
        <f t="shared" si="57"/>
        <v/>
      </c>
      <c r="EF142" s="43" t="str">
        <f t="shared" si="57"/>
        <v/>
      </c>
      <c r="EG142" s="43" t="str">
        <f t="shared" si="57"/>
        <v/>
      </c>
      <c r="EH142" s="43" t="str">
        <f t="shared" si="57"/>
        <v/>
      </c>
      <c r="EI142" s="43" t="str">
        <f t="shared" si="54"/>
        <v/>
      </c>
      <c r="EJ142" s="43" t="str">
        <f t="shared" si="54"/>
        <v/>
      </c>
      <c r="EK142" s="43" t="str">
        <f t="shared" si="52"/>
        <v/>
      </c>
      <c r="EL142" s="43" t="str">
        <f t="shared" si="52"/>
        <v/>
      </c>
      <c r="EM142" s="43" t="str">
        <f t="shared" si="52"/>
        <v/>
      </c>
      <c r="EN142" s="43" t="str">
        <f t="shared" si="52"/>
        <v/>
      </c>
      <c r="EO142" s="43" t="str">
        <f t="shared" si="52"/>
        <v/>
      </c>
      <c r="EP142" s="43" t="str">
        <f t="shared" si="52"/>
        <v/>
      </c>
      <c r="EQ142" s="43" t="str">
        <f t="shared" si="59"/>
        <v/>
      </c>
      <c r="ER142" s="43" t="str">
        <f t="shared" si="59"/>
        <v/>
      </c>
      <c r="ES142" s="43" t="str">
        <f t="shared" si="59"/>
        <v/>
      </c>
      <c r="ET142" s="43" t="str">
        <f t="shared" si="59"/>
        <v/>
      </c>
      <c r="EU142" s="43" t="str">
        <f t="shared" si="59"/>
        <v/>
      </c>
      <c r="EV142" s="43" t="str">
        <f t="shared" si="59"/>
        <v/>
      </c>
      <c r="EW142" s="43" t="str">
        <f t="shared" si="59"/>
        <v/>
      </c>
      <c r="EX142" s="43" t="str">
        <f t="shared" si="59"/>
        <v/>
      </c>
      <c r="EY142" s="43" t="str">
        <f t="shared" si="59"/>
        <v/>
      </c>
      <c r="EZ142" s="43" t="str">
        <f t="shared" si="59"/>
        <v/>
      </c>
      <c r="FA142" s="43" t="str">
        <f t="shared" si="59"/>
        <v/>
      </c>
      <c r="FB142" s="43" t="str">
        <f t="shared" si="55"/>
        <v/>
      </c>
      <c r="FC142" s="43" t="str">
        <f t="shared" si="55"/>
        <v/>
      </c>
      <c r="FD142" s="43" t="str">
        <f t="shared" si="55"/>
        <v/>
      </c>
      <c r="FE142" s="43" t="str">
        <f t="shared" si="55"/>
        <v/>
      </c>
      <c r="FF142" s="43" t="str">
        <f t="shared" si="55"/>
        <v/>
      </c>
      <c r="FG142" s="43" t="str">
        <f t="shared" si="55"/>
        <v/>
      </c>
      <c r="FH142" s="43" t="str">
        <f t="shared" si="55"/>
        <v/>
      </c>
      <c r="FI142" s="43" t="str">
        <f t="shared" si="55"/>
        <v/>
      </c>
      <c r="FJ142" s="43" t="str">
        <f t="shared" si="55"/>
        <v/>
      </c>
      <c r="FK142" s="43" t="str">
        <f t="shared" si="55"/>
        <v/>
      </c>
      <c r="FL142" s="43" t="str">
        <f t="shared" si="55"/>
        <v/>
      </c>
      <c r="FM142" s="43" t="str">
        <f t="shared" si="55"/>
        <v/>
      </c>
      <c r="FN142" s="43" t="str">
        <f t="shared" si="55"/>
        <v/>
      </c>
      <c r="FO142" s="43" t="str">
        <f t="shared" si="55"/>
        <v/>
      </c>
      <c r="FP142" s="43" t="str">
        <f t="shared" si="55"/>
        <v/>
      </c>
      <c r="FQ142" s="43" t="str">
        <f t="shared" si="61"/>
        <v/>
      </c>
      <c r="FR142" s="43" t="str">
        <f t="shared" si="61"/>
        <v/>
      </c>
      <c r="FS142" s="43" t="str">
        <f t="shared" si="61"/>
        <v/>
      </c>
      <c r="FT142" s="43" t="str">
        <f t="shared" si="61"/>
        <v/>
      </c>
      <c r="FU142" s="43" t="str">
        <f t="shared" si="61"/>
        <v/>
      </c>
      <c r="FV142" s="43" t="str">
        <f t="shared" si="61"/>
        <v/>
      </c>
      <c r="FW142" s="43" t="str">
        <f t="shared" si="61"/>
        <v/>
      </c>
      <c r="FX142" s="43" t="str">
        <f t="shared" si="61"/>
        <v/>
      </c>
      <c r="FY142" s="43" t="str">
        <f t="shared" si="61"/>
        <v/>
      </c>
      <c r="FZ142" s="43" t="str">
        <f t="shared" si="61"/>
        <v/>
      </c>
      <c r="GA142" s="43" t="str">
        <f t="shared" si="61"/>
        <v/>
      </c>
      <c r="GB142" s="43" t="str">
        <f t="shared" si="61"/>
        <v/>
      </c>
      <c r="GC142" s="43" t="str">
        <f t="shared" si="61"/>
        <v/>
      </c>
      <c r="GD142" s="43" t="str">
        <f t="shared" si="61"/>
        <v/>
      </c>
      <c r="GE142" s="43" t="str">
        <f t="shared" si="65"/>
        <v/>
      </c>
      <c r="GF142" s="43" t="str">
        <f t="shared" si="65"/>
        <v/>
      </c>
      <c r="GG142" s="43" t="str">
        <f t="shared" si="65"/>
        <v/>
      </c>
      <c r="GH142" s="43" t="str">
        <f t="shared" si="65"/>
        <v/>
      </c>
      <c r="GI142" s="43" t="str">
        <f t="shared" si="65"/>
        <v/>
      </c>
      <c r="GJ142" s="43" t="str">
        <f t="shared" si="60"/>
        <v/>
      </c>
      <c r="GK142" s="43" t="str">
        <f t="shared" si="56"/>
        <v/>
      </c>
      <c r="GL142" s="43" t="str">
        <f t="shared" si="56"/>
        <v/>
      </c>
      <c r="GM142" s="43" t="str">
        <f t="shared" si="56"/>
        <v/>
      </c>
      <c r="GN142" s="43" t="str">
        <f t="shared" si="56"/>
        <v/>
      </c>
      <c r="GO142" s="43" t="str">
        <f t="shared" si="56"/>
        <v/>
      </c>
      <c r="GP142" s="43" t="str">
        <f t="shared" ref="GP142:GV192" si="68">IF(OR($CY142="",CQ142=""),"",$CY142-CQ142)</f>
        <v/>
      </c>
      <c r="GQ142" s="43" t="str">
        <f t="shared" si="68"/>
        <v/>
      </c>
      <c r="GR142" s="43" t="str">
        <f t="shared" si="68"/>
        <v/>
      </c>
      <c r="GS142" s="43" t="str">
        <f t="shared" si="68"/>
        <v/>
      </c>
      <c r="GT142" s="43" t="str">
        <f t="shared" si="68"/>
        <v/>
      </c>
      <c r="GU142" s="43" t="str">
        <f t="shared" si="64"/>
        <v/>
      </c>
      <c r="GV142" s="43" t="str">
        <f t="shared" si="64"/>
        <v/>
      </c>
    </row>
    <row r="143" spans="1:204" x14ac:dyDescent="0.3">
      <c r="A143" s="47" t="s">
        <v>263</v>
      </c>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c r="CK143" s="51"/>
      <c r="CL143" s="51"/>
      <c r="CM143" s="51"/>
      <c r="CN143" s="51"/>
      <c r="CO143" s="51"/>
      <c r="CP143" s="51"/>
      <c r="CQ143" s="51"/>
      <c r="CR143" s="51"/>
      <c r="CS143" s="51"/>
      <c r="CT143" s="51"/>
      <c r="CU143" s="51"/>
      <c r="CV143" s="51"/>
      <c r="CW143" s="51"/>
      <c r="CY143" s="43" t="str">
        <f t="shared" si="66"/>
        <v/>
      </c>
      <c r="CZ143" s="43"/>
      <c r="DA143" s="43" t="str">
        <f t="shared" si="63"/>
        <v/>
      </c>
      <c r="DB143" s="43" t="str">
        <f t="shared" si="63"/>
        <v/>
      </c>
      <c r="DC143" s="43" t="str">
        <f t="shared" si="62"/>
        <v/>
      </c>
      <c r="DD143" s="43" t="str">
        <f t="shared" si="62"/>
        <v/>
      </c>
      <c r="DE143" s="43" t="str">
        <f t="shared" si="62"/>
        <v/>
      </c>
      <c r="DF143" s="43" t="str">
        <f t="shared" si="62"/>
        <v/>
      </c>
      <c r="DG143" s="43" t="str">
        <f t="shared" si="62"/>
        <v/>
      </c>
      <c r="DH143" s="43" t="str">
        <f t="shared" si="62"/>
        <v/>
      </c>
      <c r="DI143" s="43" t="str">
        <f t="shared" si="62"/>
        <v/>
      </c>
      <c r="DJ143" s="43" t="str">
        <f t="shared" si="62"/>
        <v/>
      </c>
      <c r="DK143" s="43" t="str">
        <f t="shared" si="62"/>
        <v/>
      </c>
      <c r="DL143" s="43" t="str">
        <f t="shared" si="62"/>
        <v/>
      </c>
      <c r="DM143" s="43" t="str">
        <f t="shared" si="62"/>
        <v/>
      </c>
      <c r="DN143" s="43" t="str">
        <f t="shared" si="62"/>
        <v/>
      </c>
      <c r="DO143" s="43" t="str">
        <f t="shared" si="62"/>
        <v/>
      </c>
      <c r="DP143" s="43" t="str">
        <f t="shared" si="62"/>
        <v/>
      </c>
      <c r="DQ143" s="43" t="str">
        <f t="shared" si="62"/>
        <v/>
      </c>
      <c r="DR143" s="43" t="str">
        <f t="shared" si="62"/>
        <v/>
      </c>
      <c r="DS143" s="43" t="str">
        <f t="shared" si="67"/>
        <v/>
      </c>
      <c r="DT143" s="43" t="str">
        <f t="shared" si="67"/>
        <v/>
      </c>
      <c r="DU143" s="43" t="str">
        <f t="shared" si="67"/>
        <v/>
      </c>
      <c r="DV143" s="43" t="str">
        <f t="shared" si="67"/>
        <v/>
      </c>
      <c r="DW143" s="43" t="str">
        <f t="shared" si="67"/>
        <v/>
      </c>
      <c r="DX143" s="43" t="str">
        <f t="shared" si="67"/>
        <v/>
      </c>
      <c r="DY143" s="43" t="str">
        <f t="shared" si="67"/>
        <v/>
      </c>
      <c r="DZ143" s="43" t="str">
        <f t="shared" si="58"/>
        <v/>
      </c>
      <c r="EA143" s="43" t="str">
        <f t="shared" si="58"/>
        <v/>
      </c>
      <c r="EB143" s="43" t="str">
        <f t="shared" si="58"/>
        <v/>
      </c>
      <c r="EC143" s="43" t="str">
        <f t="shared" si="58"/>
        <v/>
      </c>
      <c r="ED143" s="43" t="str">
        <f t="shared" si="57"/>
        <v/>
      </c>
      <c r="EE143" s="43" t="str">
        <f t="shared" si="57"/>
        <v/>
      </c>
      <c r="EF143" s="43" t="str">
        <f t="shared" si="57"/>
        <v/>
      </c>
      <c r="EG143" s="43" t="str">
        <f t="shared" si="57"/>
        <v/>
      </c>
      <c r="EH143" s="43" t="str">
        <f t="shared" si="57"/>
        <v/>
      </c>
      <c r="EI143" s="43" t="str">
        <f t="shared" si="54"/>
        <v/>
      </c>
      <c r="EJ143" s="43" t="str">
        <f t="shared" si="54"/>
        <v/>
      </c>
      <c r="EK143" s="43" t="str">
        <f t="shared" si="52"/>
        <v/>
      </c>
      <c r="EL143" s="43" t="str">
        <f t="shared" si="52"/>
        <v/>
      </c>
      <c r="EM143" s="43" t="str">
        <f t="shared" si="52"/>
        <v/>
      </c>
      <c r="EN143" s="43" t="str">
        <f t="shared" si="52"/>
        <v/>
      </c>
      <c r="EO143" s="43" t="str">
        <f t="shared" si="52"/>
        <v/>
      </c>
      <c r="EP143" s="43" t="str">
        <f t="shared" si="52"/>
        <v/>
      </c>
      <c r="EQ143" s="43" t="str">
        <f t="shared" si="59"/>
        <v/>
      </c>
      <c r="ER143" s="43" t="str">
        <f t="shared" si="59"/>
        <v/>
      </c>
      <c r="ES143" s="43" t="str">
        <f t="shared" si="59"/>
        <v/>
      </c>
      <c r="ET143" s="43" t="str">
        <f t="shared" si="59"/>
        <v/>
      </c>
      <c r="EU143" s="43" t="str">
        <f t="shared" si="59"/>
        <v/>
      </c>
      <c r="EV143" s="43" t="str">
        <f t="shared" si="59"/>
        <v/>
      </c>
      <c r="EW143" s="43" t="str">
        <f t="shared" si="59"/>
        <v/>
      </c>
      <c r="EX143" s="43" t="str">
        <f t="shared" si="59"/>
        <v/>
      </c>
      <c r="EY143" s="43" t="str">
        <f t="shared" si="59"/>
        <v/>
      </c>
      <c r="EZ143" s="43" t="str">
        <f t="shared" si="59"/>
        <v/>
      </c>
      <c r="FA143" s="43" t="str">
        <f t="shared" si="59"/>
        <v/>
      </c>
      <c r="FB143" s="43" t="str">
        <f t="shared" si="55"/>
        <v/>
      </c>
      <c r="FC143" s="43" t="str">
        <f t="shared" si="55"/>
        <v/>
      </c>
      <c r="FD143" s="43" t="str">
        <f t="shared" si="55"/>
        <v/>
      </c>
      <c r="FE143" s="43" t="str">
        <f t="shared" si="55"/>
        <v/>
      </c>
      <c r="FF143" s="43" t="str">
        <f t="shared" si="55"/>
        <v/>
      </c>
      <c r="FG143" s="43" t="str">
        <f t="shared" si="55"/>
        <v/>
      </c>
      <c r="FH143" s="43" t="str">
        <f t="shared" si="55"/>
        <v/>
      </c>
      <c r="FI143" s="43" t="str">
        <f t="shared" si="55"/>
        <v/>
      </c>
      <c r="FJ143" s="43" t="str">
        <f t="shared" si="55"/>
        <v/>
      </c>
      <c r="FK143" s="43" t="str">
        <f t="shared" si="55"/>
        <v/>
      </c>
      <c r="FL143" s="43" t="str">
        <f t="shared" si="55"/>
        <v/>
      </c>
      <c r="FM143" s="43" t="str">
        <f t="shared" si="55"/>
        <v/>
      </c>
      <c r="FN143" s="43" t="str">
        <f t="shared" si="55"/>
        <v/>
      </c>
      <c r="FO143" s="43" t="str">
        <f t="shared" si="55"/>
        <v/>
      </c>
      <c r="FP143" s="43" t="str">
        <f t="shared" si="55"/>
        <v/>
      </c>
      <c r="FQ143" s="43" t="str">
        <f t="shared" si="61"/>
        <v/>
      </c>
      <c r="FR143" s="43" t="str">
        <f t="shared" si="61"/>
        <v/>
      </c>
      <c r="FS143" s="43" t="str">
        <f t="shared" si="61"/>
        <v/>
      </c>
      <c r="FT143" s="43" t="str">
        <f t="shared" si="61"/>
        <v/>
      </c>
      <c r="FU143" s="43" t="str">
        <f t="shared" si="61"/>
        <v/>
      </c>
      <c r="FV143" s="43" t="str">
        <f t="shared" si="61"/>
        <v/>
      </c>
      <c r="FW143" s="43" t="str">
        <f t="shared" si="61"/>
        <v/>
      </c>
      <c r="FX143" s="43" t="str">
        <f t="shared" si="61"/>
        <v/>
      </c>
      <c r="FY143" s="43" t="str">
        <f t="shared" si="61"/>
        <v/>
      </c>
      <c r="FZ143" s="43" t="str">
        <f t="shared" si="61"/>
        <v/>
      </c>
      <c r="GA143" s="43" t="str">
        <f t="shared" si="61"/>
        <v/>
      </c>
      <c r="GB143" s="43" t="str">
        <f t="shared" si="61"/>
        <v/>
      </c>
      <c r="GC143" s="43" t="str">
        <f t="shared" si="61"/>
        <v/>
      </c>
      <c r="GD143" s="43" t="str">
        <f t="shared" si="61"/>
        <v/>
      </c>
      <c r="GE143" s="43" t="str">
        <f t="shared" si="65"/>
        <v/>
      </c>
      <c r="GF143" s="43" t="str">
        <f t="shared" si="65"/>
        <v/>
      </c>
      <c r="GG143" s="43" t="str">
        <f t="shared" si="65"/>
        <v/>
      </c>
      <c r="GH143" s="43" t="str">
        <f t="shared" si="65"/>
        <v/>
      </c>
      <c r="GI143" s="43" t="str">
        <f t="shared" si="65"/>
        <v/>
      </c>
      <c r="GJ143" s="43" t="str">
        <f t="shared" si="60"/>
        <v/>
      </c>
      <c r="GK143" s="43" t="str">
        <f t="shared" si="60"/>
        <v/>
      </c>
      <c r="GL143" s="43" t="str">
        <f t="shared" si="60"/>
        <v/>
      </c>
      <c r="GM143" s="43" t="str">
        <f t="shared" si="60"/>
        <v/>
      </c>
      <c r="GN143" s="43" t="str">
        <f t="shared" si="60"/>
        <v/>
      </c>
      <c r="GO143" s="43" t="str">
        <f t="shared" si="60"/>
        <v/>
      </c>
      <c r="GP143" s="43" t="str">
        <f t="shared" si="68"/>
        <v/>
      </c>
      <c r="GQ143" s="43" t="str">
        <f t="shared" si="68"/>
        <v/>
      </c>
      <c r="GR143" s="43" t="str">
        <f t="shared" si="68"/>
        <v/>
      </c>
      <c r="GS143" s="43" t="str">
        <f t="shared" si="68"/>
        <v/>
      </c>
      <c r="GT143" s="43" t="str">
        <f t="shared" si="68"/>
        <v/>
      </c>
      <c r="GU143" s="43" t="str">
        <f t="shared" si="64"/>
        <v/>
      </c>
      <c r="GV143" s="43" t="str">
        <f t="shared" si="64"/>
        <v/>
      </c>
    </row>
    <row r="144" spans="1:204" x14ac:dyDescent="0.3">
      <c r="A144" s="47" t="s">
        <v>264</v>
      </c>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c r="CK144" s="51"/>
      <c r="CL144" s="51"/>
      <c r="CM144" s="51"/>
      <c r="CN144" s="51"/>
      <c r="CO144" s="51"/>
      <c r="CP144" s="51"/>
      <c r="CQ144" s="51"/>
      <c r="CR144" s="51"/>
      <c r="CS144" s="51"/>
      <c r="CT144" s="51"/>
      <c r="CU144" s="51"/>
      <c r="CV144" s="51"/>
      <c r="CW144" s="51"/>
      <c r="CY144" s="43" t="str">
        <f t="shared" si="66"/>
        <v/>
      </c>
      <c r="CZ144" s="43"/>
      <c r="DA144" s="43" t="str">
        <f t="shared" si="63"/>
        <v/>
      </c>
      <c r="DB144" s="43" t="str">
        <f t="shared" si="63"/>
        <v/>
      </c>
      <c r="DC144" s="43" t="str">
        <f t="shared" si="62"/>
        <v/>
      </c>
      <c r="DD144" s="43" t="str">
        <f t="shared" si="62"/>
        <v/>
      </c>
      <c r="DE144" s="43" t="str">
        <f t="shared" si="62"/>
        <v/>
      </c>
      <c r="DF144" s="43" t="str">
        <f t="shared" si="62"/>
        <v/>
      </c>
      <c r="DG144" s="43" t="str">
        <f t="shared" si="62"/>
        <v/>
      </c>
      <c r="DH144" s="43" t="str">
        <f t="shared" si="62"/>
        <v/>
      </c>
      <c r="DI144" s="43" t="str">
        <f t="shared" si="62"/>
        <v/>
      </c>
      <c r="DJ144" s="43" t="str">
        <f t="shared" si="62"/>
        <v/>
      </c>
      <c r="DK144" s="43" t="str">
        <f t="shared" si="62"/>
        <v/>
      </c>
      <c r="DL144" s="43" t="str">
        <f t="shared" si="62"/>
        <v/>
      </c>
      <c r="DM144" s="43" t="str">
        <f t="shared" si="62"/>
        <v/>
      </c>
      <c r="DN144" s="43" t="str">
        <f t="shared" si="62"/>
        <v/>
      </c>
      <c r="DO144" s="43" t="str">
        <f t="shared" si="62"/>
        <v/>
      </c>
      <c r="DP144" s="43" t="str">
        <f t="shared" si="62"/>
        <v/>
      </c>
      <c r="DQ144" s="43" t="str">
        <f t="shared" si="62"/>
        <v/>
      </c>
      <c r="DR144" s="43" t="str">
        <f t="shared" si="62"/>
        <v/>
      </c>
      <c r="DS144" s="43" t="str">
        <f t="shared" si="67"/>
        <v/>
      </c>
      <c r="DT144" s="43" t="str">
        <f t="shared" si="67"/>
        <v/>
      </c>
      <c r="DU144" s="43" t="str">
        <f t="shared" si="67"/>
        <v/>
      </c>
      <c r="DV144" s="43" t="str">
        <f t="shared" si="67"/>
        <v/>
      </c>
      <c r="DW144" s="43" t="str">
        <f t="shared" si="67"/>
        <v/>
      </c>
      <c r="DX144" s="43" t="str">
        <f t="shared" si="67"/>
        <v/>
      </c>
      <c r="DY144" s="43" t="str">
        <f t="shared" si="67"/>
        <v/>
      </c>
      <c r="DZ144" s="43" t="str">
        <f t="shared" si="58"/>
        <v/>
      </c>
      <c r="EA144" s="43" t="str">
        <f t="shared" si="58"/>
        <v/>
      </c>
      <c r="EB144" s="43" t="str">
        <f t="shared" si="58"/>
        <v/>
      </c>
      <c r="EC144" s="43" t="str">
        <f t="shared" si="58"/>
        <v/>
      </c>
      <c r="ED144" s="43" t="str">
        <f t="shared" si="57"/>
        <v/>
      </c>
      <c r="EE144" s="43" t="str">
        <f t="shared" si="57"/>
        <v/>
      </c>
      <c r="EF144" s="43" t="str">
        <f t="shared" si="57"/>
        <v/>
      </c>
      <c r="EG144" s="43" t="str">
        <f t="shared" si="57"/>
        <v/>
      </c>
      <c r="EH144" s="43" t="str">
        <f t="shared" si="57"/>
        <v/>
      </c>
      <c r="EI144" s="43" t="str">
        <f t="shared" si="54"/>
        <v/>
      </c>
      <c r="EJ144" s="43" t="str">
        <f t="shared" si="54"/>
        <v/>
      </c>
      <c r="EK144" s="43" t="str">
        <f t="shared" si="52"/>
        <v/>
      </c>
      <c r="EL144" s="43" t="str">
        <f t="shared" si="52"/>
        <v/>
      </c>
      <c r="EM144" s="43" t="str">
        <f t="shared" si="52"/>
        <v/>
      </c>
      <c r="EN144" s="43" t="str">
        <f t="shared" si="52"/>
        <v/>
      </c>
      <c r="EO144" s="43" t="str">
        <f t="shared" si="52"/>
        <v/>
      </c>
      <c r="EP144" s="43" t="str">
        <f t="shared" si="52"/>
        <v/>
      </c>
      <c r="EQ144" s="43" t="str">
        <f t="shared" si="59"/>
        <v/>
      </c>
      <c r="ER144" s="43" t="str">
        <f t="shared" si="59"/>
        <v/>
      </c>
      <c r="ES144" s="43" t="str">
        <f t="shared" ref="ES144:FD165" si="69">IF(OR($CY144="",AT144=""),"",$CY144-AT144)</f>
        <v/>
      </c>
      <c r="ET144" s="43" t="str">
        <f t="shared" si="69"/>
        <v/>
      </c>
      <c r="EU144" s="43" t="str">
        <f t="shared" si="69"/>
        <v/>
      </c>
      <c r="EV144" s="43" t="str">
        <f t="shared" si="69"/>
        <v/>
      </c>
      <c r="EW144" s="43" t="str">
        <f t="shared" si="69"/>
        <v/>
      </c>
      <c r="EX144" s="43" t="str">
        <f t="shared" si="69"/>
        <v/>
      </c>
      <c r="EY144" s="43" t="str">
        <f t="shared" si="69"/>
        <v/>
      </c>
      <c r="EZ144" s="43" t="str">
        <f t="shared" si="69"/>
        <v/>
      </c>
      <c r="FA144" s="43" t="str">
        <f t="shared" si="69"/>
        <v/>
      </c>
      <c r="FB144" s="43" t="str">
        <f t="shared" si="55"/>
        <v/>
      </c>
      <c r="FC144" s="43" t="str">
        <f t="shared" si="55"/>
        <v/>
      </c>
      <c r="FD144" s="43" t="str">
        <f t="shared" si="55"/>
        <v/>
      </c>
      <c r="FE144" s="43" t="str">
        <f t="shared" si="55"/>
        <v/>
      </c>
      <c r="FF144" s="43" t="str">
        <f t="shared" si="55"/>
        <v/>
      </c>
      <c r="FG144" s="43" t="str">
        <f t="shared" si="55"/>
        <v/>
      </c>
      <c r="FH144" s="43" t="str">
        <f t="shared" si="55"/>
        <v/>
      </c>
      <c r="FI144" s="43" t="str">
        <f t="shared" si="55"/>
        <v/>
      </c>
      <c r="FJ144" s="43" t="str">
        <f t="shared" si="55"/>
        <v/>
      </c>
      <c r="FK144" s="43" t="str">
        <f t="shared" si="55"/>
        <v/>
      </c>
      <c r="FL144" s="43" t="str">
        <f t="shared" si="55"/>
        <v/>
      </c>
      <c r="FM144" s="43" t="str">
        <f t="shared" si="55"/>
        <v/>
      </c>
      <c r="FN144" s="43" t="str">
        <f t="shared" si="55"/>
        <v/>
      </c>
      <c r="FO144" s="43" t="str">
        <f t="shared" si="55"/>
        <v/>
      </c>
      <c r="FP144" s="43" t="str">
        <f t="shared" si="55"/>
        <v/>
      </c>
      <c r="FQ144" s="43" t="str">
        <f t="shared" si="55"/>
        <v/>
      </c>
      <c r="FR144" s="43" t="str">
        <f t="shared" ref="FR144:GD163" si="70">IF(OR($CY144="",BS144=""),"",$CY144-BS144)</f>
        <v/>
      </c>
      <c r="FS144" s="43" t="str">
        <f t="shared" si="70"/>
        <v/>
      </c>
      <c r="FT144" s="43" t="str">
        <f t="shared" si="70"/>
        <v/>
      </c>
      <c r="FU144" s="43" t="str">
        <f t="shared" si="70"/>
        <v/>
      </c>
      <c r="FV144" s="43" t="str">
        <f t="shared" si="70"/>
        <v/>
      </c>
      <c r="FW144" s="43" t="str">
        <f t="shared" si="70"/>
        <v/>
      </c>
      <c r="FX144" s="43" t="str">
        <f t="shared" si="70"/>
        <v/>
      </c>
      <c r="FY144" s="43" t="str">
        <f t="shared" si="70"/>
        <v/>
      </c>
      <c r="FZ144" s="43" t="str">
        <f t="shared" si="70"/>
        <v/>
      </c>
      <c r="GA144" s="43" t="str">
        <f t="shared" si="70"/>
        <v/>
      </c>
      <c r="GB144" s="43" t="str">
        <f t="shared" si="70"/>
        <v/>
      </c>
      <c r="GC144" s="43" t="str">
        <f t="shared" si="70"/>
        <v/>
      </c>
      <c r="GD144" s="43" t="str">
        <f t="shared" si="70"/>
        <v/>
      </c>
      <c r="GE144" s="43" t="str">
        <f t="shared" si="65"/>
        <v/>
      </c>
      <c r="GF144" s="43" t="str">
        <f t="shared" si="65"/>
        <v/>
      </c>
      <c r="GG144" s="43" t="str">
        <f t="shared" si="65"/>
        <v/>
      </c>
      <c r="GH144" s="43" t="str">
        <f t="shared" si="65"/>
        <v/>
      </c>
      <c r="GI144" s="43" t="str">
        <f t="shared" si="65"/>
        <v/>
      </c>
      <c r="GJ144" s="43" t="str">
        <f t="shared" si="60"/>
        <v/>
      </c>
      <c r="GK144" s="43" t="str">
        <f t="shared" si="60"/>
        <v/>
      </c>
      <c r="GL144" s="43" t="str">
        <f t="shared" si="60"/>
        <v/>
      </c>
      <c r="GM144" s="43" t="str">
        <f t="shared" si="60"/>
        <v/>
      </c>
      <c r="GN144" s="43" t="str">
        <f t="shared" si="60"/>
        <v/>
      </c>
      <c r="GO144" s="43" t="str">
        <f t="shared" si="60"/>
        <v/>
      </c>
      <c r="GP144" s="43" t="str">
        <f t="shared" si="68"/>
        <v/>
      </c>
      <c r="GQ144" s="43" t="str">
        <f t="shared" si="68"/>
        <v/>
      </c>
      <c r="GR144" s="43" t="str">
        <f t="shared" si="68"/>
        <v/>
      </c>
      <c r="GS144" s="43" t="str">
        <f t="shared" si="68"/>
        <v/>
      </c>
      <c r="GT144" s="43" t="str">
        <f t="shared" si="68"/>
        <v/>
      </c>
      <c r="GU144" s="43" t="str">
        <f t="shared" si="64"/>
        <v/>
      </c>
      <c r="GV144" s="43" t="str">
        <f t="shared" si="64"/>
        <v/>
      </c>
    </row>
    <row r="145" spans="1:204" x14ac:dyDescent="0.3">
      <c r="A145" s="47" t="s">
        <v>265</v>
      </c>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c r="CK145" s="51"/>
      <c r="CL145" s="51"/>
      <c r="CM145" s="51"/>
      <c r="CN145" s="51"/>
      <c r="CO145" s="51"/>
      <c r="CP145" s="51"/>
      <c r="CQ145" s="51"/>
      <c r="CR145" s="51"/>
      <c r="CS145" s="51"/>
      <c r="CT145" s="51"/>
      <c r="CU145" s="51"/>
      <c r="CV145" s="51"/>
      <c r="CW145" s="51"/>
      <c r="CY145" s="43" t="str">
        <f t="shared" si="66"/>
        <v/>
      </c>
      <c r="CZ145" s="43"/>
      <c r="DA145" s="43" t="str">
        <f t="shared" si="63"/>
        <v/>
      </c>
      <c r="DB145" s="43" t="str">
        <f t="shared" si="63"/>
        <v/>
      </c>
      <c r="DC145" s="43" t="str">
        <f t="shared" si="62"/>
        <v/>
      </c>
      <c r="DD145" s="43" t="str">
        <f t="shared" si="62"/>
        <v/>
      </c>
      <c r="DE145" s="43" t="str">
        <f t="shared" si="62"/>
        <v/>
      </c>
      <c r="DF145" s="43" t="str">
        <f t="shared" si="62"/>
        <v/>
      </c>
      <c r="DG145" s="43" t="str">
        <f t="shared" si="62"/>
        <v/>
      </c>
      <c r="DH145" s="43" t="str">
        <f t="shared" si="62"/>
        <v/>
      </c>
      <c r="DI145" s="43" t="str">
        <f t="shared" si="62"/>
        <v/>
      </c>
      <c r="DJ145" s="43" t="str">
        <f t="shared" si="62"/>
        <v/>
      </c>
      <c r="DK145" s="43" t="str">
        <f t="shared" si="62"/>
        <v/>
      </c>
      <c r="DL145" s="43" t="str">
        <f t="shared" si="62"/>
        <v/>
      </c>
      <c r="DM145" s="43" t="str">
        <f t="shared" si="62"/>
        <v/>
      </c>
      <c r="DN145" s="43" t="str">
        <f t="shared" si="62"/>
        <v/>
      </c>
      <c r="DO145" s="43" t="str">
        <f t="shared" si="62"/>
        <v/>
      </c>
      <c r="DP145" s="43" t="str">
        <f t="shared" si="62"/>
        <v/>
      </c>
      <c r="DQ145" s="43" t="str">
        <f t="shared" ref="DQ145:ED202" si="71">IF(OR($CY145="",R145=""),"",$CY145-R145)</f>
        <v/>
      </c>
      <c r="DR145" s="43" t="str">
        <f t="shared" si="71"/>
        <v/>
      </c>
      <c r="DS145" s="43" t="str">
        <f t="shared" si="67"/>
        <v/>
      </c>
      <c r="DT145" s="43" t="str">
        <f t="shared" si="67"/>
        <v/>
      </c>
      <c r="DU145" s="43" t="str">
        <f t="shared" si="67"/>
        <v/>
      </c>
      <c r="DV145" s="43" t="str">
        <f t="shared" si="67"/>
        <v/>
      </c>
      <c r="DW145" s="43" t="str">
        <f t="shared" si="67"/>
        <v/>
      </c>
      <c r="DX145" s="43" t="str">
        <f t="shared" si="67"/>
        <v/>
      </c>
      <c r="DY145" s="43" t="str">
        <f t="shared" si="67"/>
        <v/>
      </c>
      <c r="DZ145" s="43" t="str">
        <f t="shared" si="58"/>
        <v/>
      </c>
      <c r="EA145" s="43" t="str">
        <f t="shared" si="58"/>
        <v/>
      </c>
      <c r="EB145" s="43" t="str">
        <f t="shared" si="58"/>
        <v/>
      </c>
      <c r="EC145" s="43" t="str">
        <f t="shared" si="58"/>
        <v/>
      </c>
      <c r="ED145" s="43" t="str">
        <f t="shared" si="57"/>
        <v/>
      </c>
      <c r="EE145" s="43" t="str">
        <f t="shared" si="57"/>
        <v/>
      </c>
      <c r="EF145" s="43" t="str">
        <f t="shared" si="57"/>
        <v/>
      </c>
      <c r="EG145" s="43" t="str">
        <f t="shared" si="57"/>
        <v/>
      </c>
      <c r="EH145" s="43" t="str">
        <f t="shared" si="57"/>
        <v/>
      </c>
      <c r="EI145" s="43" t="str">
        <f t="shared" si="54"/>
        <v/>
      </c>
      <c r="EJ145" s="43" t="str">
        <f t="shared" si="54"/>
        <v/>
      </c>
      <c r="EK145" s="43" t="str">
        <f t="shared" si="52"/>
        <v/>
      </c>
      <c r="EL145" s="43" t="str">
        <f t="shared" si="52"/>
        <v/>
      </c>
      <c r="EM145" s="43" t="str">
        <f t="shared" si="52"/>
        <v/>
      </c>
      <c r="EN145" s="43" t="str">
        <f t="shared" si="52"/>
        <v/>
      </c>
      <c r="EO145" s="43" t="str">
        <f t="shared" si="52"/>
        <v/>
      </c>
      <c r="EP145" s="43" t="str">
        <f t="shared" si="52"/>
        <v/>
      </c>
      <c r="EQ145" s="43" t="str">
        <f t="shared" si="52"/>
        <v/>
      </c>
      <c r="ER145" s="43" t="str">
        <f t="shared" si="52"/>
        <v/>
      </c>
      <c r="ES145" s="43" t="str">
        <f t="shared" si="69"/>
        <v/>
      </c>
      <c r="ET145" s="43" t="str">
        <f t="shared" si="69"/>
        <v/>
      </c>
      <c r="EU145" s="43" t="str">
        <f t="shared" si="69"/>
        <v/>
      </c>
      <c r="EV145" s="43" t="str">
        <f t="shared" si="69"/>
        <v/>
      </c>
      <c r="EW145" s="43" t="str">
        <f t="shared" si="69"/>
        <v/>
      </c>
      <c r="EX145" s="43" t="str">
        <f t="shared" si="69"/>
        <v/>
      </c>
      <c r="EY145" s="43" t="str">
        <f t="shared" si="69"/>
        <v/>
      </c>
      <c r="EZ145" s="43" t="str">
        <f t="shared" si="69"/>
        <v/>
      </c>
      <c r="FA145" s="43" t="str">
        <f t="shared" si="69"/>
        <v/>
      </c>
      <c r="FB145" s="43" t="str">
        <f t="shared" si="55"/>
        <v/>
      </c>
      <c r="FC145" s="43" t="str">
        <f t="shared" si="55"/>
        <v/>
      </c>
      <c r="FD145" s="43" t="str">
        <f t="shared" si="55"/>
        <v/>
      </c>
      <c r="FE145" s="43" t="str">
        <f t="shared" si="55"/>
        <v/>
      </c>
      <c r="FF145" s="43" t="str">
        <f t="shared" si="55"/>
        <v/>
      </c>
      <c r="FG145" s="43" t="str">
        <f t="shared" si="55"/>
        <v/>
      </c>
      <c r="FH145" s="43" t="str">
        <f t="shared" si="55"/>
        <v/>
      </c>
      <c r="FI145" s="43" t="str">
        <f t="shared" si="55"/>
        <v/>
      </c>
      <c r="FJ145" s="43" t="str">
        <f t="shared" si="55"/>
        <v/>
      </c>
      <c r="FK145" s="43" t="str">
        <f t="shared" si="55"/>
        <v/>
      </c>
      <c r="FL145" s="43" t="str">
        <f t="shared" si="55"/>
        <v/>
      </c>
      <c r="FM145" s="43" t="str">
        <f t="shared" si="55"/>
        <v/>
      </c>
      <c r="FN145" s="43" t="str">
        <f t="shared" si="55"/>
        <v/>
      </c>
      <c r="FO145" s="43" t="str">
        <f t="shared" si="55"/>
        <v/>
      </c>
      <c r="FP145" s="43" t="str">
        <f t="shared" si="55"/>
        <v/>
      </c>
      <c r="FQ145" s="43" t="str">
        <f t="shared" si="55"/>
        <v/>
      </c>
      <c r="FR145" s="43" t="str">
        <f t="shared" si="70"/>
        <v/>
      </c>
      <c r="FS145" s="43" t="str">
        <f t="shared" si="70"/>
        <v/>
      </c>
      <c r="FT145" s="43" t="str">
        <f t="shared" si="70"/>
        <v/>
      </c>
      <c r="FU145" s="43" t="str">
        <f t="shared" si="70"/>
        <v/>
      </c>
      <c r="FV145" s="43" t="str">
        <f t="shared" si="70"/>
        <v/>
      </c>
      <c r="FW145" s="43" t="str">
        <f t="shared" si="70"/>
        <v/>
      </c>
      <c r="FX145" s="43" t="str">
        <f t="shared" si="70"/>
        <v/>
      </c>
      <c r="FY145" s="43" t="str">
        <f t="shared" si="70"/>
        <v/>
      </c>
      <c r="FZ145" s="43" t="str">
        <f t="shared" si="70"/>
        <v/>
      </c>
      <c r="GA145" s="43" t="str">
        <f t="shared" si="70"/>
        <v/>
      </c>
      <c r="GB145" s="43" t="str">
        <f t="shared" si="70"/>
        <v/>
      </c>
      <c r="GC145" s="43" t="str">
        <f t="shared" si="70"/>
        <v/>
      </c>
      <c r="GD145" s="43" t="str">
        <f t="shared" si="70"/>
        <v/>
      </c>
      <c r="GE145" s="43" t="str">
        <f t="shared" si="65"/>
        <v/>
      </c>
      <c r="GF145" s="43" t="str">
        <f t="shared" si="65"/>
        <v/>
      </c>
      <c r="GG145" s="43" t="str">
        <f t="shared" si="65"/>
        <v/>
      </c>
      <c r="GH145" s="43" t="str">
        <f t="shared" si="65"/>
        <v/>
      </c>
      <c r="GI145" s="43" t="str">
        <f t="shared" si="65"/>
        <v/>
      </c>
      <c r="GJ145" s="43" t="str">
        <f t="shared" si="60"/>
        <v/>
      </c>
      <c r="GK145" s="43" t="str">
        <f t="shared" si="60"/>
        <v/>
      </c>
      <c r="GL145" s="43" t="str">
        <f t="shared" si="60"/>
        <v/>
      </c>
      <c r="GM145" s="43" t="str">
        <f t="shared" si="60"/>
        <v/>
      </c>
      <c r="GN145" s="43" t="str">
        <f t="shared" si="60"/>
        <v/>
      </c>
      <c r="GO145" s="43" t="str">
        <f t="shared" si="60"/>
        <v/>
      </c>
      <c r="GP145" s="43" t="str">
        <f t="shared" si="68"/>
        <v/>
      </c>
      <c r="GQ145" s="43" t="str">
        <f t="shared" si="68"/>
        <v/>
      </c>
      <c r="GR145" s="43" t="str">
        <f t="shared" si="68"/>
        <v/>
      </c>
      <c r="GS145" s="43" t="str">
        <f t="shared" si="68"/>
        <v/>
      </c>
      <c r="GT145" s="43" t="str">
        <f t="shared" si="68"/>
        <v/>
      </c>
      <c r="GU145" s="43" t="str">
        <f t="shared" si="64"/>
        <v/>
      </c>
      <c r="GV145" s="43" t="str">
        <f t="shared" si="64"/>
        <v/>
      </c>
    </row>
    <row r="146" spans="1:204" x14ac:dyDescent="0.3">
      <c r="A146" s="47" t="s">
        <v>266</v>
      </c>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c r="CK146" s="51"/>
      <c r="CL146" s="51"/>
      <c r="CM146" s="51"/>
      <c r="CN146" s="51"/>
      <c r="CO146" s="51"/>
      <c r="CP146" s="51"/>
      <c r="CQ146" s="51"/>
      <c r="CR146" s="51"/>
      <c r="CS146" s="51"/>
      <c r="CT146" s="51"/>
      <c r="CU146" s="51"/>
      <c r="CV146" s="51"/>
      <c r="CW146" s="51"/>
      <c r="CY146" s="43" t="str">
        <f t="shared" si="66"/>
        <v/>
      </c>
      <c r="CZ146" s="43"/>
      <c r="DA146" s="43" t="str">
        <f t="shared" si="63"/>
        <v/>
      </c>
      <c r="DB146" s="43" t="str">
        <f t="shared" si="63"/>
        <v/>
      </c>
      <c r="DC146" s="43" t="str">
        <f t="shared" si="63"/>
        <v/>
      </c>
      <c r="DD146" s="43" t="str">
        <f t="shared" si="63"/>
        <v/>
      </c>
      <c r="DE146" s="43" t="str">
        <f t="shared" si="63"/>
        <v/>
      </c>
      <c r="DF146" s="43" t="str">
        <f t="shared" si="63"/>
        <v/>
      </c>
      <c r="DG146" s="43" t="str">
        <f t="shared" si="63"/>
        <v/>
      </c>
      <c r="DH146" s="43" t="str">
        <f t="shared" si="63"/>
        <v/>
      </c>
      <c r="DI146" s="43" t="str">
        <f t="shared" si="63"/>
        <v/>
      </c>
      <c r="DJ146" s="43" t="str">
        <f t="shared" si="63"/>
        <v/>
      </c>
      <c r="DK146" s="43" t="str">
        <f t="shared" si="63"/>
        <v/>
      </c>
      <c r="DL146" s="43" t="str">
        <f t="shared" si="63"/>
        <v/>
      </c>
      <c r="DM146" s="43" t="str">
        <f t="shared" si="63"/>
        <v/>
      </c>
      <c r="DN146" s="43" t="str">
        <f t="shared" si="63"/>
        <v/>
      </c>
      <c r="DO146" s="43" t="str">
        <f t="shared" si="63"/>
        <v/>
      </c>
      <c r="DP146" s="43" t="str">
        <f t="shared" si="63"/>
        <v/>
      </c>
      <c r="DQ146" s="43" t="str">
        <f t="shared" si="71"/>
        <v/>
      </c>
      <c r="DR146" s="43" t="str">
        <f t="shared" si="71"/>
        <v/>
      </c>
      <c r="DS146" s="43" t="str">
        <f t="shared" si="67"/>
        <v/>
      </c>
      <c r="DT146" s="43" t="str">
        <f t="shared" si="67"/>
        <v/>
      </c>
      <c r="DU146" s="43" t="str">
        <f t="shared" si="67"/>
        <v/>
      </c>
      <c r="DV146" s="43" t="str">
        <f t="shared" si="67"/>
        <v/>
      </c>
      <c r="DW146" s="43" t="str">
        <f t="shared" si="67"/>
        <v/>
      </c>
      <c r="DX146" s="43" t="str">
        <f t="shared" si="67"/>
        <v/>
      </c>
      <c r="DY146" s="43" t="str">
        <f t="shared" si="67"/>
        <v/>
      </c>
      <c r="DZ146" s="43" t="str">
        <f t="shared" si="58"/>
        <v/>
      </c>
      <c r="EA146" s="43" t="str">
        <f t="shared" si="58"/>
        <v/>
      </c>
      <c r="EB146" s="43" t="str">
        <f t="shared" si="58"/>
        <v/>
      </c>
      <c r="EC146" s="43" t="str">
        <f t="shared" si="58"/>
        <v/>
      </c>
      <c r="ED146" s="43" t="str">
        <f t="shared" si="57"/>
        <v/>
      </c>
      <c r="EE146" s="43" t="str">
        <f t="shared" si="57"/>
        <v/>
      </c>
      <c r="EF146" s="43" t="str">
        <f t="shared" si="57"/>
        <v/>
      </c>
      <c r="EG146" s="43" t="str">
        <f t="shared" si="57"/>
        <v/>
      </c>
      <c r="EH146" s="43" t="str">
        <f t="shared" si="57"/>
        <v/>
      </c>
      <c r="EI146" s="43" t="str">
        <f t="shared" si="54"/>
        <v/>
      </c>
      <c r="EJ146" s="43" t="str">
        <f t="shared" si="54"/>
        <v/>
      </c>
      <c r="EK146" s="43" t="str">
        <f t="shared" si="52"/>
        <v/>
      </c>
      <c r="EL146" s="43" t="str">
        <f t="shared" si="52"/>
        <v/>
      </c>
      <c r="EM146" s="43" t="str">
        <f t="shared" si="52"/>
        <v/>
      </c>
      <c r="EN146" s="43" t="str">
        <f t="shared" si="52"/>
        <v/>
      </c>
      <c r="EO146" s="43" t="str">
        <f t="shared" si="52"/>
        <v/>
      </c>
      <c r="EP146" s="43" t="str">
        <f t="shared" si="52"/>
        <v/>
      </c>
      <c r="EQ146" s="43" t="str">
        <f t="shared" si="52"/>
        <v/>
      </c>
      <c r="ER146" s="43" t="str">
        <f t="shared" si="52"/>
        <v/>
      </c>
      <c r="ES146" s="43" t="str">
        <f t="shared" si="69"/>
        <v/>
      </c>
      <c r="ET146" s="43" t="str">
        <f t="shared" si="69"/>
        <v/>
      </c>
      <c r="EU146" s="43" t="str">
        <f t="shared" si="69"/>
        <v/>
      </c>
      <c r="EV146" s="43" t="str">
        <f t="shared" si="69"/>
        <v/>
      </c>
      <c r="EW146" s="43" t="str">
        <f t="shared" si="69"/>
        <v/>
      </c>
      <c r="EX146" s="43" t="str">
        <f t="shared" si="69"/>
        <v/>
      </c>
      <c r="EY146" s="43" t="str">
        <f t="shared" si="69"/>
        <v/>
      </c>
      <c r="EZ146" s="43" t="str">
        <f t="shared" si="69"/>
        <v/>
      </c>
      <c r="FA146" s="43" t="str">
        <f t="shared" si="69"/>
        <v/>
      </c>
      <c r="FB146" s="43" t="str">
        <f t="shared" si="55"/>
        <v/>
      </c>
      <c r="FC146" s="43" t="str">
        <f t="shared" si="55"/>
        <v/>
      </c>
      <c r="FD146" s="43" t="str">
        <f t="shared" si="55"/>
        <v/>
      </c>
      <c r="FE146" s="43" t="str">
        <f t="shared" ref="FE146:FT165" si="72">IF(OR($CY146="",BF146=""),"",$CY146-BF146)</f>
        <v/>
      </c>
      <c r="FF146" s="43" t="str">
        <f t="shared" si="72"/>
        <v/>
      </c>
      <c r="FG146" s="43" t="str">
        <f t="shared" si="72"/>
        <v/>
      </c>
      <c r="FH146" s="43" t="str">
        <f t="shared" si="72"/>
        <v/>
      </c>
      <c r="FI146" s="43" t="str">
        <f t="shared" si="72"/>
        <v/>
      </c>
      <c r="FJ146" s="43" t="str">
        <f t="shared" si="72"/>
        <v/>
      </c>
      <c r="FK146" s="43" t="str">
        <f t="shared" si="72"/>
        <v/>
      </c>
      <c r="FL146" s="43" t="str">
        <f t="shared" si="72"/>
        <v/>
      </c>
      <c r="FM146" s="43" t="str">
        <f t="shared" si="72"/>
        <v/>
      </c>
      <c r="FN146" s="43" t="str">
        <f t="shared" si="72"/>
        <v/>
      </c>
      <c r="FO146" s="43" t="str">
        <f t="shared" si="72"/>
        <v/>
      </c>
      <c r="FP146" s="43" t="str">
        <f t="shared" si="72"/>
        <v/>
      </c>
      <c r="FQ146" s="43" t="str">
        <f t="shared" si="72"/>
        <v/>
      </c>
      <c r="FR146" s="43" t="str">
        <f t="shared" si="70"/>
        <v/>
      </c>
      <c r="FS146" s="43" t="str">
        <f t="shared" si="70"/>
        <v/>
      </c>
      <c r="FT146" s="43" t="str">
        <f t="shared" si="70"/>
        <v/>
      </c>
      <c r="FU146" s="43" t="str">
        <f t="shared" si="70"/>
        <v/>
      </c>
      <c r="FV146" s="43" t="str">
        <f t="shared" si="70"/>
        <v/>
      </c>
      <c r="FW146" s="43" t="str">
        <f t="shared" si="70"/>
        <v/>
      </c>
      <c r="FX146" s="43" t="str">
        <f t="shared" si="70"/>
        <v/>
      </c>
      <c r="FY146" s="43" t="str">
        <f t="shared" si="70"/>
        <v/>
      </c>
      <c r="FZ146" s="43" t="str">
        <f t="shared" si="70"/>
        <v/>
      </c>
      <c r="GA146" s="43" t="str">
        <f t="shared" si="70"/>
        <v/>
      </c>
      <c r="GB146" s="43" t="str">
        <f t="shared" si="70"/>
        <v/>
      </c>
      <c r="GC146" s="43" t="str">
        <f t="shared" si="70"/>
        <v/>
      </c>
      <c r="GD146" s="43" t="str">
        <f t="shared" si="70"/>
        <v/>
      </c>
      <c r="GE146" s="43" t="str">
        <f t="shared" si="65"/>
        <v/>
      </c>
      <c r="GF146" s="43" t="str">
        <f t="shared" si="65"/>
        <v/>
      </c>
      <c r="GG146" s="43" t="str">
        <f t="shared" si="65"/>
        <v/>
      </c>
      <c r="GH146" s="43" t="str">
        <f t="shared" si="65"/>
        <v/>
      </c>
      <c r="GI146" s="43" t="str">
        <f t="shared" si="65"/>
        <v/>
      </c>
      <c r="GJ146" s="43" t="str">
        <f t="shared" si="60"/>
        <v/>
      </c>
      <c r="GK146" s="43" t="str">
        <f t="shared" si="60"/>
        <v/>
      </c>
      <c r="GL146" s="43" t="str">
        <f t="shared" si="60"/>
        <v/>
      </c>
      <c r="GM146" s="43" t="str">
        <f t="shared" si="60"/>
        <v/>
      </c>
      <c r="GN146" s="43" t="str">
        <f t="shared" si="60"/>
        <v/>
      </c>
      <c r="GO146" s="43" t="str">
        <f t="shared" si="60"/>
        <v/>
      </c>
      <c r="GP146" s="43" t="str">
        <f t="shared" si="68"/>
        <v/>
      </c>
      <c r="GQ146" s="43" t="str">
        <f t="shared" si="68"/>
        <v/>
      </c>
      <c r="GR146" s="43" t="str">
        <f t="shared" si="68"/>
        <v/>
      </c>
      <c r="GS146" s="43" t="str">
        <f t="shared" si="68"/>
        <v/>
      </c>
      <c r="GT146" s="43" t="str">
        <f t="shared" si="68"/>
        <v/>
      </c>
      <c r="GU146" s="43" t="str">
        <f t="shared" si="64"/>
        <v/>
      </c>
      <c r="GV146" s="43" t="str">
        <f t="shared" si="64"/>
        <v/>
      </c>
    </row>
    <row r="147" spans="1:204" x14ac:dyDescent="0.3">
      <c r="A147" s="47" t="s">
        <v>267</v>
      </c>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c r="CK147" s="51"/>
      <c r="CL147" s="51"/>
      <c r="CM147" s="51"/>
      <c r="CN147" s="51"/>
      <c r="CO147" s="51"/>
      <c r="CP147" s="51"/>
      <c r="CQ147" s="51"/>
      <c r="CR147" s="51"/>
      <c r="CS147" s="51"/>
      <c r="CT147" s="51"/>
      <c r="CU147" s="51"/>
      <c r="CV147" s="51"/>
      <c r="CW147" s="51"/>
      <c r="CY147" s="43" t="str">
        <f t="shared" si="66"/>
        <v/>
      </c>
      <c r="CZ147" s="43"/>
      <c r="DA147" s="43" t="str">
        <f t="shared" si="63"/>
        <v/>
      </c>
      <c r="DB147" s="43" t="str">
        <f t="shared" si="63"/>
        <v/>
      </c>
      <c r="DC147" s="43" t="str">
        <f t="shared" si="63"/>
        <v/>
      </c>
      <c r="DD147" s="43" t="str">
        <f t="shared" si="63"/>
        <v/>
      </c>
      <c r="DE147" s="43" t="str">
        <f t="shared" si="63"/>
        <v/>
      </c>
      <c r="DF147" s="43" t="str">
        <f t="shared" si="63"/>
        <v/>
      </c>
      <c r="DG147" s="43" t="str">
        <f t="shared" si="63"/>
        <v/>
      </c>
      <c r="DH147" s="43" t="str">
        <f t="shared" si="63"/>
        <v/>
      </c>
      <c r="DI147" s="43" t="str">
        <f t="shared" si="63"/>
        <v/>
      </c>
      <c r="DJ147" s="43" t="str">
        <f t="shared" si="63"/>
        <v/>
      </c>
      <c r="DK147" s="43" t="str">
        <f t="shared" si="63"/>
        <v/>
      </c>
      <c r="DL147" s="43" t="str">
        <f t="shared" si="63"/>
        <v/>
      </c>
      <c r="DM147" s="43" t="str">
        <f t="shared" si="63"/>
        <v/>
      </c>
      <c r="DN147" s="43" t="str">
        <f t="shared" si="63"/>
        <v/>
      </c>
      <c r="DO147" s="43" t="str">
        <f t="shared" si="63"/>
        <v/>
      </c>
      <c r="DP147" s="43" t="str">
        <f t="shared" si="63"/>
        <v/>
      </c>
      <c r="DQ147" s="43" t="str">
        <f t="shared" si="71"/>
        <v/>
      </c>
      <c r="DR147" s="43" t="str">
        <f t="shared" si="71"/>
        <v/>
      </c>
      <c r="DS147" s="43" t="str">
        <f t="shared" si="67"/>
        <v/>
      </c>
      <c r="DT147" s="43" t="str">
        <f t="shared" si="67"/>
        <v/>
      </c>
      <c r="DU147" s="43" t="str">
        <f t="shared" si="67"/>
        <v/>
      </c>
      <c r="DV147" s="43" t="str">
        <f t="shared" si="67"/>
        <v/>
      </c>
      <c r="DW147" s="43" t="str">
        <f t="shared" si="67"/>
        <v/>
      </c>
      <c r="DX147" s="43" t="str">
        <f t="shared" si="67"/>
        <v/>
      </c>
      <c r="DY147" s="43" t="str">
        <f t="shared" si="67"/>
        <v/>
      </c>
      <c r="DZ147" s="43" t="str">
        <f t="shared" si="58"/>
        <v/>
      </c>
      <c r="EA147" s="43" t="str">
        <f t="shared" si="58"/>
        <v/>
      </c>
      <c r="EB147" s="43" t="str">
        <f t="shared" si="58"/>
        <v/>
      </c>
      <c r="EC147" s="43" t="str">
        <f t="shared" si="58"/>
        <v/>
      </c>
      <c r="ED147" s="43" t="str">
        <f t="shared" si="57"/>
        <v/>
      </c>
      <c r="EE147" s="43" t="str">
        <f t="shared" si="57"/>
        <v/>
      </c>
      <c r="EF147" s="43" t="str">
        <f t="shared" si="57"/>
        <v/>
      </c>
      <c r="EG147" s="43" t="str">
        <f t="shared" si="57"/>
        <v/>
      </c>
      <c r="EH147" s="43" t="str">
        <f t="shared" si="57"/>
        <v/>
      </c>
      <c r="EI147" s="43" t="str">
        <f t="shared" si="54"/>
        <v/>
      </c>
      <c r="EJ147" s="43" t="str">
        <f t="shared" si="54"/>
        <v/>
      </c>
      <c r="EK147" s="43" t="str">
        <f t="shared" si="52"/>
        <v/>
      </c>
      <c r="EL147" s="43" t="str">
        <f t="shared" ref="EL147:FA173" si="73">IF(OR($CY147="",AM147=""),"",$CY147-AM147)</f>
        <v/>
      </c>
      <c r="EM147" s="43" t="str">
        <f t="shared" si="73"/>
        <v/>
      </c>
      <c r="EN147" s="43" t="str">
        <f t="shared" si="73"/>
        <v/>
      </c>
      <c r="EO147" s="43" t="str">
        <f t="shared" si="73"/>
        <v/>
      </c>
      <c r="EP147" s="43" t="str">
        <f t="shared" si="73"/>
        <v/>
      </c>
      <c r="EQ147" s="43" t="str">
        <f t="shared" si="73"/>
        <v/>
      </c>
      <c r="ER147" s="43" t="str">
        <f t="shared" si="73"/>
        <v/>
      </c>
      <c r="ES147" s="43" t="str">
        <f t="shared" si="69"/>
        <v/>
      </c>
      <c r="ET147" s="43" t="str">
        <f t="shared" si="69"/>
        <v/>
      </c>
      <c r="EU147" s="43" t="str">
        <f t="shared" si="69"/>
        <v/>
      </c>
      <c r="EV147" s="43" t="str">
        <f t="shared" si="69"/>
        <v/>
      </c>
      <c r="EW147" s="43" t="str">
        <f t="shared" si="69"/>
        <v/>
      </c>
      <c r="EX147" s="43" t="str">
        <f t="shared" si="69"/>
        <v/>
      </c>
      <c r="EY147" s="43" t="str">
        <f t="shared" si="69"/>
        <v/>
      </c>
      <c r="EZ147" s="43" t="str">
        <f t="shared" si="69"/>
        <v/>
      </c>
      <c r="FA147" s="43" t="str">
        <f t="shared" si="69"/>
        <v/>
      </c>
      <c r="FB147" s="43" t="str">
        <f t="shared" si="69"/>
        <v/>
      </c>
      <c r="FC147" s="43" t="str">
        <f t="shared" si="69"/>
        <v/>
      </c>
      <c r="FD147" s="43" t="str">
        <f t="shared" si="69"/>
        <v/>
      </c>
      <c r="FE147" s="43" t="str">
        <f t="shared" si="72"/>
        <v/>
      </c>
      <c r="FF147" s="43" t="str">
        <f t="shared" si="72"/>
        <v/>
      </c>
      <c r="FG147" s="43" t="str">
        <f t="shared" si="72"/>
        <v/>
      </c>
      <c r="FH147" s="43" t="str">
        <f t="shared" si="72"/>
        <v/>
      </c>
      <c r="FI147" s="43" t="str">
        <f t="shared" si="72"/>
        <v/>
      </c>
      <c r="FJ147" s="43" t="str">
        <f t="shared" si="72"/>
        <v/>
      </c>
      <c r="FK147" s="43" t="str">
        <f t="shared" si="72"/>
        <v/>
      </c>
      <c r="FL147" s="43" t="str">
        <f t="shared" si="72"/>
        <v/>
      </c>
      <c r="FM147" s="43" t="str">
        <f t="shared" si="72"/>
        <v/>
      </c>
      <c r="FN147" s="43" t="str">
        <f t="shared" si="72"/>
        <v/>
      </c>
      <c r="FO147" s="43" t="str">
        <f t="shared" si="72"/>
        <v/>
      </c>
      <c r="FP147" s="43" t="str">
        <f t="shared" si="72"/>
        <v/>
      </c>
      <c r="FQ147" s="43" t="str">
        <f t="shared" si="72"/>
        <v/>
      </c>
      <c r="FR147" s="43" t="str">
        <f t="shared" si="70"/>
        <v/>
      </c>
      <c r="FS147" s="43" t="str">
        <f t="shared" si="70"/>
        <v/>
      </c>
      <c r="FT147" s="43" t="str">
        <f t="shared" si="70"/>
        <v/>
      </c>
      <c r="FU147" s="43" t="str">
        <f t="shared" si="70"/>
        <v/>
      </c>
      <c r="FV147" s="43" t="str">
        <f t="shared" si="70"/>
        <v/>
      </c>
      <c r="FW147" s="43" t="str">
        <f t="shared" si="70"/>
        <v/>
      </c>
      <c r="FX147" s="43" t="str">
        <f t="shared" si="70"/>
        <v/>
      </c>
      <c r="FY147" s="43" t="str">
        <f t="shared" si="70"/>
        <v/>
      </c>
      <c r="FZ147" s="43" t="str">
        <f t="shared" si="70"/>
        <v/>
      </c>
      <c r="GA147" s="43" t="str">
        <f t="shared" si="70"/>
        <v/>
      </c>
      <c r="GB147" s="43" t="str">
        <f t="shared" si="70"/>
        <v/>
      </c>
      <c r="GC147" s="43" t="str">
        <f t="shared" si="70"/>
        <v/>
      </c>
      <c r="GD147" s="43" t="str">
        <f t="shared" si="70"/>
        <v/>
      </c>
      <c r="GE147" s="43" t="str">
        <f t="shared" si="65"/>
        <v/>
      </c>
      <c r="GF147" s="43" t="str">
        <f t="shared" si="65"/>
        <v/>
      </c>
      <c r="GG147" s="43" t="str">
        <f t="shared" si="65"/>
        <v/>
      </c>
      <c r="GH147" s="43" t="str">
        <f t="shared" si="65"/>
        <v/>
      </c>
      <c r="GI147" s="43" t="str">
        <f t="shared" si="65"/>
        <v/>
      </c>
      <c r="GJ147" s="43" t="str">
        <f t="shared" si="60"/>
        <v/>
      </c>
      <c r="GK147" s="43" t="str">
        <f t="shared" si="60"/>
        <v/>
      </c>
      <c r="GL147" s="43" t="str">
        <f t="shared" si="60"/>
        <v/>
      </c>
      <c r="GM147" s="43" t="str">
        <f t="shared" si="60"/>
        <v/>
      </c>
      <c r="GN147" s="43" t="str">
        <f t="shared" si="60"/>
        <v/>
      </c>
      <c r="GO147" s="43" t="str">
        <f t="shared" si="60"/>
        <v/>
      </c>
      <c r="GP147" s="43" t="str">
        <f t="shared" si="68"/>
        <v/>
      </c>
      <c r="GQ147" s="43" t="str">
        <f t="shared" si="68"/>
        <v/>
      </c>
      <c r="GR147" s="43" t="str">
        <f t="shared" si="68"/>
        <v/>
      </c>
      <c r="GS147" s="43" t="str">
        <f t="shared" si="68"/>
        <v/>
      </c>
      <c r="GT147" s="43" t="str">
        <f t="shared" si="68"/>
        <v/>
      </c>
      <c r="GU147" s="43" t="str">
        <f t="shared" si="64"/>
        <v/>
      </c>
      <c r="GV147" s="43" t="str">
        <f t="shared" si="64"/>
        <v/>
      </c>
    </row>
    <row r="148" spans="1:204" x14ac:dyDescent="0.3">
      <c r="A148" s="47" t="s">
        <v>268</v>
      </c>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c r="CK148" s="51"/>
      <c r="CL148" s="51"/>
      <c r="CM148" s="51"/>
      <c r="CN148" s="51"/>
      <c r="CO148" s="51"/>
      <c r="CP148" s="51"/>
      <c r="CQ148" s="51"/>
      <c r="CR148" s="51"/>
      <c r="CS148" s="51"/>
      <c r="CT148" s="51"/>
      <c r="CU148" s="51"/>
      <c r="CV148" s="51"/>
      <c r="CW148" s="51"/>
      <c r="CY148" s="43" t="str">
        <f t="shared" si="66"/>
        <v/>
      </c>
      <c r="CZ148" s="43"/>
      <c r="DA148" s="43" t="str">
        <f t="shared" si="63"/>
        <v/>
      </c>
      <c r="DB148" s="43" t="str">
        <f t="shared" si="63"/>
        <v/>
      </c>
      <c r="DC148" s="43" t="str">
        <f t="shared" si="63"/>
        <v/>
      </c>
      <c r="DD148" s="43" t="str">
        <f t="shared" si="63"/>
        <v/>
      </c>
      <c r="DE148" s="43" t="str">
        <f t="shared" si="63"/>
        <v/>
      </c>
      <c r="DF148" s="43" t="str">
        <f t="shared" si="63"/>
        <v/>
      </c>
      <c r="DG148" s="43" t="str">
        <f t="shared" si="63"/>
        <v/>
      </c>
      <c r="DH148" s="43" t="str">
        <f t="shared" si="63"/>
        <v/>
      </c>
      <c r="DI148" s="43" t="str">
        <f t="shared" si="63"/>
        <v/>
      </c>
      <c r="DJ148" s="43" t="str">
        <f t="shared" si="63"/>
        <v/>
      </c>
      <c r="DK148" s="43" t="str">
        <f t="shared" si="63"/>
        <v/>
      </c>
      <c r="DL148" s="43" t="str">
        <f t="shared" si="63"/>
        <v/>
      </c>
      <c r="DM148" s="43" t="str">
        <f t="shared" si="63"/>
        <v/>
      </c>
      <c r="DN148" s="43" t="str">
        <f t="shared" si="63"/>
        <v/>
      </c>
      <c r="DO148" s="43" t="str">
        <f t="shared" si="63"/>
        <v/>
      </c>
      <c r="DP148" s="43" t="str">
        <f t="shared" si="63"/>
        <v/>
      </c>
      <c r="DQ148" s="43" t="str">
        <f t="shared" si="71"/>
        <v/>
      </c>
      <c r="DR148" s="43" t="str">
        <f t="shared" si="71"/>
        <v/>
      </c>
      <c r="DS148" s="43" t="str">
        <f t="shared" si="67"/>
        <v/>
      </c>
      <c r="DT148" s="43" t="str">
        <f t="shared" si="67"/>
        <v/>
      </c>
      <c r="DU148" s="43" t="str">
        <f t="shared" si="67"/>
        <v/>
      </c>
      <c r="DV148" s="43" t="str">
        <f t="shared" si="67"/>
        <v/>
      </c>
      <c r="DW148" s="43" t="str">
        <f t="shared" si="67"/>
        <v/>
      </c>
      <c r="DX148" s="43" t="str">
        <f t="shared" si="67"/>
        <v/>
      </c>
      <c r="DY148" s="43" t="str">
        <f t="shared" si="67"/>
        <v/>
      </c>
      <c r="DZ148" s="43" t="str">
        <f t="shared" si="58"/>
        <v/>
      </c>
      <c r="EA148" s="43" t="str">
        <f t="shared" si="58"/>
        <v/>
      </c>
      <c r="EB148" s="43" t="str">
        <f t="shared" si="58"/>
        <v/>
      </c>
      <c r="EC148" s="43" t="str">
        <f t="shared" si="58"/>
        <v/>
      </c>
      <c r="ED148" s="43" t="str">
        <f t="shared" si="57"/>
        <v/>
      </c>
      <c r="EE148" s="43" t="str">
        <f t="shared" si="57"/>
        <v/>
      </c>
      <c r="EF148" s="43" t="str">
        <f t="shared" si="57"/>
        <v/>
      </c>
      <c r="EG148" s="43" t="str">
        <f t="shared" si="57"/>
        <v/>
      </c>
      <c r="EH148" s="43" t="str">
        <f t="shared" si="57"/>
        <v/>
      </c>
      <c r="EI148" s="43" t="str">
        <f t="shared" si="54"/>
        <v/>
      </c>
      <c r="EJ148" s="43" t="str">
        <f t="shared" si="54"/>
        <v/>
      </c>
      <c r="EK148" s="43" t="str">
        <f t="shared" si="54"/>
        <v/>
      </c>
      <c r="EL148" s="43" t="str">
        <f t="shared" si="73"/>
        <v/>
      </c>
      <c r="EM148" s="43" t="str">
        <f t="shared" si="73"/>
        <v/>
      </c>
      <c r="EN148" s="43" t="str">
        <f t="shared" si="73"/>
        <v/>
      </c>
      <c r="EO148" s="43" t="str">
        <f t="shared" si="73"/>
        <v/>
      </c>
      <c r="EP148" s="43" t="str">
        <f t="shared" si="73"/>
        <v/>
      </c>
      <c r="EQ148" s="43" t="str">
        <f t="shared" si="73"/>
        <v/>
      </c>
      <c r="ER148" s="43" t="str">
        <f t="shared" si="73"/>
        <v/>
      </c>
      <c r="ES148" s="43" t="str">
        <f t="shared" si="69"/>
        <v/>
      </c>
      <c r="ET148" s="43" t="str">
        <f t="shared" si="69"/>
        <v/>
      </c>
      <c r="EU148" s="43" t="str">
        <f t="shared" si="69"/>
        <v/>
      </c>
      <c r="EV148" s="43" t="str">
        <f t="shared" si="69"/>
        <v/>
      </c>
      <c r="EW148" s="43" t="str">
        <f t="shared" si="69"/>
        <v/>
      </c>
      <c r="EX148" s="43" t="str">
        <f t="shared" si="69"/>
        <v/>
      </c>
      <c r="EY148" s="43" t="str">
        <f t="shared" si="69"/>
        <v/>
      </c>
      <c r="EZ148" s="43" t="str">
        <f t="shared" si="69"/>
        <v/>
      </c>
      <c r="FA148" s="43" t="str">
        <f t="shared" si="69"/>
        <v/>
      </c>
      <c r="FB148" s="43" t="str">
        <f t="shared" si="69"/>
        <v/>
      </c>
      <c r="FC148" s="43" t="str">
        <f t="shared" si="69"/>
        <v/>
      </c>
      <c r="FD148" s="43" t="str">
        <f t="shared" si="69"/>
        <v/>
      </c>
      <c r="FE148" s="43" t="str">
        <f t="shared" si="72"/>
        <v/>
      </c>
      <c r="FF148" s="43" t="str">
        <f t="shared" si="72"/>
        <v/>
      </c>
      <c r="FG148" s="43" t="str">
        <f t="shared" si="72"/>
        <v/>
      </c>
      <c r="FH148" s="43" t="str">
        <f t="shared" si="72"/>
        <v/>
      </c>
      <c r="FI148" s="43" t="str">
        <f t="shared" si="72"/>
        <v/>
      </c>
      <c r="FJ148" s="43" t="str">
        <f t="shared" si="72"/>
        <v/>
      </c>
      <c r="FK148" s="43" t="str">
        <f t="shared" si="72"/>
        <v/>
      </c>
      <c r="FL148" s="43" t="str">
        <f t="shared" si="72"/>
        <v/>
      </c>
      <c r="FM148" s="43" t="str">
        <f t="shared" si="72"/>
        <v/>
      </c>
      <c r="FN148" s="43" t="str">
        <f t="shared" si="72"/>
        <v/>
      </c>
      <c r="FO148" s="43" t="str">
        <f t="shared" si="72"/>
        <v/>
      </c>
      <c r="FP148" s="43" t="str">
        <f t="shared" si="72"/>
        <v/>
      </c>
      <c r="FQ148" s="43" t="str">
        <f t="shared" si="72"/>
        <v/>
      </c>
      <c r="FR148" s="43" t="str">
        <f t="shared" si="70"/>
        <v/>
      </c>
      <c r="FS148" s="43" t="str">
        <f t="shared" si="70"/>
        <v/>
      </c>
      <c r="FT148" s="43" t="str">
        <f t="shared" si="70"/>
        <v/>
      </c>
      <c r="FU148" s="43" t="str">
        <f t="shared" si="70"/>
        <v/>
      </c>
      <c r="FV148" s="43" t="str">
        <f t="shared" si="70"/>
        <v/>
      </c>
      <c r="FW148" s="43" t="str">
        <f t="shared" si="70"/>
        <v/>
      </c>
      <c r="FX148" s="43" t="str">
        <f t="shared" si="70"/>
        <v/>
      </c>
      <c r="FY148" s="43" t="str">
        <f t="shared" si="70"/>
        <v/>
      </c>
      <c r="FZ148" s="43" t="str">
        <f t="shared" si="70"/>
        <v/>
      </c>
      <c r="GA148" s="43" t="str">
        <f t="shared" si="70"/>
        <v/>
      </c>
      <c r="GB148" s="43" t="str">
        <f t="shared" si="70"/>
        <v/>
      </c>
      <c r="GC148" s="43" t="str">
        <f t="shared" si="70"/>
        <v/>
      </c>
      <c r="GD148" s="43" t="str">
        <f t="shared" si="70"/>
        <v/>
      </c>
      <c r="GE148" s="43" t="str">
        <f t="shared" si="65"/>
        <v/>
      </c>
      <c r="GF148" s="43" t="str">
        <f t="shared" si="65"/>
        <v/>
      </c>
      <c r="GG148" s="43" t="str">
        <f t="shared" si="65"/>
        <v/>
      </c>
      <c r="GH148" s="43" t="str">
        <f t="shared" si="65"/>
        <v/>
      </c>
      <c r="GI148" s="43" t="str">
        <f t="shared" si="65"/>
        <v/>
      </c>
      <c r="GJ148" s="43" t="str">
        <f t="shared" si="60"/>
        <v/>
      </c>
      <c r="GK148" s="43" t="str">
        <f t="shared" si="60"/>
        <v/>
      </c>
      <c r="GL148" s="43" t="str">
        <f t="shared" si="60"/>
        <v/>
      </c>
      <c r="GM148" s="43" t="str">
        <f t="shared" si="60"/>
        <v/>
      </c>
      <c r="GN148" s="43" t="str">
        <f t="shared" si="60"/>
        <v/>
      </c>
      <c r="GO148" s="43" t="str">
        <f t="shared" si="60"/>
        <v/>
      </c>
      <c r="GP148" s="43" t="str">
        <f t="shared" si="68"/>
        <v/>
      </c>
      <c r="GQ148" s="43" t="str">
        <f t="shared" si="68"/>
        <v/>
      </c>
      <c r="GR148" s="43" t="str">
        <f t="shared" si="68"/>
        <v/>
      </c>
      <c r="GS148" s="43" t="str">
        <f t="shared" si="68"/>
        <v/>
      </c>
      <c r="GT148" s="43" t="str">
        <f t="shared" si="68"/>
        <v/>
      </c>
      <c r="GU148" s="43" t="str">
        <f t="shared" si="64"/>
        <v/>
      </c>
      <c r="GV148" s="43" t="str">
        <f t="shared" si="64"/>
        <v/>
      </c>
    </row>
    <row r="149" spans="1:204" x14ac:dyDescent="0.3">
      <c r="A149" s="47" t="s">
        <v>269</v>
      </c>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c r="CK149" s="51"/>
      <c r="CL149" s="51"/>
      <c r="CM149" s="51"/>
      <c r="CN149" s="51"/>
      <c r="CO149" s="51"/>
      <c r="CP149" s="51"/>
      <c r="CQ149" s="51"/>
      <c r="CR149" s="51"/>
      <c r="CS149" s="51"/>
      <c r="CT149" s="51"/>
      <c r="CU149" s="51"/>
      <c r="CV149" s="51"/>
      <c r="CW149" s="51"/>
      <c r="CY149" s="43" t="str">
        <f t="shared" si="66"/>
        <v/>
      </c>
      <c r="CZ149" s="43"/>
      <c r="DA149" s="43" t="str">
        <f t="shared" si="63"/>
        <v/>
      </c>
      <c r="DB149" s="43" t="str">
        <f t="shared" si="63"/>
        <v/>
      </c>
      <c r="DC149" s="43" t="str">
        <f t="shared" si="63"/>
        <v/>
      </c>
      <c r="DD149" s="43" t="str">
        <f t="shared" si="63"/>
        <v/>
      </c>
      <c r="DE149" s="43" t="str">
        <f t="shared" si="63"/>
        <v/>
      </c>
      <c r="DF149" s="43" t="str">
        <f t="shared" si="63"/>
        <v/>
      </c>
      <c r="DG149" s="43" t="str">
        <f t="shared" si="63"/>
        <v/>
      </c>
      <c r="DH149" s="43" t="str">
        <f t="shared" si="63"/>
        <v/>
      </c>
      <c r="DI149" s="43" t="str">
        <f t="shared" si="63"/>
        <v/>
      </c>
      <c r="DJ149" s="43" t="str">
        <f t="shared" si="63"/>
        <v/>
      </c>
      <c r="DK149" s="43" t="str">
        <f t="shared" si="63"/>
        <v/>
      </c>
      <c r="DL149" s="43" t="str">
        <f t="shared" si="63"/>
        <v/>
      </c>
      <c r="DM149" s="43" t="str">
        <f t="shared" si="63"/>
        <v/>
      </c>
      <c r="DN149" s="43" t="str">
        <f t="shared" si="63"/>
        <v/>
      </c>
      <c r="DO149" s="43" t="str">
        <f t="shared" si="63"/>
        <v/>
      </c>
      <c r="DP149" s="43" t="str">
        <f t="shared" si="63"/>
        <v/>
      </c>
      <c r="DQ149" s="43" t="str">
        <f t="shared" si="71"/>
        <v/>
      </c>
      <c r="DR149" s="43" t="str">
        <f t="shared" si="71"/>
        <v/>
      </c>
      <c r="DS149" s="43" t="str">
        <f t="shared" si="67"/>
        <v/>
      </c>
      <c r="DT149" s="43" t="str">
        <f t="shared" si="67"/>
        <v/>
      </c>
      <c r="DU149" s="43" t="str">
        <f t="shared" si="67"/>
        <v/>
      </c>
      <c r="DV149" s="43" t="str">
        <f t="shared" si="67"/>
        <v/>
      </c>
      <c r="DW149" s="43" t="str">
        <f t="shared" si="67"/>
        <v/>
      </c>
      <c r="DX149" s="43" t="str">
        <f t="shared" si="67"/>
        <v/>
      </c>
      <c r="DY149" s="43" t="str">
        <f t="shared" si="67"/>
        <v/>
      </c>
      <c r="DZ149" s="43" t="str">
        <f t="shared" si="58"/>
        <v/>
      </c>
      <c r="EA149" s="43" t="str">
        <f t="shared" si="58"/>
        <v/>
      </c>
      <c r="EB149" s="43" t="str">
        <f t="shared" si="58"/>
        <v/>
      </c>
      <c r="EC149" s="43" t="str">
        <f t="shared" si="58"/>
        <v/>
      </c>
      <c r="ED149" s="43" t="str">
        <f t="shared" si="57"/>
        <v/>
      </c>
      <c r="EE149" s="43" t="str">
        <f t="shared" si="57"/>
        <v/>
      </c>
      <c r="EF149" s="43" t="str">
        <f t="shared" si="57"/>
        <v/>
      </c>
      <c r="EG149" s="43" t="str">
        <f t="shared" si="57"/>
        <v/>
      </c>
      <c r="EH149" s="43" t="str">
        <f t="shared" si="57"/>
        <v/>
      </c>
      <c r="EI149" s="43" t="str">
        <f t="shared" si="54"/>
        <v/>
      </c>
      <c r="EJ149" s="43" t="str">
        <f t="shared" si="54"/>
        <v/>
      </c>
      <c r="EK149" s="43" t="str">
        <f t="shared" si="54"/>
        <v/>
      </c>
      <c r="EL149" s="43" t="str">
        <f t="shared" si="73"/>
        <v/>
      </c>
      <c r="EM149" s="43" t="str">
        <f t="shared" si="73"/>
        <v/>
      </c>
      <c r="EN149" s="43" t="str">
        <f t="shared" si="73"/>
        <v/>
      </c>
      <c r="EO149" s="43" t="str">
        <f t="shared" si="73"/>
        <v/>
      </c>
      <c r="EP149" s="43" t="str">
        <f t="shared" si="73"/>
        <v/>
      </c>
      <c r="EQ149" s="43" t="str">
        <f t="shared" si="73"/>
        <v/>
      </c>
      <c r="ER149" s="43" t="str">
        <f t="shared" si="73"/>
        <v/>
      </c>
      <c r="ES149" s="43" t="str">
        <f t="shared" si="69"/>
        <v/>
      </c>
      <c r="ET149" s="43" t="str">
        <f t="shared" si="69"/>
        <v/>
      </c>
      <c r="EU149" s="43" t="str">
        <f t="shared" si="69"/>
        <v/>
      </c>
      <c r="EV149" s="43" t="str">
        <f t="shared" si="69"/>
        <v/>
      </c>
      <c r="EW149" s="43" t="str">
        <f t="shared" si="69"/>
        <v/>
      </c>
      <c r="EX149" s="43" t="str">
        <f t="shared" si="69"/>
        <v/>
      </c>
      <c r="EY149" s="43" t="str">
        <f t="shared" si="69"/>
        <v/>
      </c>
      <c r="EZ149" s="43" t="str">
        <f t="shared" si="69"/>
        <v/>
      </c>
      <c r="FA149" s="43" t="str">
        <f t="shared" si="69"/>
        <v/>
      </c>
      <c r="FB149" s="43" t="str">
        <f t="shared" si="69"/>
        <v/>
      </c>
      <c r="FC149" s="43" t="str">
        <f t="shared" si="69"/>
        <v/>
      </c>
      <c r="FD149" s="43" t="str">
        <f t="shared" si="69"/>
        <v/>
      </c>
      <c r="FE149" s="43" t="str">
        <f t="shared" si="72"/>
        <v/>
      </c>
      <c r="FF149" s="43" t="str">
        <f t="shared" si="72"/>
        <v/>
      </c>
      <c r="FG149" s="43" t="str">
        <f t="shared" si="72"/>
        <v/>
      </c>
      <c r="FH149" s="43" t="str">
        <f t="shared" si="72"/>
        <v/>
      </c>
      <c r="FI149" s="43" t="str">
        <f t="shared" si="72"/>
        <v/>
      </c>
      <c r="FJ149" s="43" t="str">
        <f t="shared" si="72"/>
        <v/>
      </c>
      <c r="FK149" s="43" t="str">
        <f t="shared" si="72"/>
        <v/>
      </c>
      <c r="FL149" s="43" t="str">
        <f t="shared" si="72"/>
        <v/>
      </c>
      <c r="FM149" s="43" t="str">
        <f t="shared" si="72"/>
        <v/>
      </c>
      <c r="FN149" s="43" t="str">
        <f t="shared" si="72"/>
        <v/>
      </c>
      <c r="FO149" s="43" t="str">
        <f t="shared" si="72"/>
        <v/>
      </c>
      <c r="FP149" s="43" t="str">
        <f t="shared" si="72"/>
        <v/>
      </c>
      <c r="FQ149" s="43" t="str">
        <f t="shared" si="72"/>
        <v/>
      </c>
      <c r="FR149" s="43" t="str">
        <f t="shared" si="70"/>
        <v/>
      </c>
      <c r="FS149" s="43" t="str">
        <f t="shared" si="70"/>
        <v/>
      </c>
      <c r="FT149" s="43" t="str">
        <f t="shared" si="70"/>
        <v/>
      </c>
      <c r="FU149" s="43" t="str">
        <f t="shared" si="70"/>
        <v/>
      </c>
      <c r="FV149" s="43" t="str">
        <f t="shared" si="70"/>
        <v/>
      </c>
      <c r="FW149" s="43" t="str">
        <f t="shared" si="70"/>
        <v/>
      </c>
      <c r="FX149" s="43" t="str">
        <f t="shared" si="70"/>
        <v/>
      </c>
      <c r="FY149" s="43" t="str">
        <f t="shared" si="70"/>
        <v/>
      </c>
      <c r="FZ149" s="43" t="str">
        <f t="shared" si="70"/>
        <v/>
      </c>
      <c r="GA149" s="43" t="str">
        <f t="shared" si="70"/>
        <v/>
      </c>
      <c r="GB149" s="43" t="str">
        <f t="shared" si="70"/>
        <v/>
      </c>
      <c r="GC149" s="43" t="str">
        <f t="shared" si="70"/>
        <v/>
      </c>
      <c r="GD149" s="43" t="str">
        <f t="shared" si="70"/>
        <v/>
      </c>
      <c r="GE149" s="43" t="str">
        <f t="shared" si="65"/>
        <v/>
      </c>
      <c r="GF149" s="43" t="str">
        <f t="shared" si="65"/>
        <v/>
      </c>
      <c r="GG149" s="43" t="str">
        <f t="shared" si="65"/>
        <v/>
      </c>
      <c r="GH149" s="43" t="str">
        <f t="shared" si="65"/>
        <v/>
      </c>
      <c r="GI149" s="43" t="str">
        <f t="shared" si="65"/>
        <v/>
      </c>
      <c r="GJ149" s="43" t="str">
        <f t="shared" si="60"/>
        <v/>
      </c>
      <c r="GK149" s="43" t="str">
        <f t="shared" si="60"/>
        <v/>
      </c>
      <c r="GL149" s="43" t="str">
        <f t="shared" si="60"/>
        <v/>
      </c>
      <c r="GM149" s="43" t="str">
        <f t="shared" si="60"/>
        <v/>
      </c>
      <c r="GN149" s="43" t="str">
        <f t="shared" si="60"/>
        <v/>
      </c>
      <c r="GO149" s="43" t="str">
        <f t="shared" si="60"/>
        <v/>
      </c>
      <c r="GP149" s="43" t="str">
        <f t="shared" si="68"/>
        <v/>
      </c>
      <c r="GQ149" s="43" t="str">
        <f t="shared" si="68"/>
        <v/>
      </c>
      <c r="GR149" s="43" t="str">
        <f t="shared" si="68"/>
        <v/>
      </c>
      <c r="GS149" s="43" t="str">
        <f t="shared" si="68"/>
        <v/>
      </c>
      <c r="GT149" s="43" t="str">
        <f t="shared" si="68"/>
        <v/>
      </c>
      <c r="GU149" s="43" t="str">
        <f t="shared" si="64"/>
        <v/>
      </c>
      <c r="GV149" s="43" t="str">
        <f t="shared" si="64"/>
        <v/>
      </c>
    </row>
    <row r="150" spans="1:204" x14ac:dyDescent="0.3">
      <c r="A150" s="47" t="s">
        <v>270</v>
      </c>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c r="CK150" s="51"/>
      <c r="CL150" s="51"/>
      <c r="CM150" s="51"/>
      <c r="CN150" s="51"/>
      <c r="CO150" s="51"/>
      <c r="CP150" s="51"/>
      <c r="CQ150" s="51"/>
      <c r="CR150" s="51"/>
      <c r="CS150" s="51"/>
      <c r="CT150" s="51"/>
      <c r="CU150" s="51"/>
      <c r="CV150" s="51"/>
      <c r="CW150" s="51"/>
      <c r="CY150" s="43" t="str">
        <f t="shared" si="66"/>
        <v/>
      </c>
      <c r="CZ150" s="43"/>
      <c r="DA150" s="43" t="str">
        <f t="shared" si="63"/>
        <v/>
      </c>
      <c r="DB150" s="43" t="str">
        <f t="shared" si="63"/>
        <v/>
      </c>
      <c r="DC150" s="43" t="str">
        <f t="shared" si="63"/>
        <v/>
      </c>
      <c r="DD150" s="43" t="str">
        <f t="shared" si="63"/>
        <v/>
      </c>
      <c r="DE150" s="43" t="str">
        <f t="shared" si="63"/>
        <v/>
      </c>
      <c r="DF150" s="43" t="str">
        <f t="shared" si="63"/>
        <v/>
      </c>
      <c r="DG150" s="43" t="str">
        <f t="shared" si="63"/>
        <v/>
      </c>
      <c r="DH150" s="43" t="str">
        <f t="shared" si="63"/>
        <v/>
      </c>
      <c r="DI150" s="43" t="str">
        <f t="shared" si="63"/>
        <v/>
      </c>
      <c r="DJ150" s="43" t="str">
        <f t="shared" si="63"/>
        <v/>
      </c>
      <c r="DK150" s="43" t="str">
        <f t="shared" si="63"/>
        <v/>
      </c>
      <c r="DL150" s="43" t="str">
        <f t="shared" si="63"/>
        <v/>
      </c>
      <c r="DM150" s="43" t="str">
        <f t="shared" si="63"/>
        <v/>
      </c>
      <c r="DN150" s="43" t="str">
        <f t="shared" si="63"/>
        <v/>
      </c>
      <c r="DO150" s="43" t="str">
        <f t="shared" si="63"/>
        <v/>
      </c>
      <c r="DP150" s="43" t="str">
        <f t="shared" si="63"/>
        <v/>
      </c>
      <c r="DQ150" s="43" t="str">
        <f t="shared" si="71"/>
        <v/>
      </c>
      <c r="DR150" s="43" t="str">
        <f t="shared" si="71"/>
        <v/>
      </c>
      <c r="DS150" s="43" t="str">
        <f t="shared" si="67"/>
        <v/>
      </c>
      <c r="DT150" s="43" t="str">
        <f t="shared" si="67"/>
        <v/>
      </c>
      <c r="DU150" s="43" t="str">
        <f t="shared" si="67"/>
        <v/>
      </c>
      <c r="DV150" s="43" t="str">
        <f t="shared" si="67"/>
        <v/>
      </c>
      <c r="DW150" s="43" t="str">
        <f t="shared" si="67"/>
        <v/>
      </c>
      <c r="DX150" s="43" t="str">
        <f t="shared" si="67"/>
        <v/>
      </c>
      <c r="DY150" s="43" t="str">
        <f t="shared" si="67"/>
        <v/>
      </c>
      <c r="DZ150" s="43" t="str">
        <f t="shared" si="58"/>
        <v/>
      </c>
      <c r="EA150" s="43" t="str">
        <f t="shared" si="58"/>
        <v/>
      </c>
      <c r="EB150" s="43" t="str">
        <f t="shared" si="58"/>
        <v/>
      </c>
      <c r="EC150" s="43" t="str">
        <f t="shared" si="58"/>
        <v/>
      </c>
      <c r="ED150" s="43" t="str">
        <f t="shared" si="57"/>
        <v/>
      </c>
      <c r="EE150" s="43" t="str">
        <f t="shared" si="57"/>
        <v/>
      </c>
      <c r="EF150" s="43" t="str">
        <f t="shared" si="57"/>
        <v/>
      </c>
      <c r="EG150" s="43" t="str">
        <f t="shared" si="57"/>
        <v/>
      </c>
      <c r="EH150" s="43" t="str">
        <f t="shared" si="57"/>
        <v/>
      </c>
      <c r="EI150" s="43" t="str">
        <f t="shared" si="54"/>
        <v/>
      </c>
      <c r="EJ150" s="43" t="str">
        <f t="shared" si="54"/>
        <v/>
      </c>
      <c r="EK150" s="43" t="str">
        <f t="shared" si="54"/>
        <v/>
      </c>
      <c r="EL150" s="43" t="str">
        <f t="shared" si="73"/>
        <v/>
      </c>
      <c r="EM150" s="43" t="str">
        <f t="shared" si="73"/>
        <v/>
      </c>
      <c r="EN150" s="43" t="str">
        <f t="shared" si="73"/>
        <v/>
      </c>
      <c r="EO150" s="43" t="str">
        <f t="shared" si="73"/>
        <v/>
      </c>
      <c r="EP150" s="43" t="str">
        <f t="shared" si="73"/>
        <v/>
      </c>
      <c r="EQ150" s="43" t="str">
        <f t="shared" si="73"/>
        <v/>
      </c>
      <c r="ER150" s="43" t="str">
        <f t="shared" si="73"/>
        <v/>
      </c>
      <c r="ES150" s="43" t="str">
        <f t="shared" si="69"/>
        <v/>
      </c>
      <c r="ET150" s="43" t="str">
        <f t="shared" si="69"/>
        <v/>
      </c>
      <c r="EU150" s="43" t="str">
        <f t="shared" si="69"/>
        <v/>
      </c>
      <c r="EV150" s="43" t="str">
        <f t="shared" si="69"/>
        <v/>
      </c>
      <c r="EW150" s="43" t="str">
        <f t="shared" si="69"/>
        <v/>
      </c>
      <c r="EX150" s="43" t="str">
        <f t="shared" si="69"/>
        <v/>
      </c>
      <c r="EY150" s="43" t="str">
        <f t="shared" si="69"/>
        <v/>
      </c>
      <c r="EZ150" s="43" t="str">
        <f t="shared" si="69"/>
        <v/>
      </c>
      <c r="FA150" s="43" t="str">
        <f t="shared" si="69"/>
        <v/>
      </c>
      <c r="FB150" s="43" t="str">
        <f t="shared" si="69"/>
        <v/>
      </c>
      <c r="FC150" s="43" t="str">
        <f t="shared" si="69"/>
        <v/>
      </c>
      <c r="FD150" s="43" t="str">
        <f t="shared" si="69"/>
        <v/>
      </c>
      <c r="FE150" s="43" t="str">
        <f t="shared" si="72"/>
        <v/>
      </c>
      <c r="FF150" s="43" t="str">
        <f t="shared" si="72"/>
        <v/>
      </c>
      <c r="FG150" s="43" t="str">
        <f t="shared" si="72"/>
        <v/>
      </c>
      <c r="FH150" s="43" t="str">
        <f t="shared" si="72"/>
        <v/>
      </c>
      <c r="FI150" s="43" t="str">
        <f t="shared" si="72"/>
        <v/>
      </c>
      <c r="FJ150" s="43" t="str">
        <f t="shared" si="72"/>
        <v/>
      </c>
      <c r="FK150" s="43" t="str">
        <f t="shared" si="72"/>
        <v/>
      </c>
      <c r="FL150" s="43" t="str">
        <f t="shared" si="72"/>
        <v/>
      </c>
      <c r="FM150" s="43" t="str">
        <f t="shared" si="72"/>
        <v/>
      </c>
      <c r="FN150" s="43" t="str">
        <f t="shared" si="72"/>
        <v/>
      </c>
      <c r="FO150" s="43" t="str">
        <f t="shared" si="72"/>
        <v/>
      </c>
      <c r="FP150" s="43" t="str">
        <f t="shared" si="72"/>
        <v/>
      </c>
      <c r="FQ150" s="43" t="str">
        <f t="shared" si="72"/>
        <v/>
      </c>
      <c r="FR150" s="43" t="str">
        <f t="shared" si="70"/>
        <v/>
      </c>
      <c r="FS150" s="43" t="str">
        <f t="shared" si="70"/>
        <v/>
      </c>
      <c r="FT150" s="43" t="str">
        <f t="shared" si="70"/>
        <v/>
      </c>
      <c r="FU150" s="43" t="str">
        <f t="shared" si="70"/>
        <v/>
      </c>
      <c r="FV150" s="43" t="str">
        <f t="shared" si="70"/>
        <v/>
      </c>
      <c r="FW150" s="43" t="str">
        <f t="shared" si="70"/>
        <v/>
      </c>
      <c r="FX150" s="43" t="str">
        <f t="shared" si="70"/>
        <v/>
      </c>
      <c r="FY150" s="43" t="str">
        <f t="shared" si="70"/>
        <v/>
      </c>
      <c r="FZ150" s="43" t="str">
        <f t="shared" si="70"/>
        <v/>
      </c>
      <c r="GA150" s="43" t="str">
        <f t="shared" si="70"/>
        <v/>
      </c>
      <c r="GB150" s="43" t="str">
        <f t="shared" si="70"/>
        <v/>
      </c>
      <c r="GC150" s="43" t="str">
        <f t="shared" si="70"/>
        <v/>
      </c>
      <c r="GD150" s="43" t="str">
        <f t="shared" si="70"/>
        <v/>
      </c>
      <c r="GE150" s="43" t="str">
        <f t="shared" si="65"/>
        <v/>
      </c>
      <c r="GF150" s="43" t="str">
        <f t="shared" si="65"/>
        <v/>
      </c>
      <c r="GG150" s="43" t="str">
        <f t="shared" si="65"/>
        <v/>
      </c>
      <c r="GH150" s="43" t="str">
        <f t="shared" si="65"/>
        <v/>
      </c>
      <c r="GI150" s="43" t="str">
        <f t="shared" si="65"/>
        <v/>
      </c>
      <c r="GJ150" s="43" t="str">
        <f t="shared" si="60"/>
        <v/>
      </c>
      <c r="GK150" s="43" t="str">
        <f t="shared" si="60"/>
        <v/>
      </c>
      <c r="GL150" s="43" t="str">
        <f t="shared" si="60"/>
        <v/>
      </c>
      <c r="GM150" s="43" t="str">
        <f t="shared" si="60"/>
        <v/>
      </c>
      <c r="GN150" s="43" t="str">
        <f t="shared" si="60"/>
        <v/>
      </c>
      <c r="GO150" s="43" t="str">
        <f t="shared" si="60"/>
        <v/>
      </c>
      <c r="GP150" s="43" t="str">
        <f t="shared" si="68"/>
        <v/>
      </c>
      <c r="GQ150" s="43" t="str">
        <f t="shared" si="68"/>
        <v/>
      </c>
      <c r="GR150" s="43" t="str">
        <f t="shared" si="68"/>
        <v/>
      </c>
      <c r="GS150" s="43" t="str">
        <f t="shared" si="68"/>
        <v/>
      </c>
      <c r="GT150" s="43" t="str">
        <f t="shared" si="68"/>
        <v/>
      </c>
      <c r="GU150" s="43" t="str">
        <f t="shared" si="64"/>
        <v/>
      </c>
      <c r="GV150" s="43" t="str">
        <f t="shared" si="64"/>
        <v/>
      </c>
    </row>
    <row r="151" spans="1:204" x14ac:dyDescent="0.3">
      <c r="A151" s="47" t="s">
        <v>271</v>
      </c>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c r="CK151" s="51"/>
      <c r="CL151" s="51"/>
      <c r="CM151" s="51"/>
      <c r="CN151" s="51"/>
      <c r="CO151" s="51"/>
      <c r="CP151" s="51"/>
      <c r="CQ151" s="51"/>
      <c r="CR151" s="51"/>
      <c r="CS151" s="51"/>
      <c r="CT151" s="51"/>
      <c r="CU151" s="51"/>
      <c r="CV151" s="51"/>
      <c r="CW151" s="51"/>
      <c r="CY151" s="43" t="str">
        <f t="shared" si="66"/>
        <v/>
      </c>
      <c r="CZ151" s="43"/>
      <c r="DA151" s="43" t="str">
        <f t="shared" si="63"/>
        <v/>
      </c>
      <c r="DB151" s="43" t="str">
        <f t="shared" si="63"/>
        <v/>
      </c>
      <c r="DC151" s="43" t="str">
        <f t="shared" si="63"/>
        <v/>
      </c>
      <c r="DD151" s="43" t="str">
        <f t="shared" si="63"/>
        <v/>
      </c>
      <c r="DE151" s="43" t="str">
        <f t="shared" si="63"/>
        <v/>
      </c>
      <c r="DF151" s="43" t="str">
        <f t="shared" si="63"/>
        <v/>
      </c>
      <c r="DG151" s="43" t="str">
        <f t="shared" si="63"/>
        <v/>
      </c>
      <c r="DH151" s="43" t="str">
        <f t="shared" si="63"/>
        <v/>
      </c>
      <c r="DI151" s="43" t="str">
        <f t="shared" si="63"/>
        <v/>
      </c>
      <c r="DJ151" s="43" t="str">
        <f t="shared" si="63"/>
        <v/>
      </c>
      <c r="DK151" s="43" t="str">
        <f t="shared" si="63"/>
        <v/>
      </c>
      <c r="DL151" s="43" t="str">
        <f t="shared" si="63"/>
        <v/>
      </c>
      <c r="DM151" s="43" t="str">
        <f t="shared" si="63"/>
        <v/>
      </c>
      <c r="DN151" s="43" t="str">
        <f t="shared" si="63"/>
        <v/>
      </c>
      <c r="DO151" s="43" t="str">
        <f t="shared" si="63"/>
        <v/>
      </c>
      <c r="DP151" s="43" t="str">
        <f t="shared" si="63"/>
        <v/>
      </c>
      <c r="DQ151" s="43" t="str">
        <f t="shared" si="71"/>
        <v/>
      </c>
      <c r="DR151" s="43" t="str">
        <f t="shared" si="71"/>
        <v/>
      </c>
      <c r="DS151" s="43" t="str">
        <f t="shared" si="67"/>
        <v/>
      </c>
      <c r="DT151" s="43" t="str">
        <f t="shared" si="67"/>
        <v/>
      </c>
      <c r="DU151" s="43" t="str">
        <f t="shared" si="67"/>
        <v/>
      </c>
      <c r="DV151" s="43" t="str">
        <f t="shared" si="67"/>
        <v/>
      </c>
      <c r="DW151" s="43" t="str">
        <f t="shared" si="67"/>
        <v/>
      </c>
      <c r="DX151" s="43" t="str">
        <f t="shared" si="67"/>
        <v/>
      </c>
      <c r="DY151" s="43" t="str">
        <f t="shared" si="67"/>
        <v/>
      </c>
      <c r="DZ151" s="43" t="str">
        <f t="shared" si="58"/>
        <v/>
      </c>
      <c r="EA151" s="43" t="str">
        <f t="shared" si="58"/>
        <v/>
      </c>
      <c r="EB151" s="43" t="str">
        <f t="shared" si="58"/>
        <v/>
      </c>
      <c r="EC151" s="43" t="str">
        <f t="shared" si="58"/>
        <v/>
      </c>
      <c r="ED151" s="43" t="str">
        <f t="shared" si="57"/>
        <v/>
      </c>
      <c r="EE151" s="43" t="str">
        <f t="shared" si="57"/>
        <v/>
      </c>
      <c r="EF151" s="43" t="str">
        <f t="shared" si="57"/>
        <v/>
      </c>
      <c r="EG151" s="43" t="str">
        <f t="shared" si="57"/>
        <v/>
      </c>
      <c r="EH151" s="43" t="str">
        <f t="shared" si="57"/>
        <v/>
      </c>
      <c r="EI151" s="43" t="str">
        <f t="shared" si="54"/>
        <v/>
      </c>
      <c r="EJ151" s="43" t="str">
        <f t="shared" si="54"/>
        <v/>
      </c>
      <c r="EK151" s="43" t="str">
        <f t="shared" si="54"/>
        <v/>
      </c>
      <c r="EL151" s="43" t="str">
        <f t="shared" si="73"/>
        <v/>
      </c>
      <c r="EM151" s="43" t="str">
        <f t="shared" si="73"/>
        <v/>
      </c>
      <c r="EN151" s="43" t="str">
        <f t="shared" si="73"/>
        <v/>
      </c>
      <c r="EO151" s="43" t="str">
        <f t="shared" si="73"/>
        <v/>
      </c>
      <c r="EP151" s="43" t="str">
        <f t="shared" si="73"/>
        <v/>
      </c>
      <c r="EQ151" s="43" t="str">
        <f t="shared" si="73"/>
        <v/>
      </c>
      <c r="ER151" s="43" t="str">
        <f t="shared" si="73"/>
        <v/>
      </c>
      <c r="ES151" s="43" t="str">
        <f t="shared" si="69"/>
        <v/>
      </c>
      <c r="ET151" s="43" t="str">
        <f t="shared" si="69"/>
        <v/>
      </c>
      <c r="EU151" s="43" t="str">
        <f t="shared" si="69"/>
        <v/>
      </c>
      <c r="EV151" s="43" t="str">
        <f t="shared" si="69"/>
        <v/>
      </c>
      <c r="EW151" s="43" t="str">
        <f t="shared" si="69"/>
        <v/>
      </c>
      <c r="EX151" s="43" t="str">
        <f t="shared" si="69"/>
        <v/>
      </c>
      <c r="EY151" s="43" t="str">
        <f t="shared" si="69"/>
        <v/>
      </c>
      <c r="EZ151" s="43" t="str">
        <f t="shared" si="69"/>
        <v/>
      </c>
      <c r="FA151" s="43" t="str">
        <f t="shared" si="69"/>
        <v/>
      </c>
      <c r="FB151" s="43" t="str">
        <f t="shared" si="69"/>
        <v/>
      </c>
      <c r="FC151" s="43" t="str">
        <f t="shared" si="69"/>
        <v/>
      </c>
      <c r="FD151" s="43" t="str">
        <f t="shared" si="69"/>
        <v/>
      </c>
      <c r="FE151" s="43" t="str">
        <f t="shared" si="72"/>
        <v/>
      </c>
      <c r="FF151" s="43" t="str">
        <f t="shared" si="72"/>
        <v/>
      </c>
      <c r="FG151" s="43" t="str">
        <f t="shared" si="72"/>
        <v/>
      </c>
      <c r="FH151" s="43" t="str">
        <f t="shared" si="72"/>
        <v/>
      </c>
      <c r="FI151" s="43" t="str">
        <f t="shared" si="72"/>
        <v/>
      </c>
      <c r="FJ151" s="43" t="str">
        <f t="shared" si="72"/>
        <v/>
      </c>
      <c r="FK151" s="43" t="str">
        <f t="shared" si="72"/>
        <v/>
      </c>
      <c r="FL151" s="43" t="str">
        <f t="shared" si="72"/>
        <v/>
      </c>
      <c r="FM151" s="43" t="str">
        <f t="shared" si="72"/>
        <v/>
      </c>
      <c r="FN151" s="43" t="str">
        <f t="shared" si="72"/>
        <v/>
      </c>
      <c r="FO151" s="43" t="str">
        <f t="shared" si="72"/>
        <v/>
      </c>
      <c r="FP151" s="43" t="str">
        <f t="shared" si="72"/>
        <v/>
      </c>
      <c r="FQ151" s="43" t="str">
        <f t="shared" si="72"/>
        <v/>
      </c>
      <c r="FR151" s="43" t="str">
        <f t="shared" si="70"/>
        <v/>
      </c>
      <c r="FS151" s="43" t="str">
        <f t="shared" si="70"/>
        <v/>
      </c>
      <c r="FT151" s="43" t="str">
        <f t="shared" si="70"/>
        <v/>
      </c>
      <c r="FU151" s="43" t="str">
        <f t="shared" si="70"/>
        <v/>
      </c>
      <c r="FV151" s="43" t="str">
        <f t="shared" si="70"/>
        <v/>
      </c>
      <c r="FW151" s="43" t="str">
        <f t="shared" si="70"/>
        <v/>
      </c>
      <c r="FX151" s="43" t="str">
        <f t="shared" si="70"/>
        <v/>
      </c>
      <c r="FY151" s="43" t="str">
        <f t="shared" si="70"/>
        <v/>
      </c>
      <c r="FZ151" s="43" t="str">
        <f t="shared" si="70"/>
        <v/>
      </c>
      <c r="GA151" s="43" t="str">
        <f t="shared" si="70"/>
        <v/>
      </c>
      <c r="GB151" s="43" t="str">
        <f t="shared" si="70"/>
        <v/>
      </c>
      <c r="GC151" s="43" t="str">
        <f t="shared" si="70"/>
        <v/>
      </c>
      <c r="GD151" s="43" t="str">
        <f t="shared" si="70"/>
        <v/>
      </c>
      <c r="GE151" s="43" t="str">
        <f t="shared" si="65"/>
        <v/>
      </c>
      <c r="GF151" s="43" t="str">
        <f t="shared" si="65"/>
        <v/>
      </c>
      <c r="GG151" s="43" t="str">
        <f t="shared" si="65"/>
        <v/>
      </c>
      <c r="GH151" s="43" t="str">
        <f t="shared" si="65"/>
        <v/>
      </c>
      <c r="GI151" s="43" t="str">
        <f t="shared" si="65"/>
        <v/>
      </c>
      <c r="GJ151" s="43" t="str">
        <f t="shared" si="60"/>
        <v/>
      </c>
      <c r="GK151" s="43" t="str">
        <f t="shared" si="60"/>
        <v/>
      </c>
      <c r="GL151" s="43" t="str">
        <f t="shared" si="60"/>
        <v/>
      </c>
      <c r="GM151" s="43" t="str">
        <f t="shared" si="60"/>
        <v/>
      </c>
      <c r="GN151" s="43" t="str">
        <f t="shared" si="60"/>
        <v/>
      </c>
      <c r="GO151" s="43" t="str">
        <f t="shared" si="60"/>
        <v/>
      </c>
      <c r="GP151" s="43" t="str">
        <f t="shared" si="68"/>
        <v/>
      </c>
      <c r="GQ151" s="43" t="str">
        <f t="shared" si="68"/>
        <v/>
      </c>
      <c r="GR151" s="43" t="str">
        <f t="shared" si="68"/>
        <v/>
      </c>
      <c r="GS151" s="43" t="str">
        <f t="shared" si="68"/>
        <v/>
      </c>
      <c r="GT151" s="43" t="str">
        <f t="shared" si="68"/>
        <v/>
      </c>
      <c r="GU151" s="43" t="str">
        <f t="shared" si="64"/>
        <v/>
      </c>
      <c r="GV151" s="43" t="str">
        <f t="shared" si="64"/>
        <v/>
      </c>
    </row>
    <row r="152" spans="1:204" x14ac:dyDescent="0.3">
      <c r="A152" s="47" t="s">
        <v>272</v>
      </c>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c r="CK152" s="51"/>
      <c r="CL152" s="51"/>
      <c r="CM152" s="51"/>
      <c r="CN152" s="51"/>
      <c r="CO152" s="51"/>
      <c r="CP152" s="51"/>
      <c r="CQ152" s="51"/>
      <c r="CR152" s="51"/>
      <c r="CS152" s="51"/>
      <c r="CT152" s="51"/>
      <c r="CU152" s="51"/>
      <c r="CV152" s="51"/>
      <c r="CW152" s="51"/>
      <c r="CY152" s="43" t="str">
        <f t="shared" si="66"/>
        <v/>
      </c>
      <c r="CZ152" s="43"/>
      <c r="DA152" s="43" t="str">
        <f t="shared" si="63"/>
        <v/>
      </c>
      <c r="DB152" s="43" t="str">
        <f t="shared" si="63"/>
        <v/>
      </c>
      <c r="DC152" s="43" t="str">
        <f t="shared" si="63"/>
        <v/>
      </c>
      <c r="DD152" s="43" t="str">
        <f t="shared" si="63"/>
        <v/>
      </c>
      <c r="DE152" s="43" t="str">
        <f t="shared" si="63"/>
        <v/>
      </c>
      <c r="DF152" s="43" t="str">
        <f t="shared" si="63"/>
        <v/>
      </c>
      <c r="DG152" s="43" t="str">
        <f t="shared" si="63"/>
        <v/>
      </c>
      <c r="DH152" s="43" t="str">
        <f t="shared" si="63"/>
        <v/>
      </c>
      <c r="DI152" s="43" t="str">
        <f t="shared" si="63"/>
        <v/>
      </c>
      <c r="DJ152" s="43" t="str">
        <f t="shared" si="63"/>
        <v/>
      </c>
      <c r="DK152" s="43" t="str">
        <f t="shared" si="63"/>
        <v/>
      </c>
      <c r="DL152" s="43" t="str">
        <f t="shared" si="63"/>
        <v/>
      </c>
      <c r="DM152" s="43" t="str">
        <f t="shared" si="63"/>
        <v/>
      </c>
      <c r="DN152" s="43" t="str">
        <f t="shared" si="63"/>
        <v/>
      </c>
      <c r="DO152" s="43" t="str">
        <f t="shared" si="63"/>
        <v/>
      </c>
      <c r="DP152" s="43" t="str">
        <f t="shared" si="63"/>
        <v/>
      </c>
      <c r="DQ152" s="43" t="str">
        <f t="shared" si="71"/>
        <v/>
      </c>
      <c r="DR152" s="43" t="str">
        <f t="shared" si="71"/>
        <v/>
      </c>
      <c r="DS152" s="43" t="str">
        <f t="shared" si="67"/>
        <v/>
      </c>
      <c r="DT152" s="43" t="str">
        <f t="shared" si="67"/>
        <v/>
      </c>
      <c r="DU152" s="43" t="str">
        <f t="shared" si="67"/>
        <v/>
      </c>
      <c r="DV152" s="43" t="str">
        <f t="shared" si="67"/>
        <v/>
      </c>
      <c r="DW152" s="43" t="str">
        <f t="shared" si="67"/>
        <v/>
      </c>
      <c r="DX152" s="43" t="str">
        <f t="shared" si="67"/>
        <v/>
      </c>
      <c r="DY152" s="43" t="str">
        <f t="shared" si="67"/>
        <v/>
      </c>
      <c r="DZ152" s="43" t="str">
        <f t="shared" si="58"/>
        <v/>
      </c>
      <c r="EA152" s="43" t="str">
        <f t="shared" si="58"/>
        <v/>
      </c>
      <c r="EB152" s="43" t="str">
        <f t="shared" si="58"/>
        <v/>
      </c>
      <c r="EC152" s="43" t="str">
        <f t="shared" si="58"/>
        <v/>
      </c>
      <c r="ED152" s="43" t="str">
        <f t="shared" si="57"/>
        <v/>
      </c>
      <c r="EE152" s="43" t="str">
        <f t="shared" si="57"/>
        <v/>
      </c>
      <c r="EF152" s="43" t="str">
        <f t="shared" si="57"/>
        <v/>
      </c>
      <c r="EG152" s="43" t="str">
        <f t="shared" si="57"/>
        <v/>
      </c>
      <c r="EH152" s="43" t="str">
        <f t="shared" si="57"/>
        <v/>
      </c>
      <c r="EI152" s="43" t="str">
        <f t="shared" si="54"/>
        <v/>
      </c>
      <c r="EJ152" s="43" t="str">
        <f t="shared" si="54"/>
        <v/>
      </c>
      <c r="EK152" s="43" t="str">
        <f t="shared" si="54"/>
        <v/>
      </c>
      <c r="EL152" s="43" t="str">
        <f t="shared" si="73"/>
        <v/>
      </c>
      <c r="EM152" s="43" t="str">
        <f t="shared" si="73"/>
        <v/>
      </c>
      <c r="EN152" s="43" t="str">
        <f t="shared" si="73"/>
        <v/>
      </c>
      <c r="EO152" s="43" t="str">
        <f t="shared" si="73"/>
        <v/>
      </c>
      <c r="EP152" s="43" t="str">
        <f t="shared" si="73"/>
        <v/>
      </c>
      <c r="EQ152" s="43" t="str">
        <f t="shared" si="73"/>
        <v/>
      </c>
      <c r="ER152" s="43" t="str">
        <f t="shared" si="73"/>
        <v/>
      </c>
      <c r="ES152" s="43" t="str">
        <f t="shared" si="69"/>
        <v/>
      </c>
      <c r="ET152" s="43" t="str">
        <f t="shared" si="69"/>
        <v/>
      </c>
      <c r="EU152" s="43" t="str">
        <f t="shared" si="69"/>
        <v/>
      </c>
      <c r="EV152" s="43" t="str">
        <f t="shared" si="69"/>
        <v/>
      </c>
      <c r="EW152" s="43" t="str">
        <f t="shared" si="69"/>
        <v/>
      </c>
      <c r="EX152" s="43" t="str">
        <f t="shared" si="69"/>
        <v/>
      </c>
      <c r="EY152" s="43" t="str">
        <f t="shared" si="69"/>
        <v/>
      </c>
      <c r="EZ152" s="43" t="str">
        <f t="shared" si="69"/>
        <v/>
      </c>
      <c r="FA152" s="43" t="str">
        <f t="shared" si="69"/>
        <v/>
      </c>
      <c r="FB152" s="43" t="str">
        <f t="shared" si="69"/>
        <v/>
      </c>
      <c r="FC152" s="43" t="str">
        <f t="shared" si="69"/>
        <v/>
      </c>
      <c r="FD152" s="43" t="str">
        <f t="shared" si="69"/>
        <v/>
      </c>
      <c r="FE152" s="43" t="str">
        <f t="shared" si="72"/>
        <v/>
      </c>
      <c r="FF152" s="43" t="str">
        <f t="shared" si="72"/>
        <v/>
      </c>
      <c r="FG152" s="43" t="str">
        <f t="shared" si="72"/>
        <v/>
      </c>
      <c r="FH152" s="43" t="str">
        <f t="shared" si="72"/>
        <v/>
      </c>
      <c r="FI152" s="43" t="str">
        <f t="shared" si="72"/>
        <v/>
      </c>
      <c r="FJ152" s="43" t="str">
        <f t="shared" si="72"/>
        <v/>
      </c>
      <c r="FK152" s="43" t="str">
        <f t="shared" si="72"/>
        <v/>
      </c>
      <c r="FL152" s="43" t="str">
        <f t="shared" si="72"/>
        <v/>
      </c>
      <c r="FM152" s="43" t="str">
        <f t="shared" si="72"/>
        <v/>
      </c>
      <c r="FN152" s="43" t="str">
        <f t="shared" si="72"/>
        <v/>
      </c>
      <c r="FO152" s="43" t="str">
        <f t="shared" si="72"/>
        <v/>
      </c>
      <c r="FP152" s="43" t="str">
        <f t="shared" si="72"/>
        <v/>
      </c>
      <c r="FQ152" s="43" t="str">
        <f t="shared" si="72"/>
        <v/>
      </c>
      <c r="FR152" s="43" t="str">
        <f t="shared" si="70"/>
        <v/>
      </c>
      <c r="FS152" s="43" t="str">
        <f t="shared" si="70"/>
        <v/>
      </c>
      <c r="FT152" s="43" t="str">
        <f t="shared" si="70"/>
        <v/>
      </c>
      <c r="FU152" s="43" t="str">
        <f t="shared" si="70"/>
        <v/>
      </c>
      <c r="FV152" s="43" t="str">
        <f t="shared" si="70"/>
        <v/>
      </c>
      <c r="FW152" s="43" t="str">
        <f t="shared" si="70"/>
        <v/>
      </c>
      <c r="FX152" s="43" t="str">
        <f t="shared" si="70"/>
        <v/>
      </c>
      <c r="FY152" s="43" t="str">
        <f t="shared" si="70"/>
        <v/>
      </c>
      <c r="FZ152" s="43" t="str">
        <f t="shared" si="70"/>
        <v/>
      </c>
      <c r="GA152" s="43" t="str">
        <f t="shared" si="70"/>
        <v/>
      </c>
      <c r="GB152" s="43" t="str">
        <f t="shared" si="70"/>
        <v/>
      </c>
      <c r="GC152" s="43" t="str">
        <f t="shared" si="70"/>
        <v/>
      </c>
      <c r="GD152" s="43" t="str">
        <f t="shared" si="70"/>
        <v/>
      </c>
      <c r="GE152" s="43" t="str">
        <f t="shared" si="65"/>
        <v/>
      </c>
      <c r="GF152" s="43" t="str">
        <f t="shared" si="65"/>
        <v/>
      </c>
      <c r="GG152" s="43" t="str">
        <f t="shared" si="65"/>
        <v/>
      </c>
      <c r="GH152" s="43" t="str">
        <f t="shared" si="65"/>
        <v/>
      </c>
      <c r="GI152" s="43" t="str">
        <f t="shared" si="65"/>
        <v/>
      </c>
      <c r="GJ152" s="43" t="str">
        <f t="shared" si="60"/>
        <v/>
      </c>
      <c r="GK152" s="43" t="str">
        <f t="shared" si="60"/>
        <v/>
      </c>
      <c r="GL152" s="43" t="str">
        <f t="shared" si="60"/>
        <v/>
      </c>
      <c r="GM152" s="43" t="str">
        <f t="shared" si="60"/>
        <v/>
      </c>
      <c r="GN152" s="43" t="str">
        <f t="shared" si="60"/>
        <v/>
      </c>
      <c r="GO152" s="43" t="str">
        <f t="shared" si="60"/>
        <v/>
      </c>
      <c r="GP152" s="43" t="str">
        <f t="shared" si="68"/>
        <v/>
      </c>
      <c r="GQ152" s="43" t="str">
        <f t="shared" si="68"/>
        <v/>
      </c>
      <c r="GR152" s="43" t="str">
        <f t="shared" si="68"/>
        <v/>
      </c>
      <c r="GS152" s="43" t="str">
        <f t="shared" si="68"/>
        <v/>
      </c>
      <c r="GT152" s="43" t="str">
        <f t="shared" si="68"/>
        <v/>
      </c>
      <c r="GU152" s="43" t="str">
        <f t="shared" si="64"/>
        <v/>
      </c>
      <c r="GV152" s="43" t="str">
        <f t="shared" si="64"/>
        <v/>
      </c>
    </row>
    <row r="153" spans="1:204" x14ac:dyDescent="0.3">
      <c r="A153" s="47" t="s">
        <v>273</v>
      </c>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c r="CK153" s="51"/>
      <c r="CL153" s="51"/>
      <c r="CM153" s="51"/>
      <c r="CN153" s="51"/>
      <c r="CO153" s="51"/>
      <c r="CP153" s="51"/>
      <c r="CQ153" s="51"/>
      <c r="CR153" s="51"/>
      <c r="CS153" s="51"/>
      <c r="CT153" s="51"/>
      <c r="CU153" s="51"/>
      <c r="CV153" s="51"/>
      <c r="CW153" s="51"/>
      <c r="CY153" s="43" t="str">
        <f t="shared" si="66"/>
        <v/>
      </c>
      <c r="CZ153" s="43"/>
      <c r="DA153" s="43" t="str">
        <f t="shared" si="63"/>
        <v/>
      </c>
      <c r="DB153" s="43" t="str">
        <f t="shared" si="63"/>
        <v/>
      </c>
      <c r="DC153" s="43" t="str">
        <f t="shared" si="63"/>
        <v/>
      </c>
      <c r="DD153" s="43" t="str">
        <f t="shared" si="63"/>
        <v/>
      </c>
      <c r="DE153" s="43" t="str">
        <f t="shared" si="63"/>
        <v/>
      </c>
      <c r="DF153" s="43" t="str">
        <f t="shared" si="63"/>
        <v/>
      </c>
      <c r="DG153" s="43" t="str">
        <f t="shared" si="63"/>
        <v/>
      </c>
      <c r="DH153" s="43" t="str">
        <f t="shared" si="63"/>
        <v/>
      </c>
      <c r="DI153" s="43" t="str">
        <f t="shared" si="63"/>
        <v/>
      </c>
      <c r="DJ153" s="43" t="str">
        <f t="shared" si="63"/>
        <v/>
      </c>
      <c r="DK153" s="43" t="str">
        <f t="shared" si="63"/>
        <v/>
      </c>
      <c r="DL153" s="43" t="str">
        <f t="shared" si="63"/>
        <v/>
      </c>
      <c r="DM153" s="43" t="str">
        <f t="shared" si="63"/>
        <v/>
      </c>
      <c r="DN153" s="43" t="str">
        <f t="shared" si="63"/>
        <v/>
      </c>
      <c r="DO153" s="43" t="str">
        <f t="shared" si="63"/>
        <v/>
      </c>
      <c r="DP153" s="43" t="str">
        <f t="shared" si="63"/>
        <v/>
      </c>
      <c r="DQ153" s="43" t="str">
        <f t="shared" si="71"/>
        <v/>
      </c>
      <c r="DR153" s="43" t="str">
        <f t="shared" si="71"/>
        <v/>
      </c>
      <c r="DS153" s="43" t="str">
        <f t="shared" si="67"/>
        <v/>
      </c>
      <c r="DT153" s="43" t="str">
        <f t="shared" si="67"/>
        <v/>
      </c>
      <c r="DU153" s="43" t="str">
        <f t="shared" si="67"/>
        <v/>
      </c>
      <c r="DV153" s="43" t="str">
        <f t="shared" si="67"/>
        <v/>
      </c>
      <c r="DW153" s="43" t="str">
        <f t="shared" si="67"/>
        <v/>
      </c>
      <c r="DX153" s="43" t="str">
        <f t="shared" si="67"/>
        <v/>
      </c>
      <c r="DY153" s="43" t="str">
        <f t="shared" si="67"/>
        <v/>
      </c>
      <c r="DZ153" s="43" t="str">
        <f t="shared" si="58"/>
        <v/>
      </c>
      <c r="EA153" s="43" t="str">
        <f t="shared" si="58"/>
        <v/>
      </c>
      <c r="EB153" s="43" t="str">
        <f t="shared" si="58"/>
        <v/>
      </c>
      <c r="EC153" s="43" t="str">
        <f t="shared" si="58"/>
        <v/>
      </c>
      <c r="ED153" s="43" t="str">
        <f t="shared" si="57"/>
        <v/>
      </c>
      <c r="EE153" s="43" t="str">
        <f t="shared" si="57"/>
        <v/>
      </c>
      <c r="EF153" s="43" t="str">
        <f t="shared" si="57"/>
        <v/>
      </c>
      <c r="EG153" s="43" t="str">
        <f t="shared" si="57"/>
        <v/>
      </c>
      <c r="EH153" s="43" t="str">
        <f t="shared" si="57"/>
        <v/>
      </c>
      <c r="EI153" s="43" t="str">
        <f t="shared" si="54"/>
        <v/>
      </c>
      <c r="EJ153" s="43" t="str">
        <f t="shared" si="54"/>
        <v/>
      </c>
      <c r="EK153" s="43" t="str">
        <f t="shared" si="54"/>
        <v/>
      </c>
      <c r="EL153" s="43" t="str">
        <f t="shared" si="73"/>
        <v/>
      </c>
      <c r="EM153" s="43" t="str">
        <f t="shared" si="73"/>
        <v/>
      </c>
      <c r="EN153" s="43" t="str">
        <f t="shared" si="73"/>
        <v/>
      </c>
      <c r="EO153" s="43" t="str">
        <f t="shared" si="73"/>
        <v/>
      </c>
      <c r="EP153" s="43" t="str">
        <f t="shared" si="73"/>
        <v/>
      </c>
      <c r="EQ153" s="43" t="str">
        <f t="shared" si="73"/>
        <v/>
      </c>
      <c r="ER153" s="43" t="str">
        <f t="shared" si="73"/>
        <v/>
      </c>
      <c r="ES153" s="43" t="str">
        <f t="shared" si="69"/>
        <v/>
      </c>
      <c r="ET153" s="43" t="str">
        <f t="shared" si="69"/>
        <v/>
      </c>
      <c r="EU153" s="43" t="str">
        <f t="shared" si="69"/>
        <v/>
      </c>
      <c r="EV153" s="43" t="str">
        <f t="shared" si="69"/>
        <v/>
      </c>
      <c r="EW153" s="43" t="str">
        <f t="shared" si="69"/>
        <v/>
      </c>
      <c r="EX153" s="43" t="str">
        <f t="shared" si="69"/>
        <v/>
      </c>
      <c r="EY153" s="43" t="str">
        <f t="shared" si="69"/>
        <v/>
      </c>
      <c r="EZ153" s="43" t="str">
        <f t="shared" si="69"/>
        <v/>
      </c>
      <c r="FA153" s="43" t="str">
        <f t="shared" si="69"/>
        <v/>
      </c>
      <c r="FB153" s="43" t="str">
        <f t="shared" si="69"/>
        <v/>
      </c>
      <c r="FC153" s="43" t="str">
        <f t="shared" si="69"/>
        <v/>
      </c>
      <c r="FD153" s="43" t="str">
        <f t="shared" si="69"/>
        <v/>
      </c>
      <c r="FE153" s="43" t="str">
        <f t="shared" si="72"/>
        <v/>
      </c>
      <c r="FF153" s="43" t="str">
        <f t="shared" si="72"/>
        <v/>
      </c>
      <c r="FG153" s="43" t="str">
        <f t="shared" si="72"/>
        <v/>
      </c>
      <c r="FH153" s="43" t="str">
        <f t="shared" si="72"/>
        <v/>
      </c>
      <c r="FI153" s="43" t="str">
        <f t="shared" si="72"/>
        <v/>
      </c>
      <c r="FJ153" s="43" t="str">
        <f t="shared" si="72"/>
        <v/>
      </c>
      <c r="FK153" s="43" t="str">
        <f t="shared" si="72"/>
        <v/>
      </c>
      <c r="FL153" s="43" t="str">
        <f t="shared" si="72"/>
        <v/>
      </c>
      <c r="FM153" s="43" t="str">
        <f t="shared" si="72"/>
        <v/>
      </c>
      <c r="FN153" s="43" t="str">
        <f t="shared" si="72"/>
        <v/>
      </c>
      <c r="FO153" s="43" t="str">
        <f t="shared" si="72"/>
        <v/>
      </c>
      <c r="FP153" s="43" t="str">
        <f t="shared" si="72"/>
        <v/>
      </c>
      <c r="FQ153" s="43" t="str">
        <f t="shared" si="72"/>
        <v/>
      </c>
      <c r="FR153" s="43" t="str">
        <f t="shared" si="70"/>
        <v/>
      </c>
      <c r="FS153" s="43" t="str">
        <f t="shared" si="70"/>
        <v/>
      </c>
      <c r="FT153" s="43" t="str">
        <f t="shared" si="70"/>
        <v/>
      </c>
      <c r="FU153" s="43" t="str">
        <f t="shared" si="70"/>
        <v/>
      </c>
      <c r="FV153" s="43" t="str">
        <f t="shared" si="70"/>
        <v/>
      </c>
      <c r="FW153" s="43" t="str">
        <f t="shared" si="70"/>
        <v/>
      </c>
      <c r="FX153" s="43" t="str">
        <f t="shared" si="70"/>
        <v/>
      </c>
      <c r="FY153" s="43" t="str">
        <f t="shared" si="70"/>
        <v/>
      </c>
      <c r="FZ153" s="43" t="str">
        <f t="shared" si="70"/>
        <v/>
      </c>
      <c r="GA153" s="43" t="str">
        <f t="shared" si="70"/>
        <v/>
      </c>
      <c r="GB153" s="43" t="str">
        <f t="shared" si="70"/>
        <v/>
      </c>
      <c r="GC153" s="43" t="str">
        <f t="shared" si="70"/>
        <v/>
      </c>
      <c r="GD153" s="43" t="str">
        <f t="shared" si="70"/>
        <v/>
      </c>
      <c r="GE153" s="43" t="str">
        <f t="shared" si="65"/>
        <v/>
      </c>
      <c r="GF153" s="43" t="str">
        <f t="shared" si="65"/>
        <v/>
      </c>
      <c r="GG153" s="43" t="str">
        <f t="shared" si="65"/>
        <v/>
      </c>
      <c r="GH153" s="43" t="str">
        <f t="shared" si="65"/>
        <v/>
      </c>
      <c r="GI153" s="43" t="str">
        <f t="shared" si="65"/>
        <v/>
      </c>
      <c r="GJ153" s="43" t="str">
        <f t="shared" si="60"/>
        <v/>
      </c>
      <c r="GK153" s="43" t="str">
        <f t="shared" si="60"/>
        <v/>
      </c>
      <c r="GL153" s="43" t="str">
        <f t="shared" si="60"/>
        <v/>
      </c>
      <c r="GM153" s="43" t="str">
        <f t="shared" si="60"/>
        <v/>
      </c>
      <c r="GN153" s="43" t="str">
        <f t="shared" si="60"/>
        <v/>
      </c>
      <c r="GO153" s="43" t="str">
        <f t="shared" si="60"/>
        <v/>
      </c>
      <c r="GP153" s="43" t="str">
        <f t="shared" si="68"/>
        <v/>
      </c>
      <c r="GQ153" s="43" t="str">
        <f t="shared" si="68"/>
        <v/>
      </c>
      <c r="GR153" s="43" t="str">
        <f t="shared" si="68"/>
        <v/>
      </c>
      <c r="GS153" s="43" t="str">
        <f t="shared" si="68"/>
        <v/>
      </c>
      <c r="GT153" s="43" t="str">
        <f t="shared" si="68"/>
        <v/>
      </c>
      <c r="GU153" s="43" t="str">
        <f t="shared" si="64"/>
        <v/>
      </c>
      <c r="GV153" s="43" t="str">
        <f t="shared" si="64"/>
        <v/>
      </c>
    </row>
    <row r="154" spans="1:204" x14ac:dyDescent="0.3">
      <c r="A154" s="47" t="s">
        <v>274</v>
      </c>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c r="CK154" s="51"/>
      <c r="CL154" s="51"/>
      <c r="CM154" s="51"/>
      <c r="CN154" s="51"/>
      <c r="CO154" s="51"/>
      <c r="CP154" s="51"/>
      <c r="CQ154" s="51"/>
      <c r="CR154" s="51"/>
      <c r="CS154" s="51"/>
      <c r="CT154" s="51"/>
      <c r="CU154" s="51"/>
      <c r="CV154" s="51"/>
      <c r="CW154" s="51"/>
      <c r="CY154" s="43" t="str">
        <f t="shared" si="66"/>
        <v/>
      </c>
      <c r="CZ154" s="43"/>
      <c r="DA154" s="43" t="str">
        <f t="shared" si="63"/>
        <v/>
      </c>
      <c r="DB154" s="43" t="str">
        <f t="shared" si="63"/>
        <v/>
      </c>
      <c r="DC154" s="43" t="str">
        <f t="shared" si="63"/>
        <v/>
      </c>
      <c r="DD154" s="43" t="str">
        <f t="shared" si="63"/>
        <v/>
      </c>
      <c r="DE154" s="43" t="str">
        <f t="shared" si="63"/>
        <v/>
      </c>
      <c r="DF154" s="43" t="str">
        <f t="shared" si="63"/>
        <v/>
      </c>
      <c r="DG154" s="43" t="str">
        <f t="shared" si="63"/>
        <v/>
      </c>
      <c r="DH154" s="43" t="str">
        <f t="shared" si="63"/>
        <v/>
      </c>
      <c r="DI154" s="43" t="str">
        <f t="shared" si="63"/>
        <v/>
      </c>
      <c r="DJ154" s="43" t="str">
        <f t="shared" si="63"/>
        <v/>
      </c>
      <c r="DK154" s="43" t="str">
        <f t="shared" si="63"/>
        <v/>
      </c>
      <c r="DL154" s="43" t="str">
        <f t="shared" si="63"/>
        <v/>
      </c>
      <c r="DM154" s="43" t="str">
        <f t="shared" si="63"/>
        <v/>
      </c>
      <c r="DN154" s="43" t="str">
        <f t="shared" si="63"/>
        <v/>
      </c>
      <c r="DO154" s="43" t="str">
        <f t="shared" si="63"/>
        <v/>
      </c>
      <c r="DP154" s="43" t="str">
        <f t="shared" si="63"/>
        <v/>
      </c>
      <c r="DQ154" s="43" t="str">
        <f t="shared" si="71"/>
        <v/>
      </c>
      <c r="DR154" s="43" t="str">
        <f t="shared" si="71"/>
        <v/>
      </c>
      <c r="DS154" s="43" t="str">
        <f t="shared" si="67"/>
        <v/>
      </c>
      <c r="DT154" s="43" t="str">
        <f t="shared" si="67"/>
        <v/>
      </c>
      <c r="DU154" s="43" t="str">
        <f t="shared" si="67"/>
        <v/>
      </c>
      <c r="DV154" s="43" t="str">
        <f t="shared" si="67"/>
        <v/>
      </c>
      <c r="DW154" s="43" t="str">
        <f t="shared" si="67"/>
        <v/>
      </c>
      <c r="DX154" s="43" t="str">
        <f t="shared" si="67"/>
        <v/>
      </c>
      <c r="DY154" s="43" t="str">
        <f t="shared" si="67"/>
        <v/>
      </c>
      <c r="DZ154" s="43" t="str">
        <f t="shared" si="58"/>
        <v/>
      </c>
      <c r="EA154" s="43" t="str">
        <f t="shared" si="58"/>
        <v/>
      </c>
      <c r="EB154" s="43" t="str">
        <f t="shared" si="58"/>
        <v/>
      </c>
      <c r="EC154" s="43" t="str">
        <f t="shared" si="58"/>
        <v/>
      </c>
      <c r="ED154" s="43" t="str">
        <f t="shared" si="57"/>
        <v/>
      </c>
      <c r="EE154" s="43" t="str">
        <f t="shared" si="57"/>
        <v/>
      </c>
      <c r="EF154" s="43" t="str">
        <f t="shared" si="57"/>
        <v/>
      </c>
      <c r="EG154" s="43" t="str">
        <f t="shared" si="57"/>
        <v/>
      </c>
      <c r="EH154" s="43" t="str">
        <f t="shared" si="57"/>
        <v/>
      </c>
      <c r="EI154" s="43" t="str">
        <f t="shared" si="54"/>
        <v/>
      </c>
      <c r="EJ154" s="43" t="str">
        <f t="shared" si="54"/>
        <v/>
      </c>
      <c r="EK154" s="43" t="str">
        <f t="shared" si="54"/>
        <v/>
      </c>
      <c r="EL154" s="43" t="str">
        <f t="shared" si="73"/>
        <v/>
      </c>
      <c r="EM154" s="43" t="str">
        <f t="shared" si="73"/>
        <v/>
      </c>
      <c r="EN154" s="43" t="str">
        <f t="shared" si="73"/>
        <v/>
      </c>
      <c r="EO154" s="43" t="str">
        <f t="shared" si="73"/>
        <v/>
      </c>
      <c r="EP154" s="43" t="str">
        <f t="shared" si="73"/>
        <v/>
      </c>
      <c r="EQ154" s="43" t="str">
        <f t="shared" si="73"/>
        <v/>
      </c>
      <c r="ER154" s="43" t="str">
        <f t="shared" si="73"/>
        <v/>
      </c>
      <c r="ES154" s="43" t="str">
        <f t="shared" si="69"/>
        <v/>
      </c>
      <c r="ET154" s="43" t="str">
        <f t="shared" si="69"/>
        <v/>
      </c>
      <c r="EU154" s="43" t="str">
        <f t="shared" si="69"/>
        <v/>
      </c>
      <c r="EV154" s="43" t="str">
        <f t="shared" si="69"/>
        <v/>
      </c>
      <c r="EW154" s="43" t="str">
        <f t="shared" si="69"/>
        <v/>
      </c>
      <c r="EX154" s="43" t="str">
        <f t="shared" si="69"/>
        <v/>
      </c>
      <c r="EY154" s="43" t="str">
        <f t="shared" si="69"/>
        <v/>
      </c>
      <c r="EZ154" s="43" t="str">
        <f t="shared" si="69"/>
        <v/>
      </c>
      <c r="FA154" s="43" t="str">
        <f t="shared" si="69"/>
        <v/>
      </c>
      <c r="FB154" s="43" t="str">
        <f t="shared" si="69"/>
        <v/>
      </c>
      <c r="FC154" s="43" t="str">
        <f t="shared" si="69"/>
        <v/>
      </c>
      <c r="FD154" s="43" t="str">
        <f t="shared" si="69"/>
        <v/>
      </c>
      <c r="FE154" s="43" t="str">
        <f t="shared" si="72"/>
        <v/>
      </c>
      <c r="FF154" s="43" t="str">
        <f t="shared" si="72"/>
        <v/>
      </c>
      <c r="FG154" s="43" t="str">
        <f t="shared" si="72"/>
        <v/>
      </c>
      <c r="FH154" s="43" t="str">
        <f t="shared" si="72"/>
        <v/>
      </c>
      <c r="FI154" s="43" t="str">
        <f t="shared" si="72"/>
        <v/>
      </c>
      <c r="FJ154" s="43" t="str">
        <f t="shared" si="72"/>
        <v/>
      </c>
      <c r="FK154" s="43" t="str">
        <f t="shared" si="72"/>
        <v/>
      </c>
      <c r="FL154" s="43" t="str">
        <f t="shared" si="72"/>
        <v/>
      </c>
      <c r="FM154" s="43" t="str">
        <f t="shared" si="72"/>
        <v/>
      </c>
      <c r="FN154" s="43" t="str">
        <f t="shared" si="72"/>
        <v/>
      </c>
      <c r="FO154" s="43" t="str">
        <f t="shared" si="72"/>
        <v/>
      </c>
      <c r="FP154" s="43" t="str">
        <f t="shared" si="72"/>
        <v/>
      </c>
      <c r="FQ154" s="43" t="str">
        <f t="shared" si="72"/>
        <v/>
      </c>
      <c r="FR154" s="43" t="str">
        <f t="shared" si="70"/>
        <v/>
      </c>
      <c r="FS154" s="43" t="str">
        <f t="shared" si="70"/>
        <v/>
      </c>
      <c r="FT154" s="43" t="str">
        <f t="shared" si="70"/>
        <v/>
      </c>
      <c r="FU154" s="43" t="str">
        <f t="shared" si="70"/>
        <v/>
      </c>
      <c r="FV154" s="43" t="str">
        <f t="shared" si="70"/>
        <v/>
      </c>
      <c r="FW154" s="43" t="str">
        <f t="shared" si="70"/>
        <v/>
      </c>
      <c r="FX154" s="43" t="str">
        <f t="shared" si="70"/>
        <v/>
      </c>
      <c r="FY154" s="43" t="str">
        <f t="shared" si="70"/>
        <v/>
      </c>
      <c r="FZ154" s="43" t="str">
        <f t="shared" si="70"/>
        <v/>
      </c>
      <c r="GA154" s="43" t="str">
        <f t="shared" si="70"/>
        <v/>
      </c>
      <c r="GB154" s="43" t="str">
        <f t="shared" si="70"/>
        <v/>
      </c>
      <c r="GC154" s="43" t="str">
        <f t="shared" si="70"/>
        <v/>
      </c>
      <c r="GD154" s="43" t="str">
        <f t="shared" si="70"/>
        <v/>
      </c>
      <c r="GE154" s="43" t="str">
        <f t="shared" si="65"/>
        <v/>
      </c>
      <c r="GF154" s="43" t="str">
        <f t="shared" si="65"/>
        <v/>
      </c>
      <c r="GG154" s="43" t="str">
        <f t="shared" si="65"/>
        <v/>
      </c>
      <c r="GH154" s="43" t="str">
        <f t="shared" si="65"/>
        <v/>
      </c>
      <c r="GI154" s="43" t="str">
        <f t="shared" si="65"/>
        <v/>
      </c>
      <c r="GJ154" s="43" t="str">
        <f t="shared" si="60"/>
        <v/>
      </c>
      <c r="GK154" s="43" t="str">
        <f t="shared" si="60"/>
        <v/>
      </c>
      <c r="GL154" s="43" t="str">
        <f t="shared" si="60"/>
        <v/>
      </c>
      <c r="GM154" s="43" t="str">
        <f t="shared" si="60"/>
        <v/>
      </c>
      <c r="GN154" s="43" t="str">
        <f t="shared" si="60"/>
        <v/>
      </c>
      <c r="GO154" s="43" t="str">
        <f t="shared" si="60"/>
        <v/>
      </c>
      <c r="GP154" s="43" t="str">
        <f t="shared" si="68"/>
        <v/>
      </c>
      <c r="GQ154" s="43" t="str">
        <f t="shared" si="68"/>
        <v/>
      </c>
      <c r="GR154" s="43" t="str">
        <f t="shared" si="68"/>
        <v/>
      </c>
      <c r="GS154" s="43" t="str">
        <f t="shared" si="68"/>
        <v/>
      </c>
      <c r="GT154" s="43" t="str">
        <f t="shared" si="68"/>
        <v/>
      </c>
      <c r="GU154" s="43" t="str">
        <f t="shared" si="64"/>
        <v/>
      </c>
      <c r="GV154" s="43" t="str">
        <f t="shared" si="64"/>
        <v/>
      </c>
    </row>
    <row r="155" spans="1:204" x14ac:dyDescent="0.3">
      <c r="A155" s="47" t="s">
        <v>275</v>
      </c>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c r="CK155" s="51"/>
      <c r="CL155" s="51"/>
      <c r="CM155" s="51"/>
      <c r="CN155" s="51"/>
      <c r="CO155" s="51"/>
      <c r="CP155" s="51"/>
      <c r="CQ155" s="51"/>
      <c r="CR155" s="51"/>
      <c r="CS155" s="51"/>
      <c r="CT155" s="51"/>
      <c r="CU155" s="51"/>
      <c r="CV155" s="51"/>
      <c r="CW155" s="51"/>
      <c r="CY155" s="43" t="str">
        <f t="shared" si="66"/>
        <v/>
      </c>
      <c r="CZ155" s="43"/>
      <c r="DA155" s="43" t="str">
        <f t="shared" si="63"/>
        <v/>
      </c>
      <c r="DB155" s="43" t="str">
        <f t="shared" si="63"/>
        <v/>
      </c>
      <c r="DC155" s="43" t="str">
        <f t="shared" si="63"/>
        <v/>
      </c>
      <c r="DD155" s="43" t="str">
        <f t="shared" si="63"/>
        <v/>
      </c>
      <c r="DE155" s="43" t="str">
        <f t="shared" si="63"/>
        <v/>
      </c>
      <c r="DF155" s="43" t="str">
        <f t="shared" si="63"/>
        <v/>
      </c>
      <c r="DG155" s="43" t="str">
        <f t="shared" si="63"/>
        <v/>
      </c>
      <c r="DH155" s="43" t="str">
        <f t="shared" si="63"/>
        <v/>
      </c>
      <c r="DI155" s="43" t="str">
        <f t="shared" si="63"/>
        <v/>
      </c>
      <c r="DJ155" s="43" t="str">
        <f t="shared" si="63"/>
        <v/>
      </c>
      <c r="DK155" s="43" t="str">
        <f t="shared" si="63"/>
        <v/>
      </c>
      <c r="DL155" s="43" t="str">
        <f t="shared" si="63"/>
        <v/>
      </c>
      <c r="DM155" s="43" t="str">
        <f t="shared" si="63"/>
        <v/>
      </c>
      <c r="DN155" s="43" t="str">
        <f t="shared" si="63"/>
        <v/>
      </c>
      <c r="DO155" s="43" t="str">
        <f t="shared" si="63"/>
        <v/>
      </c>
      <c r="DP155" s="43" t="str">
        <f t="shared" si="63"/>
        <v/>
      </c>
      <c r="DQ155" s="43" t="str">
        <f t="shared" si="71"/>
        <v/>
      </c>
      <c r="DR155" s="43" t="str">
        <f t="shared" si="71"/>
        <v/>
      </c>
      <c r="DS155" s="43" t="str">
        <f t="shared" si="67"/>
        <v/>
      </c>
      <c r="DT155" s="43" t="str">
        <f t="shared" si="67"/>
        <v/>
      </c>
      <c r="DU155" s="43" t="str">
        <f t="shared" si="67"/>
        <v/>
      </c>
      <c r="DV155" s="43" t="str">
        <f t="shared" si="67"/>
        <v/>
      </c>
      <c r="DW155" s="43" t="str">
        <f t="shared" si="67"/>
        <v/>
      </c>
      <c r="DX155" s="43" t="str">
        <f t="shared" si="67"/>
        <v/>
      </c>
      <c r="DY155" s="43" t="str">
        <f t="shared" si="67"/>
        <v/>
      </c>
      <c r="DZ155" s="43" t="str">
        <f t="shared" si="58"/>
        <v/>
      </c>
      <c r="EA155" s="43" t="str">
        <f t="shared" si="58"/>
        <v/>
      </c>
      <c r="EB155" s="43" t="str">
        <f t="shared" si="58"/>
        <v/>
      </c>
      <c r="EC155" s="43" t="str">
        <f t="shared" si="58"/>
        <v/>
      </c>
      <c r="ED155" s="43" t="str">
        <f t="shared" si="57"/>
        <v/>
      </c>
      <c r="EE155" s="43" t="str">
        <f t="shared" si="57"/>
        <v/>
      </c>
      <c r="EF155" s="43" t="str">
        <f t="shared" si="57"/>
        <v/>
      </c>
      <c r="EG155" s="43" t="str">
        <f t="shared" si="57"/>
        <v/>
      </c>
      <c r="EH155" s="43" t="str">
        <f t="shared" si="57"/>
        <v/>
      </c>
      <c r="EI155" s="43" t="str">
        <f t="shared" si="54"/>
        <v/>
      </c>
      <c r="EJ155" s="43" t="str">
        <f t="shared" si="54"/>
        <v/>
      </c>
      <c r="EK155" s="43" t="str">
        <f t="shared" si="54"/>
        <v/>
      </c>
      <c r="EL155" s="43" t="str">
        <f t="shared" si="73"/>
        <v/>
      </c>
      <c r="EM155" s="43" t="str">
        <f t="shared" si="73"/>
        <v/>
      </c>
      <c r="EN155" s="43" t="str">
        <f t="shared" si="73"/>
        <v/>
      </c>
      <c r="EO155" s="43" t="str">
        <f t="shared" si="73"/>
        <v/>
      </c>
      <c r="EP155" s="43" t="str">
        <f t="shared" si="73"/>
        <v/>
      </c>
      <c r="EQ155" s="43" t="str">
        <f t="shared" si="73"/>
        <v/>
      </c>
      <c r="ER155" s="43" t="str">
        <f t="shared" si="73"/>
        <v/>
      </c>
      <c r="ES155" s="43" t="str">
        <f t="shared" si="69"/>
        <v/>
      </c>
      <c r="ET155" s="43" t="str">
        <f t="shared" si="69"/>
        <v/>
      </c>
      <c r="EU155" s="43" t="str">
        <f t="shared" si="69"/>
        <v/>
      </c>
      <c r="EV155" s="43" t="str">
        <f t="shared" si="69"/>
        <v/>
      </c>
      <c r="EW155" s="43" t="str">
        <f t="shared" si="69"/>
        <v/>
      </c>
      <c r="EX155" s="43" t="str">
        <f t="shared" si="69"/>
        <v/>
      </c>
      <c r="EY155" s="43" t="str">
        <f t="shared" si="69"/>
        <v/>
      </c>
      <c r="EZ155" s="43" t="str">
        <f t="shared" si="69"/>
        <v/>
      </c>
      <c r="FA155" s="43" t="str">
        <f t="shared" si="69"/>
        <v/>
      </c>
      <c r="FB155" s="43" t="str">
        <f t="shared" si="69"/>
        <v/>
      </c>
      <c r="FC155" s="43" t="str">
        <f t="shared" si="69"/>
        <v/>
      </c>
      <c r="FD155" s="43" t="str">
        <f t="shared" si="69"/>
        <v/>
      </c>
      <c r="FE155" s="43" t="str">
        <f t="shared" si="72"/>
        <v/>
      </c>
      <c r="FF155" s="43" t="str">
        <f t="shared" si="72"/>
        <v/>
      </c>
      <c r="FG155" s="43" t="str">
        <f t="shared" si="72"/>
        <v/>
      </c>
      <c r="FH155" s="43" t="str">
        <f t="shared" si="72"/>
        <v/>
      </c>
      <c r="FI155" s="43" t="str">
        <f t="shared" si="72"/>
        <v/>
      </c>
      <c r="FJ155" s="43" t="str">
        <f t="shared" si="72"/>
        <v/>
      </c>
      <c r="FK155" s="43" t="str">
        <f t="shared" si="72"/>
        <v/>
      </c>
      <c r="FL155" s="43" t="str">
        <f t="shared" si="72"/>
        <v/>
      </c>
      <c r="FM155" s="43" t="str">
        <f t="shared" si="72"/>
        <v/>
      </c>
      <c r="FN155" s="43" t="str">
        <f t="shared" si="72"/>
        <v/>
      </c>
      <c r="FO155" s="43" t="str">
        <f t="shared" si="72"/>
        <v/>
      </c>
      <c r="FP155" s="43" t="str">
        <f t="shared" si="72"/>
        <v/>
      </c>
      <c r="FQ155" s="43" t="str">
        <f t="shared" si="72"/>
        <v/>
      </c>
      <c r="FR155" s="43" t="str">
        <f t="shared" si="70"/>
        <v/>
      </c>
      <c r="FS155" s="43" t="str">
        <f t="shared" si="70"/>
        <v/>
      </c>
      <c r="FT155" s="43" t="str">
        <f t="shared" si="70"/>
        <v/>
      </c>
      <c r="FU155" s="43" t="str">
        <f t="shared" si="70"/>
        <v/>
      </c>
      <c r="FV155" s="43" t="str">
        <f t="shared" si="70"/>
        <v/>
      </c>
      <c r="FW155" s="43" t="str">
        <f t="shared" si="70"/>
        <v/>
      </c>
      <c r="FX155" s="43" t="str">
        <f t="shared" si="70"/>
        <v/>
      </c>
      <c r="FY155" s="43" t="str">
        <f t="shared" si="70"/>
        <v/>
      </c>
      <c r="FZ155" s="43" t="str">
        <f t="shared" si="70"/>
        <v/>
      </c>
      <c r="GA155" s="43" t="str">
        <f t="shared" si="70"/>
        <v/>
      </c>
      <c r="GB155" s="43" t="str">
        <f t="shared" si="70"/>
        <v/>
      </c>
      <c r="GC155" s="43" t="str">
        <f t="shared" si="70"/>
        <v/>
      </c>
      <c r="GD155" s="43" t="str">
        <f t="shared" si="70"/>
        <v/>
      </c>
      <c r="GE155" s="43" t="str">
        <f t="shared" si="65"/>
        <v/>
      </c>
      <c r="GF155" s="43" t="str">
        <f t="shared" si="65"/>
        <v/>
      </c>
      <c r="GG155" s="43" t="str">
        <f t="shared" si="65"/>
        <v/>
      </c>
      <c r="GH155" s="43" t="str">
        <f t="shared" si="65"/>
        <v/>
      </c>
      <c r="GI155" s="43" t="str">
        <f t="shared" si="65"/>
        <v/>
      </c>
      <c r="GJ155" s="43" t="str">
        <f t="shared" si="60"/>
        <v/>
      </c>
      <c r="GK155" s="43" t="str">
        <f t="shared" si="60"/>
        <v/>
      </c>
      <c r="GL155" s="43" t="str">
        <f t="shared" si="60"/>
        <v/>
      </c>
      <c r="GM155" s="43" t="str">
        <f t="shared" si="60"/>
        <v/>
      </c>
      <c r="GN155" s="43" t="str">
        <f t="shared" si="60"/>
        <v/>
      </c>
      <c r="GO155" s="43" t="str">
        <f t="shared" si="60"/>
        <v/>
      </c>
      <c r="GP155" s="43" t="str">
        <f t="shared" si="68"/>
        <v/>
      </c>
      <c r="GQ155" s="43" t="str">
        <f t="shared" si="68"/>
        <v/>
      </c>
      <c r="GR155" s="43" t="str">
        <f t="shared" si="68"/>
        <v/>
      </c>
      <c r="GS155" s="43" t="str">
        <f t="shared" si="68"/>
        <v/>
      </c>
      <c r="GT155" s="43" t="str">
        <f t="shared" si="68"/>
        <v/>
      </c>
      <c r="GU155" s="43" t="str">
        <f t="shared" si="64"/>
        <v/>
      </c>
      <c r="GV155" s="43" t="str">
        <f t="shared" si="64"/>
        <v/>
      </c>
    </row>
    <row r="156" spans="1:204" x14ac:dyDescent="0.3">
      <c r="A156" s="47" t="s">
        <v>276</v>
      </c>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c r="CK156" s="51"/>
      <c r="CL156" s="51"/>
      <c r="CM156" s="51"/>
      <c r="CN156" s="51"/>
      <c r="CO156" s="51"/>
      <c r="CP156" s="51"/>
      <c r="CQ156" s="51"/>
      <c r="CR156" s="51"/>
      <c r="CS156" s="51"/>
      <c r="CT156" s="51"/>
      <c r="CU156" s="51"/>
      <c r="CV156" s="51"/>
      <c r="CW156" s="51"/>
      <c r="CY156" s="43" t="str">
        <f t="shared" si="66"/>
        <v/>
      </c>
      <c r="CZ156" s="43"/>
      <c r="DA156" s="43" t="str">
        <f t="shared" si="63"/>
        <v/>
      </c>
      <c r="DB156" s="43" t="str">
        <f t="shared" si="63"/>
        <v/>
      </c>
      <c r="DC156" s="43" t="str">
        <f t="shared" si="63"/>
        <v/>
      </c>
      <c r="DD156" s="43" t="str">
        <f t="shared" si="63"/>
        <v/>
      </c>
      <c r="DE156" s="43" t="str">
        <f t="shared" si="63"/>
        <v/>
      </c>
      <c r="DF156" s="43" t="str">
        <f t="shared" si="63"/>
        <v/>
      </c>
      <c r="DG156" s="43" t="str">
        <f t="shared" si="63"/>
        <v/>
      </c>
      <c r="DH156" s="43" t="str">
        <f t="shared" si="63"/>
        <v/>
      </c>
      <c r="DI156" s="43" t="str">
        <f t="shared" si="63"/>
        <v/>
      </c>
      <c r="DJ156" s="43" t="str">
        <f t="shared" si="63"/>
        <v/>
      </c>
      <c r="DK156" s="43" t="str">
        <f t="shared" si="63"/>
        <v/>
      </c>
      <c r="DL156" s="43" t="str">
        <f t="shared" si="63"/>
        <v/>
      </c>
      <c r="DM156" s="43" t="str">
        <f t="shared" si="63"/>
        <v/>
      </c>
      <c r="DN156" s="43" t="str">
        <f t="shared" si="63"/>
        <v/>
      </c>
      <c r="DO156" s="43" t="str">
        <f t="shared" si="63"/>
        <v/>
      </c>
      <c r="DP156" s="43" t="str">
        <f t="shared" si="63"/>
        <v/>
      </c>
      <c r="DQ156" s="43" t="str">
        <f t="shared" si="71"/>
        <v/>
      </c>
      <c r="DR156" s="43" t="str">
        <f t="shared" si="71"/>
        <v/>
      </c>
      <c r="DS156" s="43" t="str">
        <f t="shared" si="67"/>
        <v/>
      </c>
      <c r="DT156" s="43" t="str">
        <f t="shared" si="67"/>
        <v/>
      </c>
      <c r="DU156" s="43" t="str">
        <f t="shared" si="67"/>
        <v/>
      </c>
      <c r="DV156" s="43" t="str">
        <f t="shared" si="67"/>
        <v/>
      </c>
      <c r="DW156" s="43" t="str">
        <f t="shared" si="67"/>
        <v/>
      </c>
      <c r="DX156" s="43" t="str">
        <f t="shared" si="67"/>
        <v/>
      </c>
      <c r="DY156" s="43" t="str">
        <f t="shared" si="67"/>
        <v/>
      </c>
      <c r="DZ156" s="43" t="str">
        <f t="shared" si="58"/>
        <v/>
      </c>
      <c r="EA156" s="43" t="str">
        <f t="shared" si="58"/>
        <v/>
      </c>
      <c r="EB156" s="43" t="str">
        <f t="shared" si="58"/>
        <v/>
      </c>
      <c r="EC156" s="43" t="str">
        <f t="shared" si="58"/>
        <v/>
      </c>
      <c r="ED156" s="43" t="str">
        <f t="shared" si="57"/>
        <v/>
      </c>
      <c r="EE156" s="43" t="str">
        <f t="shared" si="57"/>
        <v/>
      </c>
      <c r="EF156" s="43" t="str">
        <f t="shared" si="57"/>
        <v/>
      </c>
      <c r="EG156" s="43" t="str">
        <f t="shared" si="57"/>
        <v/>
      </c>
      <c r="EH156" s="43" t="str">
        <f t="shared" si="57"/>
        <v/>
      </c>
      <c r="EI156" s="43" t="str">
        <f t="shared" si="54"/>
        <v/>
      </c>
      <c r="EJ156" s="43" t="str">
        <f t="shared" si="54"/>
        <v/>
      </c>
      <c r="EK156" s="43" t="str">
        <f t="shared" si="54"/>
        <v/>
      </c>
      <c r="EL156" s="43" t="str">
        <f t="shared" si="73"/>
        <v/>
      </c>
      <c r="EM156" s="43" t="str">
        <f t="shared" si="73"/>
        <v/>
      </c>
      <c r="EN156" s="43" t="str">
        <f t="shared" si="73"/>
        <v/>
      </c>
      <c r="EO156" s="43" t="str">
        <f t="shared" si="73"/>
        <v/>
      </c>
      <c r="EP156" s="43" t="str">
        <f t="shared" si="73"/>
        <v/>
      </c>
      <c r="EQ156" s="43" t="str">
        <f t="shared" si="73"/>
        <v/>
      </c>
      <c r="ER156" s="43" t="str">
        <f t="shared" si="73"/>
        <v/>
      </c>
      <c r="ES156" s="43" t="str">
        <f t="shared" si="69"/>
        <v/>
      </c>
      <c r="ET156" s="43" t="str">
        <f t="shared" si="69"/>
        <v/>
      </c>
      <c r="EU156" s="43" t="str">
        <f t="shared" si="69"/>
        <v/>
      </c>
      <c r="EV156" s="43" t="str">
        <f t="shared" si="69"/>
        <v/>
      </c>
      <c r="EW156" s="43" t="str">
        <f t="shared" si="69"/>
        <v/>
      </c>
      <c r="EX156" s="43" t="str">
        <f t="shared" si="69"/>
        <v/>
      </c>
      <c r="EY156" s="43" t="str">
        <f t="shared" si="69"/>
        <v/>
      </c>
      <c r="EZ156" s="43" t="str">
        <f t="shared" si="69"/>
        <v/>
      </c>
      <c r="FA156" s="43" t="str">
        <f t="shared" si="69"/>
        <v/>
      </c>
      <c r="FB156" s="43" t="str">
        <f t="shared" si="69"/>
        <v/>
      </c>
      <c r="FC156" s="43" t="str">
        <f t="shared" si="69"/>
        <v/>
      </c>
      <c r="FD156" s="43" t="str">
        <f t="shared" si="69"/>
        <v/>
      </c>
      <c r="FE156" s="43" t="str">
        <f t="shared" si="72"/>
        <v/>
      </c>
      <c r="FF156" s="43" t="str">
        <f t="shared" si="72"/>
        <v/>
      </c>
      <c r="FG156" s="43" t="str">
        <f t="shared" si="72"/>
        <v/>
      </c>
      <c r="FH156" s="43" t="str">
        <f t="shared" si="72"/>
        <v/>
      </c>
      <c r="FI156" s="43" t="str">
        <f t="shared" si="72"/>
        <v/>
      </c>
      <c r="FJ156" s="43" t="str">
        <f t="shared" si="72"/>
        <v/>
      </c>
      <c r="FK156" s="43" t="str">
        <f t="shared" si="72"/>
        <v/>
      </c>
      <c r="FL156" s="43" t="str">
        <f t="shared" si="72"/>
        <v/>
      </c>
      <c r="FM156" s="43" t="str">
        <f t="shared" si="72"/>
        <v/>
      </c>
      <c r="FN156" s="43" t="str">
        <f t="shared" si="72"/>
        <v/>
      </c>
      <c r="FO156" s="43" t="str">
        <f t="shared" si="72"/>
        <v/>
      </c>
      <c r="FP156" s="43" t="str">
        <f t="shared" si="72"/>
        <v/>
      </c>
      <c r="FQ156" s="43" t="str">
        <f t="shared" si="72"/>
        <v/>
      </c>
      <c r="FR156" s="43" t="str">
        <f t="shared" si="70"/>
        <v/>
      </c>
      <c r="FS156" s="43" t="str">
        <f t="shared" si="70"/>
        <v/>
      </c>
      <c r="FT156" s="43" t="str">
        <f t="shared" si="70"/>
        <v/>
      </c>
      <c r="FU156" s="43" t="str">
        <f t="shared" si="70"/>
        <v/>
      </c>
      <c r="FV156" s="43" t="str">
        <f t="shared" si="70"/>
        <v/>
      </c>
      <c r="FW156" s="43" t="str">
        <f t="shared" si="70"/>
        <v/>
      </c>
      <c r="FX156" s="43" t="str">
        <f t="shared" si="70"/>
        <v/>
      </c>
      <c r="FY156" s="43" t="str">
        <f t="shared" si="70"/>
        <v/>
      </c>
      <c r="FZ156" s="43" t="str">
        <f t="shared" si="70"/>
        <v/>
      </c>
      <c r="GA156" s="43" t="str">
        <f t="shared" si="70"/>
        <v/>
      </c>
      <c r="GB156" s="43" t="str">
        <f t="shared" si="70"/>
        <v/>
      </c>
      <c r="GC156" s="43" t="str">
        <f t="shared" si="70"/>
        <v/>
      </c>
      <c r="GD156" s="43" t="str">
        <f t="shared" si="70"/>
        <v/>
      </c>
      <c r="GE156" s="43" t="str">
        <f t="shared" si="65"/>
        <v/>
      </c>
      <c r="GF156" s="43" t="str">
        <f t="shared" si="65"/>
        <v/>
      </c>
      <c r="GG156" s="43" t="str">
        <f t="shared" si="65"/>
        <v/>
      </c>
      <c r="GH156" s="43" t="str">
        <f t="shared" si="65"/>
        <v/>
      </c>
      <c r="GI156" s="43" t="str">
        <f t="shared" si="65"/>
        <v/>
      </c>
      <c r="GJ156" s="43" t="str">
        <f t="shared" si="60"/>
        <v/>
      </c>
      <c r="GK156" s="43" t="str">
        <f t="shared" si="60"/>
        <v/>
      </c>
      <c r="GL156" s="43" t="str">
        <f t="shared" si="60"/>
        <v/>
      </c>
      <c r="GM156" s="43" t="str">
        <f t="shared" si="60"/>
        <v/>
      </c>
      <c r="GN156" s="43" t="str">
        <f t="shared" si="60"/>
        <v/>
      </c>
      <c r="GO156" s="43" t="str">
        <f t="shared" si="60"/>
        <v/>
      </c>
      <c r="GP156" s="43" t="str">
        <f t="shared" si="68"/>
        <v/>
      </c>
      <c r="GQ156" s="43" t="str">
        <f t="shared" si="68"/>
        <v/>
      </c>
      <c r="GR156" s="43" t="str">
        <f t="shared" si="68"/>
        <v/>
      </c>
      <c r="GS156" s="43" t="str">
        <f t="shared" si="68"/>
        <v/>
      </c>
      <c r="GT156" s="43" t="str">
        <f t="shared" si="68"/>
        <v/>
      </c>
      <c r="GU156" s="43" t="str">
        <f t="shared" si="64"/>
        <v/>
      </c>
      <c r="GV156" s="43" t="str">
        <f t="shared" si="64"/>
        <v/>
      </c>
    </row>
    <row r="157" spans="1:204" x14ac:dyDescent="0.3">
      <c r="A157" s="47" t="s">
        <v>277</v>
      </c>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c r="CK157" s="51"/>
      <c r="CL157" s="51"/>
      <c r="CM157" s="51"/>
      <c r="CN157" s="51"/>
      <c r="CO157" s="51"/>
      <c r="CP157" s="51"/>
      <c r="CQ157" s="51"/>
      <c r="CR157" s="51"/>
      <c r="CS157" s="51"/>
      <c r="CT157" s="51"/>
      <c r="CU157" s="51"/>
      <c r="CV157" s="51"/>
      <c r="CW157" s="51"/>
      <c r="CY157" s="43" t="str">
        <f t="shared" si="66"/>
        <v/>
      </c>
      <c r="CZ157" s="43"/>
      <c r="DA157" s="43" t="str">
        <f t="shared" si="63"/>
        <v/>
      </c>
      <c r="DB157" s="43" t="str">
        <f t="shared" si="63"/>
        <v/>
      </c>
      <c r="DC157" s="43" t="str">
        <f t="shared" si="63"/>
        <v/>
      </c>
      <c r="DD157" s="43" t="str">
        <f t="shared" si="63"/>
        <v/>
      </c>
      <c r="DE157" s="43" t="str">
        <f t="shared" si="63"/>
        <v/>
      </c>
      <c r="DF157" s="43" t="str">
        <f t="shared" si="63"/>
        <v/>
      </c>
      <c r="DG157" s="43" t="str">
        <f t="shared" si="63"/>
        <v/>
      </c>
      <c r="DH157" s="43" t="str">
        <f t="shared" si="63"/>
        <v/>
      </c>
      <c r="DI157" s="43" t="str">
        <f t="shared" si="63"/>
        <v/>
      </c>
      <c r="DJ157" s="43" t="str">
        <f t="shared" si="63"/>
        <v/>
      </c>
      <c r="DK157" s="43" t="str">
        <f t="shared" si="63"/>
        <v/>
      </c>
      <c r="DL157" s="43" t="str">
        <f t="shared" si="63"/>
        <v/>
      </c>
      <c r="DM157" s="43" t="str">
        <f t="shared" si="63"/>
        <v/>
      </c>
      <c r="DN157" s="43" t="str">
        <f t="shared" si="63"/>
        <v/>
      </c>
      <c r="DO157" s="43" t="str">
        <f t="shared" si="63"/>
        <v/>
      </c>
      <c r="DP157" s="43" t="str">
        <f t="shared" si="63"/>
        <v/>
      </c>
      <c r="DQ157" s="43" t="str">
        <f t="shared" si="71"/>
        <v/>
      </c>
      <c r="DR157" s="43" t="str">
        <f t="shared" si="71"/>
        <v/>
      </c>
      <c r="DS157" s="43" t="str">
        <f t="shared" si="67"/>
        <v/>
      </c>
      <c r="DT157" s="43" t="str">
        <f t="shared" si="67"/>
        <v/>
      </c>
      <c r="DU157" s="43" t="str">
        <f t="shared" si="67"/>
        <v/>
      </c>
      <c r="DV157" s="43" t="str">
        <f t="shared" si="67"/>
        <v/>
      </c>
      <c r="DW157" s="43" t="str">
        <f t="shared" si="67"/>
        <v/>
      </c>
      <c r="DX157" s="43" t="str">
        <f t="shared" si="67"/>
        <v/>
      </c>
      <c r="DY157" s="43" t="str">
        <f t="shared" si="67"/>
        <v/>
      </c>
      <c r="DZ157" s="43" t="str">
        <f t="shared" si="58"/>
        <v/>
      </c>
      <c r="EA157" s="43" t="str">
        <f t="shared" si="58"/>
        <v/>
      </c>
      <c r="EB157" s="43" t="str">
        <f t="shared" si="58"/>
        <v/>
      </c>
      <c r="EC157" s="43" t="str">
        <f t="shared" si="58"/>
        <v/>
      </c>
      <c r="ED157" s="43" t="str">
        <f t="shared" si="57"/>
        <v/>
      </c>
      <c r="EE157" s="43" t="str">
        <f t="shared" si="57"/>
        <v/>
      </c>
      <c r="EF157" s="43" t="str">
        <f t="shared" si="57"/>
        <v/>
      </c>
      <c r="EG157" s="43" t="str">
        <f t="shared" si="57"/>
        <v/>
      </c>
      <c r="EH157" s="43" t="str">
        <f t="shared" si="57"/>
        <v/>
      </c>
      <c r="EI157" s="43" t="str">
        <f t="shared" si="54"/>
        <v/>
      </c>
      <c r="EJ157" s="43" t="str">
        <f t="shared" si="54"/>
        <v/>
      </c>
      <c r="EK157" s="43" t="str">
        <f t="shared" si="54"/>
        <v/>
      </c>
      <c r="EL157" s="43" t="str">
        <f t="shared" si="73"/>
        <v/>
      </c>
      <c r="EM157" s="43" t="str">
        <f t="shared" si="73"/>
        <v/>
      </c>
      <c r="EN157" s="43" t="str">
        <f t="shared" si="73"/>
        <v/>
      </c>
      <c r="EO157" s="43" t="str">
        <f t="shared" si="73"/>
        <v/>
      </c>
      <c r="EP157" s="43" t="str">
        <f t="shared" si="73"/>
        <v/>
      </c>
      <c r="EQ157" s="43" t="str">
        <f t="shared" si="73"/>
        <v/>
      </c>
      <c r="ER157" s="43" t="str">
        <f t="shared" si="73"/>
        <v/>
      </c>
      <c r="ES157" s="43" t="str">
        <f t="shared" si="69"/>
        <v/>
      </c>
      <c r="ET157" s="43" t="str">
        <f t="shared" si="69"/>
        <v/>
      </c>
      <c r="EU157" s="43" t="str">
        <f t="shared" si="69"/>
        <v/>
      </c>
      <c r="EV157" s="43" t="str">
        <f t="shared" si="69"/>
        <v/>
      </c>
      <c r="EW157" s="43" t="str">
        <f t="shared" si="69"/>
        <v/>
      </c>
      <c r="EX157" s="43" t="str">
        <f t="shared" si="69"/>
        <v/>
      </c>
      <c r="EY157" s="43" t="str">
        <f t="shared" si="69"/>
        <v/>
      </c>
      <c r="EZ157" s="43" t="str">
        <f t="shared" si="69"/>
        <v/>
      </c>
      <c r="FA157" s="43" t="str">
        <f t="shared" si="69"/>
        <v/>
      </c>
      <c r="FB157" s="43" t="str">
        <f t="shared" si="69"/>
        <v/>
      </c>
      <c r="FC157" s="43" t="str">
        <f t="shared" si="69"/>
        <v/>
      </c>
      <c r="FD157" s="43" t="str">
        <f t="shared" si="69"/>
        <v/>
      </c>
      <c r="FE157" s="43" t="str">
        <f t="shared" si="72"/>
        <v/>
      </c>
      <c r="FF157" s="43" t="str">
        <f t="shared" si="72"/>
        <v/>
      </c>
      <c r="FG157" s="43" t="str">
        <f t="shared" si="72"/>
        <v/>
      </c>
      <c r="FH157" s="43" t="str">
        <f t="shared" si="72"/>
        <v/>
      </c>
      <c r="FI157" s="43" t="str">
        <f t="shared" si="72"/>
        <v/>
      </c>
      <c r="FJ157" s="43" t="str">
        <f t="shared" si="72"/>
        <v/>
      </c>
      <c r="FK157" s="43" t="str">
        <f t="shared" si="72"/>
        <v/>
      </c>
      <c r="FL157" s="43" t="str">
        <f t="shared" si="72"/>
        <v/>
      </c>
      <c r="FM157" s="43" t="str">
        <f t="shared" si="72"/>
        <v/>
      </c>
      <c r="FN157" s="43" t="str">
        <f t="shared" si="72"/>
        <v/>
      </c>
      <c r="FO157" s="43" t="str">
        <f t="shared" si="72"/>
        <v/>
      </c>
      <c r="FP157" s="43" t="str">
        <f t="shared" si="72"/>
        <v/>
      </c>
      <c r="FQ157" s="43" t="str">
        <f t="shared" si="72"/>
        <v/>
      </c>
      <c r="FR157" s="43" t="str">
        <f t="shared" si="70"/>
        <v/>
      </c>
      <c r="FS157" s="43" t="str">
        <f t="shared" si="70"/>
        <v/>
      </c>
      <c r="FT157" s="43" t="str">
        <f t="shared" si="70"/>
        <v/>
      </c>
      <c r="FU157" s="43" t="str">
        <f t="shared" si="70"/>
        <v/>
      </c>
      <c r="FV157" s="43" t="str">
        <f t="shared" si="70"/>
        <v/>
      </c>
      <c r="FW157" s="43" t="str">
        <f t="shared" si="70"/>
        <v/>
      </c>
      <c r="FX157" s="43" t="str">
        <f t="shared" si="70"/>
        <v/>
      </c>
      <c r="FY157" s="43" t="str">
        <f t="shared" si="70"/>
        <v/>
      </c>
      <c r="FZ157" s="43" t="str">
        <f t="shared" si="70"/>
        <v/>
      </c>
      <c r="GA157" s="43" t="str">
        <f t="shared" si="70"/>
        <v/>
      </c>
      <c r="GB157" s="43" t="str">
        <f t="shared" si="70"/>
        <v/>
      </c>
      <c r="GC157" s="43" t="str">
        <f t="shared" si="70"/>
        <v/>
      </c>
      <c r="GD157" s="43" t="str">
        <f t="shared" si="70"/>
        <v/>
      </c>
      <c r="GE157" s="43" t="str">
        <f t="shared" si="65"/>
        <v/>
      </c>
      <c r="GF157" s="43" t="str">
        <f t="shared" si="65"/>
        <v/>
      </c>
      <c r="GG157" s="43" t="str">
        <f t="shared" si="65"/>
        <v/>
      </c>
      <c r="GH157" s="43" t="str">
        <f t="shared" si="65"/>
        <v/>
      </c>
      <c r="GI157" s="43" t="str">
        <f t="shared" si="65"/>
        <v/>
      </c>
      <c r="GJ157" s="43" t="str">
        <f t="shared" si="60"/>
        <v/>
      </c>
      <c r="GK157" s="43" t="str">
        <f t="shared" si="60"/>
        <v/>
      </c>
      <c r="GL157" s="43" t="str">
        <f t="shared" si="60"/>
        <v/>
      </c>
      <c r="GM157" s="43" t="str">
        <f t="shared" si="60"/>
        <v/>
      </c>
      <c r="GN157" s="43" t="str">
        <f t="shared" si="60"/>
        <v/>
      </c>
      <c r="GO157" s="43" t="str">
        <f t="shared" si="60"/>
        <v/>
      </c>
      <c r="GP157" s="43" t="str">
        <f t="shared" si="68"/>
        <v/>
      </c>
      <c r="GQ157" s="43" t="str">
        <f t="shared" si="68"/>
        <v/>
      </c>
      <c r="GR157" s="43" t="str">
        <f t="shared" si="68"/>
        <v/>
      </c>
      <c r="GS157" s="43" t="str">
        <f t="shared" si="68"/>
        <v/>
      </c>
      <c r="GT157" s="43" t="str">
        <f t="shared" si="68"/>
        <v/>
      </c>
      <c r="GU157" s="43" t="str">
        <f t="shared" si="64"/>
        <v/>
      </c>
      <c r="GV157" s="43" t="str">
        <f t="shared" si="64"/>
        <v/>
      </c>
    </row>
    <row r="158" spans="1:204" x14ac:dyDescent="0.3">
      <c r="A158" s="47" t="s">
        <v>278</v>
      </c>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51"/>
      <c r="AW158" s="51"/>
      <c r="AX158" s="51"/>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c r="CK158" s="51"/>
      <c r="CL158" s="51"/>
      <c r="CM158" s="51"/>
      <c r="CN158" s="51"/>
      <c r="CO158" s="51"/>
      <c r="CP158" s="51"/>
      <c r="CQ158" s="51"/>
      <c r="CR158" s="51"/>
      <c r="CS158" s="51"/>
      <c r="CT158" s="51"/>
      <c r="CU158" s="51"/>
      <c r="CV158" s="51"/>
      <c r="CW158" s="51"/>
      <c r="CY158" s="43" t="str">
        <f t="shared" si="66"/>
        <v/>
      </c>
      <c r="CZ158" s="43"/>
      <c r="DA158" s="43" t="str">
        <f t="shared" si="63"/>
        <v/>
      </c>
      <c r="DB158" s="43" t="str">
        <f t="shared" si="63"/>
        <v/>
      </c>
      <c r="DC158" s="43" t="str">
        <f t="shared" si="63"/>
        <v/>
      </c>
      <c r="DD158" s="43" t="str">
        <f t="shared" si="63"/>
        <v/>
      </c>
      <c r="DE158" s="43" t="str">
        <f t="shared" si="63"/>
        <v/>
      </c>
      <c r="DF158" s="43" t="str">
        <f t="shared" si="63"/>
        <v/>
      </c>
      <c r="DG158" s="43" t="str">
        <f t="shared" si="63"/>
        <v/>
      </c>
      <c r="DH158" s="43" t="str">
        <f t="shared" si="63"/>
        <v/>
      </c>
      <c r="DI158" s="43" t="str">
        <f t="shared" si="63"/>
        <v/>
      </c>
      <c r="DJ158" s="43" t="str">
        <f t="shared" si="63"/>
        <v/>
      </c>
      <c r="DK158" s="43" t="str">
        <f t="shared" si="63"/>
        <v/>
      </c>
      <c r="DL158" s="43" t="str">
        <f t="shared" si="63"/>
        <v/>
      </c>
      <c r="DM158" s="43" t="str">
        <f t="shared" si="63"/>
        <v/>
      </c>
      <c r="DN158" s="43" t="str">
        <f t="shared" si="63"/>
        <v/>
      </c>
      <c r="DO158" s="43" t="str">
        <f t="shared" si="63"/>
        <v/>
      </c>
      <c r="DP158" s="43" t="str">
        <f t="shared" si="63"/>
        <v/>
      </c>
      <c r="DQ158" s="43" t="str">
        <f t="shared" si="71"/>
        <v/>
      </c>
      <c r="DR158" s="43" t="str">
        <f t="shared" si="71"/>
        <v/>
      </c>
      <c r="DS158" s="43" t="str">
        <f t="shared" si="67"/>
        <v/>
      </c>
      <c r="DT158" s="43" t="str">
        <f t="shared" si="67"/>
        <v/>
      </c>
      <c r="DU158" s="43" t="str">
        <f t="shared" si="67"/>
        <v/>
      </c>
      <c r="DV158" s="43" t="str">
        <f t="shared" si="67"/>
        <v/>
      </c>
      <c r="DW158" s="43" t="str">
        <f t="shared" si="67"/>
        <v/>
      </c>
      <c r="DX158" s="43" t="str">
        <f t="shared" si="67"/>
        <v/>
      </c>
      <c r="DY158" s="43" t="str">
        <f t="shared" si="67"/>
        <v/>
      </c>
      <c r="DZ158" s="43" t="str">
        <f t="shared" si="58"/>
        <v/>
      </c>
      <c r="EA158" s="43" t="str">
        <f t="shared" si="58"/>
        <v/>
      </c>
      <c r="EB158" s="43" t="str">
        <f t="shared" si="58"/>
        <v/>
      </c>
      <c r="EC158" s="43" t="str">
        <f t="shared" si="58"/>
        <v/>
      </c>
      <c r="ED158" s="43" t="str">
        <f t="shared" si="58"/>
        <v/>
      </c>
      <c r="EE158" s="43" t="str">
        <f t="shared" si="58"/>
        <v/>
      </c>
      <c r="EF158" s="43" t="str">
        <f t="shared" si="58"/>
        <v/>
      </c>
      <c r="EG158" s="43" t="str">
        <f t="shared" si="58"/>
        <v/>
      </c>
      <c r="EH158" s="43" t="str">
        <f t="shared" si="58"/>
        <v/>
      </c>
      <c r="EI158" s="43" t="str">
        <f t="shared" si="54"/>
        <v/>
      </c>
      <c r="EJ158" s="43" t="str">
        <f t="shared" si="54"/>
        <v/>
      </c>
      <c r="EK158" s="43" t="str">
        <f t="shared" si="54"/>
        <v/>
      </c>
      <c r="EL158" s="43" t="str">
        <f t="shared" si="73"/>
        <v/>
      </c>
      <c r="EM158" s="43" t="str">
        <f t="shared" si="73"/>
        <v/>
      </c>
      <c r="EN158" s="43" t="str">
        <f t="shared" si="73"/>
        <v/>
      </c>
      <c r="EO158" s="43" t="str">
        <f t="shared" si="73"/>
        <v/>
      </c>
      <c r="EP158" s="43" t="str">
        <f t="shared" si="73"/>
        <v/>
      </c>
      <c r="EQ158" s="43" t="str">
        <f t="shared" si="73"/>
        <v/>
      </c>
      <c r="ER158" s="43" t="str">
        <f t="shared" si="73"/>
        <v/>
      </c>
      <c r="ES158" s="43" t="str">
        <f t="shared" si="69"/>
        <v/>
      </c>
      <c r="ET158" s="43" t="str">
        <f t="shared" si="69"/>
        <v/>
      </c>
      <c r="EU158" s="43" t="str">
        <f t="shared" si="69"/>
        <v/>
      </c>
      <c r="EV158" s="43" t="str">
        <f t="shared" si="69"/>
        <v/>
      </c>
      <c r="EW158" s="43" t="str">
        <f t="shared" si="69"/>
        <v/>
      </c>
      <c r="EX158" s="43" t="str">
        <f t="shared" si="69"/>
        <v/>
      </c>
      <c r="EY158" s="43" t="str">
        <f t="shared" si="69"/>
        <v/>
      </c>
      <c r="EZ158" s="43" t="str">
        <f t="shared" si="69"/>
        <v/>
      </c>
      <c r="FA158" s="43" t="str">
        <f t="shared" si="69"/>
        <v/>
      </c>
      <c r="FB158" s="43" t="str">
        <f t="shared" si="69"/>
        <v/>
      </c>
      <c r="FC158" s="43" t="str">
        <f t="shared" si="69"/>
        <v/>
      </c>
      <c r="FD158" s="43" t="str">
        <f t="shared" si="69"/>
        <v/>
      </c>
      <c r="FE158" s="43" t="str">
        <f t="shared" si="72"/>
        <v/>
      </c>
      <c r="FF158" s="43" t="str">
        <f t="shared" si="72"/>
        <v/>
      </c>
      <c r="FG158" s="43" t="str">
        <f t="shared" si="72"/>
        <v/>
      </c>
      <c r="FH158" s="43" t="str">
        <f t="shared" si="72"/>
        <v/>
      </c>
      <c r="FI158" s="43" t="str">
        <f t="shared" si="72"/>
        <v/>
      </c>
      <c r="FJ158" s="43" t="str">
        <f t="shared" si="72"/>
        <v/>
      </c>
      <c r="FK158" s="43" t="str">
        <f t="shared" si="72"/>
        <v/>
      </c>
      <c r="FL158" s="43" t="str">
        <f t="shared" si="72"/>
        <v/>
      </c>
      <c r="FM158" s="43" t="str">
        <f t="shared" si="72"/>
        <v/>
      </c>
      <c r="FN158" s="43" t="str">
        <f t="shared" si="72"/>
        <v/>
      </c>
      <c r="FO158" s="43" t="str">
        <f t="shared" si="72"/>
        <v/>
      </c>
      <c r="FP158" s="43" t="str">
        <f t="shared" si="72"/>
        <v/>
      </c>
      <c r="FQ158" s="43" t="str">
        <f t="shared" si="72"/>
        <v/>
      </c>
      <c r="FR158" s="43" t="str">
        <f t="shared" si="70"/>
        <v/>
      </c>
      <c r="FS158" s="43" t="str">
        <f t="shared" si="70"/>
        <v/>
      </c>
      <c r="FT158" s="43" t="str">
        <f t="shared" si="70"/>
        <v/>
      </c>
      <c r="FU158" s="43" t="str">
        <f t="shared" si="70"/>
        <v/>
      </c>
      <c r="FV158" s="43" t="str">
        <f t="shared" si="70"/>
        <v/>
      </c>
      <c r="FW158" s="43" t="str">
        <f t="shared" si="70"/>
        <v/>
      </c>
      <c r="FX158" s="43" t="str">
        <f t="shared" si="70"/>
        <v/>
      </c>
      <c r="FY158" s="43" t="str">
        <f t="shared" si="70"/>
        <v/>
      </c>
      <c r="FZ158" s="43" t="str">
        <f t="shared" si="70"/>
        <v/>
      </c>
      <c r="GA158" s="43" t="str">
        <f t="shared" si="70"/>
        <v/>
      </c>
      <c r="GB158" s="43" t="str">
        <f t="shared" si="70"/>
        <v/>
      </c>
      <c r="GC158" s="43" t="str">
        <f t="shared" si="70"/>
        <v/>
      </c>
      <c r="GD158" s="43" t="str">
        <f t="shared" si="70"/>
        <v/>
      </c>
      <c r="GE158" s="43" t="str">
        <f t="shared" si="65"/>
        <v/>
      </c>
      <c r="GF158" s="43" t="str">
        <f t="shared" si="65"/>
        <v/>
      </c>
      <c r="GG158" s="43" t="str">
        <f t="shared" si="65"/>
        <v/>
      </c>
      <c r="GH158" s="43" t="str">
        <f t="shared" si="65"/>
        <v/>
      </c>
      <c r="GI158" s="43" t="str">
        <f t="shared" si="65"/>
        <v/>
      </c>
      <c r="GJ158" s="43" t="str">
        <f t="shared" si="60"/>
        <v/>
      </c>
      <c r="GK158" s="43" t="str">
        <f t="shared" si="60"/>
        <v/>
      </c>
      <c r="GL158" s="43" t="str">
        <f t="shared" si="60"/>
        <v/>
      </c>
      <c r="GM158" s="43" t="str">
        <f t="shared" si="60"/>
        <v/>
      </c>
      <c r="GN158" s="43" t="str">
        <f t="shared" si="60"/>
        <v/>
      </c>
      <c r="GO158" s="43" t="str">
        <f t="shared" si="60"/>
        <v/>
      </c>
      <c r="GP158" s="43" t="str">
        <f t="shared" si="68"/>
        <v/>
      </c>
      <c r="GQ158" s="43" t="str">
        <f t="shared" si="68"/>
        <v/>
      </c>
      <c r="GR158" s="43" t="str">
        <f t="shared" si="68"/>
        <v/>
      </c>
      <c r="GS158" s="43" t="str">
        <f t="shared" si="68"/>
        <v/>
      </c>
      <c r="GT158" s="43" t="str">
        <f t="shared" si="68"/>
        <v/>
      </c>
      <c r="GU158" s="43" t="str">
        <f t="shared" si="64"/>
        <v/>
      </c>
      <c r="GV158" s="43" t="str">
        <f t="shared" si="64"/>
        <v/>
      </c>
    </row>
    <row r="159" spans="1:204" x14ac:dyDescent="0.3">
      <c r="A159" s="47" t="s">
        <v>279</v>
      </c>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c r="CK159" s="51"/>
      <c r="CL159" s="51"/>
      <c r="CM159" s="51"/>
      <c r="CN159" s="51"/>
      <c r="CO159" s="51"/>
      <c r="CP159" s="51"/>
      <c r="CQ159" s="51"/>
      <c r="CR159" s="51"/>
      <c r="CS159" s="51"/>
      <c r="CT159" s="51"/>
      <c r="CU159" s="51"/>
      <c r="CV159" s="51"/>
      <c r="CW159" s="51"/>
      <c r="CY159" s="43" t="str">
        <f t="shared" si="66"/>
        <v/>
      </c>
      <c r="CZ159" s="43"/>
      <c r="DA159" s="43" t="str">
        <f t="shared" si="63"/>
        <v/>
      </c>
      <c r="DB159" s="43" t="str">
        <f t="shared" si="63"/>
        <v/>
      </c>
      <c r="DC159" s="43" t="str">
        <f t="shared" si="63"/>
        <v/>
      </c>
      <c r="DD159" s="43" t="str">
        <f t="shared" si="63"/>
        <v/>
      </c>
      <c r="DE159" s="43" t="str">
        <f t="shared" si="63"/>
        <v/>
      </c>
      <c r="DF159" s="43" t="str">
        <f t="shared" si="63"/>
        <v/>
      </c>
      <c r="DG159" s="43" t="str">
        <f t="shared" si="63"/>
        <v/>
      </c>
      <c r="DH159" s="43" t="str">
        <f t="shared" si="63"/>
        <v/>
      </c>
      <c r="DI159" s="43" t="str">
        <f t="shared" si="63"/>
        <v/>
      </c>
      <c r="DJ159" s="43" t="str">
        <f t="shared" ref="DJ159:DP195" si="74">IF(OR($CY159="",K159=""),"",$CY159-K159)</f>
        <v/>
      </c>
      <c r="DK159" s="43" t="str">
        <f t="shared" si="74"/>
        <v/>
      </c>
      <c r="DL159" s="43" t="str">
        <f t="shared" si="74"/>
        <v/>
      </c>
      <c r="DM159" s="43" t="str">
        <f t="shared" si="74"/>
        <v/>
      </c>
      <c r="DN159" s="43" t="str">
        <f t="shared" si="74"/>
        <v/>
      </c>
      <c r="DO159" s="43" t="str">
        <f t="shared" si="74"/>
        <v/>
      </c>
      <c r="DP159" s="43" t="str">
        <f t="shared" si="74"/>
        <v/>
      </c>
      <c r="DQ159" s="43" t="str">
        <f t="shared" si="71"/>
        <v/>
      </c>
      <c r="DR159" s="43" t="str">
        <f t="shared" si="71"/>
        <v/>
      </c>
      <c r="DS159" s="43" t="str">
        <f t="shared" si="67"/>
        <v/>
      </c>
      <c r="DT159" s="43" t="str">
        <f t="shared" si="67"/>
        <v/>
      </c>
      <c r="DU159" s="43" t="str">
        <f t="shared" si="67"/>
        <v/>
      </c>
      <c r="DV159" s="43" t="str">
        <f t="shared" si="67"/>
        <v/>
      </c>
      <c r="DW159" s="43" t="str">
        <f t="shared" si="67"/>
        <v/>
      </c>
      <c r="DX159" s="43" t="str">
        <f t="shared" si="67"/>
        <v/>
      </c>
      <c r="DY159" s="43" t="str">
        <f t="shared" si="67"/>
        <v/>
      </c>
      <c r="DZ159" s="43" t="str">
        <f t="shared" si="58"/>
        <v/>
      </c>
      <c r="EA159" s="43" t="str">
        <f t="shared" si="58"/>
        <v/>
      </c>
      <c r="EB159" s="43" t="str">
        <f t="shared" si="58"/>
        <v/>
      </c>
      <c r="EC159" s="43" t="str">
        <f t="shared" si="58"/>
        <v/>
      </c>
      <c r="ED159" s="43" t="str">
        <f t="shared" si="58"/>
        <v/>
      </c>
      <c r="EE159" s="43" t="str">
        <f t="shared" si="58"/>
        <v/>
      </c>
      <c r="EF159" s="43" t="str">
        <f t="shared" si="58"/>
        <v/>
      </c>
      <c r="EG159" s="43" t="str">
        <f t="shared" si="58"/>
        <v/>
      </c>
      <c r="EH159" s="43" t="str">
        <f t="shared" si="58"/>
        <v/>
      </c>
      <c r="EI159" s="43" t="str">
        <f t="shared" si="54"/>
        <v/>
      </c>
      <c r="EJ159" s="43" t="str">
        <f t="shared" si="54"/>
        <v/>
      </c>
      <c r="EK159" s="43" t="str">
        <f t="shared" si="54"/>
        <v/>
      </c>
      <c r="EL159" s="43" t="str">
        <f t="shared" si="73"/>
        <v/>
      </c>
      <c r="EM159" s="43" t="str">
        <f t="shared" si="73"/>
        <v/>
      </c>
      <c r="EN159" s="43" t="str">
        <f t="shared" si="73"/>
        <v/>
      </c>
      <c r="EO159" s="43" t="str">
        <f t="shared" si="73"/>
        <v/>
      </c>
      <c r="EP159" s="43" t="str">
        <f t="shared" si="73"/>
        <v/>
      </c>
      <c r="EQ159" s="43" t="str">
        <f t="shared" si="73"/>
        <v/>
      </c>
      <c r="ER159" s="43" t="str">
        <f t="shared" si="73"/>
        <v/>
      </c>
      <c r="ES159" s="43" t="str">
        <f t="shared" si="69"/>
        <v/>
      </c>
      <c r="ET159" s="43" t="str">
        <f t="shared" si="69"/>
        <v/>
      </c>
      <c r="EU159" s="43" t="str">
        <f t="shared" si="69"/>
        <v/>
      </c>
      <c r="EV159" s="43" t="str">
        <f t="shared" si="69"/>
        <v/>
      </c>
      <c r="EW159" s="43" t="str">
        <f t="shared" si="69"/>
        <v/>
      </c>
      <c r="EX159" s="43" t="str">
        <f t="shared" si="69"/>
        <v/>
      </c>
      <c r="EY159" s="43" t="str">
        <f t="shared" si="69"/>
        <v/>
      </c>
      <c r="EZ159" s="43" t="str">
        <f t="shared" si="69"/>
        <v/>
      </c>
      <c r="FA159" s="43" t="str">
        <f t="shared" si="69"/>
        <v/>
      </c>
      <c r="FB159" s="43" t="str">
        <f t="shared" si="69"/>
        <v/>
      </c>
      <c r="FC159" s="43" t="str">
        <f t="shared" si="69"/>
        <v/>
      </c>
      <c r="FD159" s="43" t="str">
        <f t="shared" si="69"/>
        <v/>
      </c>
      <c r="FE159" s="43" t="str">
        <f t="shared" si="72"/>
        <v/>
      </c>
      <c r="FF159" s="43" t="str">
        <f t="shared" si="72"/>
        <v/>
      </c>
      <c r="FG159" s="43" t="str">
        <f t="shared" si="72"/>
        <v/>
      </c>
      <c r="FH159" s="43" t="str">
        <f t="shared" si="72"/>
        <v/>
      </c>
      <c r="FI159" s="43" t="str">
        <f t="shared" si="72"/>
        <v/>
      </c>
      <c r="FJ159" s="43" t="str">
        <f t="shared" si="72"/>
        <v/>
      </c>
      <c r="FK159" s="43" t="str">
        <f t="shared" si="72"/>
        <v/>
      </c>
      <c r="FL159" s="43" t="str">
        <f t="shared" si="72"/>
        <v/>
      </c>
      <c r="FM159" s="43" t="str">
        <f t="shared" si="72"/>
        <v/>
      </c>
      <c r="FN159" s="43" t="str">
        <f t="shared" si="72"/>
        <v/>
      </c>
      <c r="FO159" s="43" t="str">
        <f t="shared" si="72"/>
        <v/>
      </c>
      <c r="FP159" s="43" t="str">
        <f t="shared" si="72"/>
        <v/>
      </c>
      <c r="FQ159" s="43" t="str">
        <f t="shared" si="72"/>
        <v/>
      </c>
      <c r="FR159" s="43" t="str">
        <f t="shared" si="70"/>
        <v/>
      </c>
      <c r="FS159" s="43" t="str">
        <f t="shared" si="70"/>
        <v/>
      </c>
      <c r="FT159" s="43" t="str">
        <f t="shared" si="70"/>
        <v/>
      </c>
      <c r="FU159" s="43" t="str">
        <f t="shared" si="70"/>
        <v/>
      </c>
      <c r="FV159" s="43" t="str">
        <f t="shared" si="70"/>
        <v/>
      </c>
      <c r="FW159" s="43" t="str">
        <f t="shared" si="70"/>
        <v/>
      </c>
      <c r="FX159" s="43" t="str">
        <f t="shared" si="70"/>
        <v/>
      </c>
      <c r="FY159" s="43" t="str">
        <f t="shared" si="70"/>
        <v/>
      </c>
      <c r="FZ159" s="43" t="str">
        <f t="shared" si="70"/>
        <v/>
      </c>
      <c r="GA159" s="43" t="str">
        <f t="shared" si="70"/>
        <v/>
      </c>
      <c r="GB159" s="43" t="str">
        <f t="shared" si="70"/>
        <v/>
      </c>
      <c r="GC159" s="43" t="str">
        <f t="shared" si="70"/>
        <v/>
      </c>
      <c r="GD159" s="43" t="str">
        <f t="shared" si="70"/>
        <v/>
      </c>
      <c r="GE159" s="43" t="str">
        <f t="shared" si="65"/>
        <v/>
      </c>
      <c r="GF159" s="43" t="str">
        <f t="shared" si="65"/>
        <v/>
      </c>
      <c r="GG159" s="43" t="str">
        <f t="shared" si="65"/>
        <v/>
      </c>
      <c r="GH159" s="43" t="str">
        <f t="shared" si="65"/>
        <v/>
      </c>
      <c r="GI159" s="43" t="str">
        <f t="shared" si="65"/>
        <v/>
      </c>
      <c r="GJ159" s="43" t="str">
        <f t="shared" si="60"/>
        <v/>
      </c>
      <c r="GK159" s="43" t="str">
        <f t="shared" si="60"/>
        <v/>
      </c>
      <c r="GL159" s="43" t="str">
        <f t="shared" si="60"/>
        <v/>
      </c>
      <c r="GM159" s="43" t="str">
        <f t="shared" si="60"/>
        <v/>
      </c>
      <c r="GN159" s="43" t="str">
        <f t="shared" si="60"/>
        <v/>
      </c>
      <c r="GO159" s="43" t="str">
        <f t="shared" si="60"/>
        <v/>
      </c>
      <c r="GP159" s="43" t="str">
        <f t="shared" si="68"/>
        <v/>
      </c>
      <c r="GQ159" s="43" t="str">
        <f t="shared" si="68"/>
        <v/>
      </c>
      <c r="GR159" s="43" t="str">
        <f t="shared" si="68"/>
        <v/>
      </c>
      <c r="GS159" s="43" t="str">
        <f t="shared" si="68"/>
        <v/>
      </c>
      <c r="GT159" s="43" t="str">
        <f t="shared" si="68"/>
        <v/>
      </c>
      <c r="GU159" s="43" t="str">
        <f t="shared" si="64"/>
        <v/>
      </c>
      <c r="GV159" s="43" t="str">
        <f t="shared" si="64"/>
        <v/>
      </c>
    </row>
    <row r="160" spans="1:204" x14ac:dyDescent="0.3">
      <c r="A160" s="47" t="s">
        <v>280</v>
      </c>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51"/>
      <c r="AW160" s="51"/>
      <c r="AX160" s="51"/>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c r="CK160" s="51"/>
      <c r="CL160" s="51"/>
      <c r="CM160" s="51"/>
      <c r="CN160" s="51"/>
      <c r="CO160" s="51"/>
      <c r="CP160" s="51"/>
      <c r="CQ160" s="51"/>
      <c r="CR160" s="51"/>
      <c r="CS160" s="51"/>
      <c r="CT160" s="51"/>
      <c r="CU160" s="51"/>
      <c r="CV160" s="51"/>
      <c r="CW160" s="51"/>
      <c r="CY160" s="43" t="str">
        <f t="shared" si="66"/>
        <v/>
      </c>
      <c r="CZ160" s="43"/>
      <c r="DA160" s="43" t="str">
        <f t="shared" ref="DA160:DI188" si="75">IF(OR($CY160="",B160=""),"",$CY160-B160)</f>
        <v/>
      </c>
      <c r="DB160" s="43" t="str">
        <f t="shared" si="75"/>
        <v/>
      </c>
      <c r="DC160" s="43" t="str">
        <f t="shared" si="75"/>
        <v/>
      </c>
      <c r="DD160" s="43" t="str">
        <f t="shared" si="75"/>
        <v/>
      </c>
      <c r="DE160" s="43" t="str">
        <f t="shared" si="75"/>
        <v/>
      </c>
      <c r="DF160" s="43" t="str">
        <f t="shared" si="75"/>
        <v/>
      </c>
      <c r="DG160" s="43" t="str">
        <f t="shared" si="75"/>
        <v/>
      </c>
      <c r="DH160" s="43" t="str">
        <f t="shared" si="75"/>
        <v/>
      </c>
      <c r="DI160" s="43" t="str">
        <f t="shared" si="75"/>
        <v/>
      </c>
      <c r="DJ160" s="43" t="str">
        <f t="shared" si="74"/>
        <v/>
      </c>
      <c r="DK160" s="43" t="str">
        <f t="shared" si="74"/>
        <v/>
      </c>
      <c r="DL160" s="43" t="str">
        <f t="shared" si="74"/>
        <v/>
      </c>
      <c r="DM160" s="43" t="str">
        <f t="shared" si="74"/>
        <v/>
      </c>
      <c r="DN160" s="43" t="str">
        <f t="shared" si="74"/>
        <v/>
      </c>
      <c r="DO160" s="43" t="str">
        <f t="shared" si="74"/>
        <v/>
      </c>
      <c r="DP160" s="43" t="str">
        <f t="shared" si="74"/>
        <v/>
      </c>
      <c r="DQ160" s="43" t="str">
        <f t="shared" si="71"/>
        <v/>
      </c>
      <c r="DR160" s="43" t="str">
        <f t="shared" si="71"/>
        <v/>
      </c>
      <c r="DS160" s="43" t="str">
        <f t="shared" si="67"/>
        <v/>
      </c>
      <c r="DT160" s="43" t="str">
        <f t="shared" si="67"/>
        <v/>
      </c>
      <c r="DU160" s="43" t="str">
        <f t="shared" si="67"/>
        <v/>
      </c>
      <c r="DV160" s="43" t="str">
        <f t="shared" si="67"/>
        <v/>
      </c>
      <c r="DW160" s="43" t="str">
        <f t="shared" si="67"/>
        <v/>
      </c>
      <c r="DX160" s="43" t="str">
        <f t="shared" si="67"/>
        <v/>
      </c>
      <c r="DY160" s="43" t="str">
        <f t="shared" si="67"/>
        <v/>
      </c>
      <c r="DZ160" s="43" t="str">
        <f t="shared" si="58"/>
        <v/>
      </c>
      <c r="EA160" s="43" t="str">
        <f t="shared" si="58"/>
        <v/>
      </c>
      <c r="EB160" s="43" t="str">
        <f t="shared" si="58"/>
        <v/>
      </c>
      <c r="EC160" s="43" t="str">
        <f t="shared" si="58"/>
        <v/>
      </c>
      <c r="ED160" s="43" t="str">
        <f t="shared" si="58"/>
        <v/>
      </c>
      <c r="EE160" s="43" t="str">
        <f t="shared" si="58"/>
        <v/>
      </c>
      <c r="EF160" s="43" t="str">
        <f t="shared" si="58"/>
        <v/>
      </c>
      <c r="EG160" s="43" t="str">
        <f t="shared" si="58"/>
        <v/>
      </c>
      <c r="EH160" s="43" t="str">
        <f t="shared" si="58"/>
        <v/>
      </c>
      <c r="EI160" s="43" t="str">
        <f t="shared" si="54"/>
        <v/>
      </c>
      <c r="EJ160" s="43" t="str">
        <f t="shared" si="54"/>
        <v/>
      </c>
      <c r="EK160" s="43" t="str">
        <f t="shared" si="54"/>
        <v/>
      </c>
      <c r="EL160" s="43" t="str">
        <f t="shared" si="73"/>
        <v/>
      </c>
      <c r="EM160" s="43" t="str">
        <f t="shared" si="73"/>
        <v/>
      </c>
      <c r="EN160" s="43" t="str">
        <f t="shared" si="73"/>
        <v/>
      </c>
      <c r="EO160" s="43" t="str">
        <f t="shared" si="73"/>
        <v/>
      </c>
      <c r="EP160" s="43" t="str">
        <f t="shared" si="73"/>
        <v/>
      </c>
      <c r="EQ160" s="43" t="str">
        <f t="shared" si="73"/>
        <v/>
      </c>
      <c r="ER160" s="43" t="str">
        <f t="shared" si="73"/>
        <v/>
      </c>
      <c r="ES160" s="43" t="str">
        <f t="shared" si="69"/>
        <v/>
      </c>
      <c r="ET160" s="43" t="str">
        <f t="shared" si="69"/>
        <v/>
      </c>
      <c r="EU160" s="43" t="str">
        <f t="shared" si="69"/>
        <v/>
      </c>
      <c r="EV160" s="43" t="str">
        <f t="shared" si="69"/>
        <v/>
      </c>
      <c r="EW160" s="43" t="str">
        <f t="shared" si="69"/>
        <v/>
      </c>
      <c r="EX160" s="43" t="str">
        <f t="shared" si="69"/>
        <v/>
      </c>
      <c r="EY160" s="43" t="str">
        <f t="shared" si="69"/>
        <v/>
      </c>
      <c r="EZ160" s="43" t="str">
        <f t="shared" si="69"/>
        <v/>
      </c>
      <c r="FA160" s="43" t="str">
        <f t="shared" si="69"/>
        <v/>
      </c>
      <c r="FB160" s="43" t="str">
        <f t="shared" si="69"/>
        <v/>
      </c>
      <c r="FC160" s="43" t="str">
        <f t="shared" si="69"/>
        <v/>
      </c>
      <c r="FD160" s="43" t="str">
        <f t="shared" si="69"/>
        <v/>
      </c>
      <c r="FE160" s="43" t="str">
        <f t="shared" si="72"/>
        <v/>
      </c>
      <c r="FF160" s="43" t="str">
        <f t="shared" si="72"/>
        <v/>
      </c>
      <c r="FG160" s="43" t="str">
        <f t="shared" si="72"/>
        <v/>
      </c>
      <c r="FH160" s="43" t="str">
        <f t="shared" si="72"/>
        <v/>
      </c>
      <c r="FI160" s="43" t="str">
        <f t="shared" si="72"/>
        <v/>
      </c>
      <c r="FJ160" s="43" t="str">
        <f t="shared" si="72"/>
        <v/>
      </c>
      <c r="FK160" s="43" t="str">
        <f t="shared" si="72"/>
        <v/>
      </c>
      <c r="FL160" s="43" t="str">
        <f t="shared" si="72"/>
        <v/>
      </c>
      <c r="FM160" s="43" t="str">
        <f t="shared" si="72"/>
        <v/>
      </c>
      <c r="FN160" s="43" t="str">
        <f t="shared" si="72"/>
        <v/>
      </c>
      <c r="FO160" s="43" t="str">
        <f t="shared" si="72"/>
        <v/>
      </c>
      <c r="FP160" s="43" t="str">
        <f t="shared" si="72"/>
        <v/>
      </c>
      <c r="FQ160" s="43" t="str">
        <f t="shared" si="72"/>
        <v/>
      </c>
      <c r="FR160" s="43" t="str">
        <f t="shared" si="70"/>
        <v/>
      </c>
      <c r="FS160" s="43" t="str">
        <f t="shared" si="70"/>
        <v/>
      </c>
      <c r="FT160" s="43" t="str">
        <f t="shared" si="70"/>
        <v/>
      </c>
      <c r="FU160" s="43" t="str">
        <f t="shared" si="70"/>
        <v/>
      </c>
      <c r="FV160" s="43" t="str">
        <f t="shared" si="70"/>
        <v/>
      </c>
      <c r="FW160" s="43" t="str">
        <f t="shared" si="70"/>
        <v/>
      </c>
      <c r="FX160" s="43" t="str">
        <f t="shared" si="70"/>
        <v/>
      </c>
      <c r="FY160" s="43" t="str">
        <f t="shared" si="70"/>
        <v/>
      </c>
      <c r="FZ160" s="43" t="str">
        <f t="shared" si="70"/>
        <v/>
      </c>
      <c r="GA160" s="43" t="str">
        <f t="shared" si="70"/>
        <v/>
      </c>
      <c r="GB160" s="43" t="str">
        <f t="shared" si="70"/>
        <v/>
      </c>
      <c r="GC160" s="43" t="str">
        <f t="shared" si="70"/>
        <v/>
      </c>
      <c r="GD160" s="43" t="str">
        <f t="shared" si="70"/>
        <v/>
      </c>
      <c r="GE160" s="43" t="str">
        <f t="shared" si="65"/>
        <v/>
      </c>
      <c r="GF160" s="43" t="str">
        <f t="shared" si="65"/>
        <v/>
      </c>
      <c r="GG160" s="43" t="str">
        <f t="shared" si="65"/>
        <v/>
      </c>
      <c r="GH160" s="43" t="str">
        <f t="shared" si="65"/>
        <v/>
      </c>
      <c r="GI160" s="43" t="str">
        <f t="shared" si="65"/>
        <v/>
      </c>
      <c r="GJ160" s="43" t="str">
        <f t="shared" si="60"/>
        <v/>
      </c>
      <c r="GK160" s="43" t="str">
        <f t="shared" si="60"/>
        <v/>
      </c>
      <c r="GL160" s="43" t="str">
        <f t="shared" si="60"/>
        <v/>
      </c>
      <c r="GM160" s="43" t="str">
        <f t="shared" si="60"/>
        <v/>
      </c>
      <c r="GN160" s="43" t="str">
        <f t="shared" si="60"/>
        <v/>
      </c>
      <c r="GO160" s="43" t="str">
        <f t="shared" si="60"/>
        <v/>
      </c>
      <c r="GP160" s="43" t="str">
        <f t="shared" si="68"/>
        <v/>
      </c>
      <c r="GQ160" s="43" t="str">
        <f t="shared" si="68"/>
        <v/>
      </c>
      <c r="GR160" s="43" t="str">
        <f t="shared" si="68"/>
        <v/>
      </c>
      <c r="GS160" s="43" t="str">
        <f t="shared" si="68"/>
        <v/>
      </c>
      <c r="GT160" s="43" t="str">
        <f t="shared" si="68"/>
        <v/>
      </c>
      <c r="GU160" s="43" t="str">
        <f t="shared" si="64"/>
        <v/>
      </c>
      <c r="GV160" s="43" t="str">
        <f t="shared" si="64"/>
        <v/>
      </c>
    </row>
    <row r="161" spans="1:204" x14ac:dyDescent="0.3">
      <c r="A161" s="47" t="s">
        <v>281</v>
      </c>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51"/>
      <c r="AW161" s="51"/>
      <c r="AX161" s="51"/>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c r="CK161" s="51"/>
      <c r="CL161" s="51"/>
      <c r="CM161" s="51"/>
      <c r="CN161" s="51"/>
      <c r="CO161" s="51"/>
      <c r="CP161" s="51"/>
      <c r="CQ161" s="51"/>
      <c r="CR161" s="51"/>
      <c r="CS161" s="51"/>
      <c r="CT161" s="51"/>
      <c r="CU161" s="51"/>
      <c r="CV161" s="51"/>
      <c r="CW161" s="51"/>
      <c r="CY161" s="43" t="str">
        <f t="shared" si="66"/>
        <v/>
      </c>
      <c r="CZ161" s="43"/>
      <c r="DA161" s="43" t="str">
        <f t="shared" si="75"/>
        <v/>
      </c>
      <c r="DB161" s="43" t="str">
        <f t="shared" si="75"/>
        <v/>
      </c>
      <c r="DC161" s="43" t="str">
        <f t="shared" si="75"/>
        <v/>
      </c>
      <c r="DD161" s="43" t="str">
        <f t="shared" si="75"/>
        <v/>
      </c>
      <c r="DE161" s="43" t="str">
        <f t="shared" si="75"/>
        <v/>
      </c>
      <c r="DF161" s="43" t="str">
        <f t="shared" si="75"/>
        <v/>
      </c>
      <c r="DG161" s="43" t="str">
        <f t="shared" si="75"/>
        <v/>
      </c>
      <c r="DH161" s="43" t="str">
        <f t="shared" si="75"/>
        <v/>
      </c>
      <c r="DI161" s="43" t="str">
        <f t="shared" si="75"/>
        <v/>
      </c>
      <c r="DJ161" s="43" t="str">
        <f t="shared" si="74"/>
        <v/>
      </c>
      <c r="DK161" s="43" t="str">
        <f t="shared" si="74"/>
        <v/>
      </c>
      <c r="DL161" s="43" t="str">
        <f t="shared" si="74"/>
        <v/>
      </c>
      <c r="DM161" s="43" t="str">
        <f t="shared" si="74"/>
        <v/>
      </c>
      <c r="DN161" s="43" t="str">
        <f t="shared" si="74"/>
        <v/>
      </c>
      <c r="DO161" s="43" t="str">
        <f t="shared" si="74"/>
        <v/>
      </c>
      <c r="DP161" s="43" t="str">
        <f t="shared" si="74"/>
        <v/>
      </c>
      <c r="DQ161" s="43" t="str">
        <f t="shared" si="71"/>
        <v/>
      </c>
      <c r="DR161" s="43" t="str">
        <f t="shared" si="71"/>
        <v/>
      </c>
      <c r="DS161" s="43" t="str">
        <f t="shared" si="67"/>
        <v/>
      </c>
      <c r="DT161" s="43" t="str">
        <f t="shared" si="67"/>
        <v/>
      </c>
      <c r="DU161" s="43" t="str">
        <f t="shared" si="67"/>
        <v/>
      </c>
      <c r="DV161" s="43" t="str">
        <f t="shared" si="67"/>
        <v/>
      </c>
      <c r="DW161" s="43" t="str">
        <f t="shared" si="67"/>
        <v/>
      </c>
      <c r="DX161" s="43" t="str">
        <f t="shared" si="67"/>
        <v/>
      </c>
      <c r="DY161" s="43" t="str">
        <f t="shared" si="67"/>
        <v/>
      </c>
      <c r="DZ161" s="43" t="str">
        <f t="shared" si="58"/>
        <v/>
      </c>
      <c r="EA161" s="43" t="str">
        <f t="shared" si="58"/>
        <v/>
      </c>
      <c r="EB161" s="43" t="str">
        <f t="shared" si="58"/>
        <v/>
      </c>
      <c r="EC161" s="43" t="str">
        <f t="shared" si="58"/>
        <v/>
      </c>
      <c r="ED161" s="43" t="str">
        <f t="shared" si="58"/>
        <v/>
      </c>
      <c r="EE161" s="43" t="str">
        <f t="shared" si="58"/>
        <v/>
      </c>
      <c r="EF161" s="43" t="str">
        <f t="shared" si="58"/>
        <v/>
      </c>
      <c r="EG161" s="43" t="str">
        <f t="shared" si="58"/>
        <v/>
      </c>
      <c r="EH161" s="43" t="str">
        <f t="shared" si="58"/>
        <v/>
      </c>
      <c r="EI161" s="43" t="str">
        <f t="shared" si="54"/>
        <v/>
      </c>
      <c r="EJ161" s="43" t="str">
        <f t="shared" si="54"/>
        <v/>
      </c>
      <c r="EK161" s="43" t="str">
        <f t="shared" si="54"/>
        <v/>
      </c>
      <c r="EL161" s="43" t="str">
        <f t="shared" si="73"/>
        <v/>
      </c>
      <c r="EM161" s="43" t="str">
        <f t="shared" si="73"/>
        <v/>
      </c>
      <c r="EN161" s="43" t="str">
        <f t="shared" si="73"/>
        <v/>
      </c>
      <c r="EO161" s="43" t="str">
        <f t="shared" si="73"/>
        <v/>
      </c>
      <c r="EP161" s="43" t="str">
        <f t="shared" si="73"/>
        <v/>
      </c>
      <c r="EQ161" s="43" t="str">
        <f t="shared" si="73"/>
        <v/>
      </c>
      <c r="ER161" s="43" t="str">
        <f t="shared" si="73"/>
        <v/>
      </c>
      <c r="ES161" s="43" t="str">
        <f t="shared" si="69"/>
        <v/>
      </c>
      <c r="ET161" s="43" t="str">
        <f t="shared" si="69"/>
        <v/>
      </c>
      <c r="EU161" s="43" t="str">
        <f t="shared" si="69"/>
        <v/>
      </c>
      <c r="EV161" s="43" t="str">
        <f t="shared" si="69"/>
        <v/>
      </c>
      <c r="EW161" s="43" t="str">
        <f t="shared" si="69"/>
        <v/>
      </c>
      <c r="EX161" s="43" t="str">
        <f t="shared" si="69"/>
        <v/>
      </c>
      <c r="EY161" s="43" t="str">
        <f t="shared" si="69"/>
        <v/>
      </c>
      <c r="EZ161" s="43" t="str">
        <f t="shared" si="69"/>
        <v/>
      </c>
      <c r="FA161" s="43" t="str">
        <f t="shared" si="69"/>
        <v/>
      </c>
      <c r="FB161" s="43" t="str">
        <f t="shared" si="69"/>
        <v/>
      </c>
      <c r="FC161" s="43" t="str">
        <f t="shared" si="69"/>
        <v/>
      </c>
      <c r="FD161" s="43" t="str">
        <f t="shared" si="69"/>
        <v/>
      </c>
      <c r="FE161" s="43" t="str">
        <f t="shared" si="72"/>
        <v/>
      </c>
      <c r="FF161" s="43" t="str">
        <f t="shared" si="72"/>
        <v/>
      </c>
      <c r="FG161" s="43" t="str">
        <f t="shared" si="72"/>
        <v/>
      </c>
      <c r="FH161" s="43" t="str">
        <f t="shared" si="72"/>
        <v/>
      </c>
      <c r="FI161" s="43" t="str">
        <f t="shared" si="72"/>
        <v/>
      </c>
      <c r="FJ161" s="43" t="str">
        <f t="shared" si="72"/>
        <v/>
      </c>
      <c r="FK161" s="43" t="str">
        <f t="shared" si="72"/>
        <v/>
      </c>
      <c r="FL161" s="43" t="str">
        <f t="shared" si="72"/>
        <v/>
      </c>
      <c r="FM161" s="43" t="str">
        <f t="shared" si="72"/>
        <v/>
      </c>
      <c r="FN161" s="43" t="str">
        <f t="shared" si="72"/>
        <v/>
      </c>
      <c r="FO161" s="43" t="str">
        <f t="shared" si="72"/>
        <v/>
      </c>
      <c r="FP161" s="43" t="str">
        <f t="shared" si="72"/>
        <v/>
      </c>
      <c r="FQ161" s="43" t="str">
        <f t="shared" si="72"/>
        <v/>
      </c>
      <c r="FR161" s="43" t="str">
        <f t="shared" si="70"/>
        <v/>
      </c>
      <c r="FS161" s="43" t="str">
        <f t="shared" si="70"/>
        <v/>
      </c>
      <c r="FT161" s="43" t="str">
        <f t="shared" si="70"/>
        <v/>
      </c>
      <c r="FU161" s="43" t="str">
        <f t="shared" si="70"/>
        <v/>
      </c>
      <c r="FV161" s="43" t="str">
        <f t="shared" si="70"/>
        <v/>
      </c>
      <c r="FW161" s="43" t="str">
        <f t="shared" si="70"/>
        <v/>
      </c>
      <c r="FX161" s="43" t="str">
        <f t="shared" si="70"/>
        <v/>
      </c>
      <c r="FY161" s="43" t="str">
        <f t="shared" si="70"/>
        <v/>
      </c>
      <c r="FZ161" s="43" t="str">
        <f t="shared" si="70"/>
        <v/>
      </c>
      <c r="GA161" s="43" t="str">
        <f t="shared" si="70"/>
        <v/>
      </c>
      <c r="GB161" s="43" t="str">
        <f t="shared" si="70"/>
        <v/>
      </c>
      <c r="GC161" s="43" t="str">
        <f t="shared" si="70"/>
        <v/>
      </c>
      <c r="GD161" s="43" t="str">
        <f t="shared" si="70"/>
        <v/>
      </c>
      <c r="GE161" s="43" t="str">
        <f t="shared" si="65"/>
        <v/>
      </c>
      <c r="GF161" s="43" t="str">
        <f t="shared" si="65"/>
        <v/>
      </c>
      <c r="GG161" s="43" t="str">
        <f t="shared" si="65"/>
        <v/>
      </c>
      <c r="GH161" s="43" t="str">
        <f t="shared" si="65"/>
        <v/>
      </c>
      <c r="GI161" s="43" t="str">
        <f t="shared" si="65"/>
        <v/>
      </c>
      <c r="GJ161" s="43" t="str">
        <f t="shared" si="60"/>
        <v/>
      </c>
      <c r="GK161" s="43" t="str">
        <f t="shared" si="60"/>
        <v/>
      </c>
      <c r="GL161" s="43" t="str">
        <f t="shared" si="60"/>
        <v/>
      </c>
      <c r="GM161" s="43" t="str">
        <f t="shared" si="60"/>
        <v/>
      </c>
      <c r="GN161" s="43" t="str">
        <f t="shared" si="60"/>
        <v/>
      </c>
      <c r="GO161" s="43" t="str">
        <f t="shared" si="60"/>
        <v/>
      </c>
      <c r="GP161" s="43" t="str">
        <f t="shared" si="68"/>
        <v/>
      </c>
      <c r="GQ161" s="43" t="str">
        <f t="shared" si="68"/>
        <v/>
      </c>
      <c r="GR161" s="43" t="str">
        <f t="shared" si="68"/>
        <v/>
      </c>
      <c r="GS161" s="43" t="str">
        <f t="shared" si="68"/>
        <v/>
      </c>
      <c r="GT161" s="43" t="str">
        <f t="shared" si="68"/>
        <v/>
      </c>
      <c r="GU161" s="43" t="str">
        <f t="shared" si="64"/>
        <v/>
      </c>
      <c r="GV161" s="43" t="str">
        <f t="shared" si="64"/>
        <v/>
      </c>
    </row>
    <row r="162" spans="1:204" x14ac:dyDescent="0.3">
      <c r="A162" s="47" t="s">
        <v>282</v>
      </c>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c r="CK162" s="51"/>
      <c r="CL162" s="51"/>
      <c r="CM162" s="51"/>
      <c r="CN162" s="51"/>
      <c r="CO162" s="51"/>
      <c r="CP162" s="51"/>
      <c r="CQ162" s="51"/>
      <c r="CR162" s="51"/>
      <c r="CS162" s="51"/>
      <c r="CT162" s="51"/>
      <c r="CU162" s="51"/>
      <c r="CV162" s="51"/>
      <c r="CW162" s="51"/>
      <c r="CY162" s="43" t="str">
        <f t="shared" si="66"/>
        <v/>
      </c>
      <c r="CZ162" s="43"/>
      <c r="DA162" s="43" t="str">
        <f t="shared" si="75"/>
        <v/>
      </c>
      <c r="DB162" s="43" t="str">
        <f t="shared" si="75"/>
        <v/>
      </c>
      <c r="DC162" s="43" t="str">
        <f t="shared" si="75"/>
        <v/>
      </c>
      <c r="DD162" s="43" t="str">
        <f t="shared" si="75"/>
        <v/>
      </c>
      <c r="DE162" s="43" t="str">
        <f t="shared" si="75"/>
        <v/>
      </c>
      <c r="DF162" s="43" t="str">
        <f t="shared" si="75"/>
        <v/>
      </c>
      <c r="DG162" s="43" t="str">
        <f t="shared" si="75"/>
        <v/>
      </c>
      <c r="DH162" s="43" t="str">
        <f t="shared" si="75"/>
        <v/>
      </c>
      <c r="DI162" s="43" t="str">
        <f t="shared" si="75"/>
        <v/>
      </c>
      <c r="DJ162" s="43" t="str">
        <f t="shared" si="74"/>
        <v/>
      </c>
      <c r="DK162" s="43" t="str">
        <f t="shared" si="74"/>
        <v/>
      </c>
      <c r="DL162" s="43" t="str">
        <f t="shared" si="74"/>
        <v/>
      </c>
      <c r="DM162" s="43" t="str">
        <f t="shared" si="74"/>
        <v/>
      </c>
      <c r="DN162" s="43" t="str">
        <f t="shared" si="74"/>
        <v/>
      </c>
      <c r="DO162" s="43" t="str">
        <f t="shared" si="74"/>
        <v/>
      </c>
      <c r="DP162" s="43" t="str">
        <f t="shared" si="74"/>
        <v/>
      </c>
      <c r="DQ162" s="43" t="str">
        <f t="shared" si="71"/>
        <v/>
      </c>
      <c r="DR162" s="43" t="str">
        <f t="shared" si="71"/>
        <v/>
      </c>
      <c r="DS162" s="43" t="str">
        <f t="shared" si="67"/>
        <v/>
      </c>
      <c r="DT162" s="43" t="str">
        <f t="shared" si="67"/>
        <v/>
      </c>
      <c r="DU162" s="43" t="str">
        <f t="shared" si="67"/>
        <v/>
      </c>
      <c r="DV162" s="43" t="str">
        <f t="shared" si="67"/>
        <v/>
      </c>
      <c r="DW162" s="43" t="str">
        <f t="shared" si="67"/>
        <v/>
      </c>
      <c r="DX162" s="43" t="str">
        <f t="shared" si="67"/>
        <v/>
      </c>
      <c r="DY162" s="43" t="str">
        <f t="shared" si="67"/>
        <v/>
      </c>
      <c r="DZ162" s="43" t="str">
        <f t="shared" si="58"/>
        <v/>
      </c>
      <c r="EA162" s="43" t="str">
        <f t="shared" si="58"/>
        <v/>
      </c>
      <c r="EB162" s="43" t="str">
        <f t="shared" si="58"/>
        <v/>
      </c>
      <c r="EC162" s="43" t="str">
        <f t="shared" si="58"/>
        <v/>
      </c>
      <c r="ED162" s="43" t="str">
        <f t="shared" si="58"/>
        <v/>
      </c>
      <c r="EE162" s="43" t="str">
        <f t="shared" si="58"/>
        <v/>
      </c>
      <c r="EF162" s="43" t="str">
        <f t="shared" si="58"/>
        <v/>
      </c>
      <c r="EG162" s="43" t="str">
        <f t="shared" si="58"/>
        <v/>
      </c>
      <c r="EH162" s="43" t="str">
        <f t="shared" si="58"/>
        <v/>
      </c>
      <c r="EI162" s="43" t="str">
        <f t="shared" si="54"/>
        <v/>
      </c>
      <c r="EJ162" s="43" t="str">
        <f t="shared" si="54"/>
        <v/>
      </c>
      <c r="EK162" s="43" t="str">
        <f t="shared" si="54"/>
        <v/>
      </c>
      <c r="EL162" s="43" t="str">
        <f t="shared" si="73"/>
        <v/>
      </c>
      <c r="EM162" s="43" t="str">
        <f t="shared" si="73"/>
        <v/>
      </c>
      <c r="EN162" s="43" t="str">
        <f t="shared" si="73"/>
        <v/>
      </c>
      <c r="EO162" s="43" t="str">
        <f t="shared" si="73"/>
        <v/>
      </c>
      <c r="EP162" s="43" t="str">
        <f t="shared" si="73"/>
        <v/>
      </c>
      <c r="EQ162" s="43" t="str">
        <f t="shared" si="73"/>
        <v/>
      </c>
      <c r="ER162" s="43" t="str">
        <f t="shared" si="73"/>
        <v/>
      </c>
      <c r="ES162" s="43" t="str">
        <f t="shared" si="69"/>
        <v/>
      </c>
      <c r="ET162" s="43" t="str">
        <f t="shared" si="69"/>
        <v/>
      </c>
      <c r="EU162" s="43" t="str">
        <f t="shared" si="69"/>
        <v/>
      </c>
      <c r="EV162" s="43" t="str">
        <f t="shared" si="69"/>
        <v/>
      </c>
      <c r="EW162" s="43" t="str">
        <f t="shared" si="69"/>
        <v/>
      </c>
      <c r="EX162" s="43" t="str">
        <f t="shared" si="69"/>
        <v/>
      </c>
      <c r="EY162" s="43" t="str">
        <f t="shared" si="69"/>
        <v/>
      </c>
      <c r="EZ162" s="43" t="str">
        <f t="shared" si="69"/>
        <v/>
      </c>
      <c r="FA162" s="43" t="str">
        <f t="shared" si="69"/>
        <v/>
      </c>
      <c r="FB162" s="43" t="str">
        <f t="shared" si="69"/>
        <v/>
      </c>
      <c r="FC162" s="43" t="str">
        <f t="shared" si="69"/>
        <v/>
      </c>
      <c r="FD162" s="43" t="str">
        <f t="shared" si="69"/>
        <v/>
      </c>
      <c r="FE162" s="43" t="str">
        <f t="shared" si="72"/>
        <v/>
      </c>
      <c r="FF162" s="43" t="str">
        <f t="shared" si="72"/>
        <v/>
      </c>
      <c r="FG162" s="43" t="str">
        <f t="shared" si="72"/>
        <v/>
      </c>
      <c r="FH162" s="43" t="str">
        <f t="shared" si="72"/>
        <v/>
      </c>
      <c r="FI162" s="43" t="str">
        <f t="shared" si="72"/>
        <v/>
      </c>
      <c r="FJ162" s="43" t="str">
        <f t="shared" si="72"/>
        <v/>
      </c>
      <c r="FK162" s="43" t="str">
        <f t="shared" si="72"/>
        <v/>
      </c>
      <c r="FL162" s="43" t="str">
        <f t="shared" si="72"/>
        <v/>
      </c>
      <c r="FM162" s="43" t="str">
        <f t="shared" si="72"/>
        <v/>
      </c>
      <c r="FN162" s="43" t="str">
        <f t="shared" si="72"/>
        <v/>
      </c>
      <c r="FO162" s="43" t="str">
        <f t="shared" si="72"/>
        <v/>
      </c>
      <c r="FP162" s="43" t="str">
        <f t="shared" si="72"/>
        <v/>
      </c>
      <c r="FQ162" s="43" t="str">
        <f t="shared" si="72"/>
        <v/>
      </c>
      <c r="FR162" s="43" t="str">
        <f t="shared" si="70"/>
        <v/>
      </c>
      <c r="FS162" s="43" t="str">
        <f t="shared" si="70"/>
        <v/>
      </c>
      <c r="FT162" s="43" t="str">
        <f t="shared" si="70"/>
        <v/>
      </c>
      <c r="FU162" s="43" t="str">
        <f t="shared" si="70"/>
        <v/>
      </c>
      <c r="FV162" s="43" t="str">
        <f t="shared" si="70"/>
        <v/>
      </c>
      <c r="FW162" s="43" t="str">
        <f t="shared" si="70"/>
        <v/>
      </c>
      <c r="FX162" s="43" t="str">
        <f t="shared" si="70"/>
        <v/>
      </c>
      <c r="FY162" s="43" t="str">
        <f t="shared" si="70"/>
        <v/>
      </c>
      <c r="FZ162" s="43" t="str">
        <f t="shared" si="70"/>
        <v/>
      </c>
      <c r="GA162" s="43" t="str">
        <f t="shared" si="70"/>
        <v/>
      </c>
      <c r="GB162" s="43" t="str">
        <f t="shared" si="70"/>
        <v/>
      </c>
      <c r="GC162" s="43" t="str">
        <f t="shared" si="70"/>
        <v/>
      </c>
      <c r="GD162" s="43" t="str">
        <f t="shared" si="70"/>
        <v/>
      </c>
      <c r="GE162" s="43" t="str">
        <f t="shared" si="65"/>
        <v/>
      </c>
      <c r="GF162" s="43" t="str">
        <f t="shared" si="65"/>
        <v/>
      </c>
      <c r="GG162" s="43" t="str">
        <f t="shared" si="65"/>
        <v/>
      </c>
      <c r="GH162" s="43" t="str">
        <f t="shared" si="65"/>
        <v/>
      </c>
      <c r="GI162" s="43" t="str">
        <f t="shared" si="65"/>
        <v/>
      </c>
      <c r="GJ162" s="43" t="str">
        <f t="shared" si="60"/>
        <v/>
      </c>
      <c r="GK162" s="43" t="str">
        <f t="shared" si="60"/>
        <v/>
      </c>
      <c r="GL162" s="43" t="str">
        <f t="shared" si="60"/>
        <v/>
      </c>
      <c r="GM162" s="43" t="str">
        <f t="shared" si="60"/>
        <v/>
      </c>
      <c r="GN162" s="43" t="str">
        <f t="shared" si="60"/>
        <v/>
      </c>
      <c r="GO162" s="43" t="str">
        <f t="shared" si="60"/>
        <v/>
      </c>
      <c r="GP162" s="43" t="str">
        <f t="shared" si="68"/>
        <v/>
      </c>
      <c r="GQ162" s="43" t="str">
        <f t="shared" si="68"/>
        <v/>
      </c>
      <c r="GR162" s="43" t="str">
        <f t="shared" si="68"/>
        <v/>
      </c>
      <c r="GS162" s="43" t="str">
        <f t="shared" si="68"/>
        <v/>
      </c>
      <c r="GT162" s="43" t="str">
        <f t="shared" si="68"/>
        <v/>
      </c>
      <c r="GU162" s="43" t="str">
        <f t="shared" si="64"/>
        <v/>
      </c>
      <c r="GV162" s="43" t="str">
        <f t="shared" si="64"/>
        <v/>
      </c>
    </row>
    <row r="163" spans="1:204" x14ac:dyDescent="0.3">
      <c r="A163" s="47" t="s">
        <v>283</v>
      </c>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c r="CK163" s="51"/>
      <c r="CL163" s="51"/>
      <c r="CM163" s="51"/>
      <c r="CN163" s="51"/>
      <c r="CO163" s="51"/>
      <c r="CP163" s="51"/>
      <c r="CQ163" s="51"/>
      <c r="CR163" s="51"/>
      <c r="CS163" s="51"/>
      <c r="CT163" s="51"/>
      <c r="CU163" s="51"/>
      <c r="CV163" s="51"/>
      <c r="CW163" s="51"/>
      <c r="CY163" s="43" t="str">
        <f t="shared" si="66"/>
        <v/>
      </c>
      <c r="CZ163" s="43"/>
      <c r="DA163" s="43" t="str">
        <f t="shared" si="75"/>
        <v/>
      </c>
      <c r="DB163" s="43" t="str">
        <f t="shared" si="75"/>
        <v/>
      </c>
      <c r="DC163" s="43" t="str">
        <f t="shared" si="75"/>
        <v/>
      </c>
      <c r="DD163" s="43" t="str">
        <f t="shared" si="75"/>
        <v/>
      </c>
      <c r="DE163" s="43" t="str">
        <f t="shared" si="75"/>
        <v/>
      </c>
      <c r="DF163" s="43" t="str">
        <f t="shared" si="75"/>
        <v/>
      </c>
      <c r="DG163" s="43" t="str">
        <f t="shared" si="75"/>
        <v/>
      </c>
      <c r="DH163" s="43" t="str">
        <f t="shared" si="75"/>
        <v/>
      </c>
      <c r="DI163" s="43" t="str">
        <f t="shared" si="75"/>
        <v/>
      </c>
      <c r="DJ163" s="43" t="str">
        <f t="shared" si="74"/>
        <v/>
      </c>
      <c r="DK163" s="43" t="str">
        <f t="shared" si="74"/>
        <v/>
      </c>
      <c r="DL163" s="43" t="str">
        <f t="shared" si="74"/>
        <v/>
      </c>
      <c r="DM163" s="43" t="str">
        <f t="shared" si="74"/>
        <v/>
      </c>
      <c r="DN163" s="43" t="str">
        <f t="shared" si="74"/>
        <v/>
      </c>
      <c r="DO163" s="43" t="str">
        <f t="shared" si="74"/>
        <v/>
      </c>
      <c r="DP163" s="43" t="str">
        <f t="shared" si="74"/>
        <v/>
      </c>
      <c r="DQ163" s="43" t="str">
        <f t="shared" si="71"/>
        <v/>
      </c>
      <c r="DR163" s="43" t="str">
        <f t="shared" si="71"/>
        <v/>
      </c>
      <c r="DS163" s="43" t="str">
        <f t="shared" si="67"/>
        <v/>
      </c>
      <c r="DT163" s="43" t="str">
        <f t="shared" si="67"/>
        <v/>
      </c>
      <c r="DU163" s="43" t="str">
        <f t="shared" si="67"/>
        <v/>
      </c>
      <c r="DV163" s="43" t="str">
        <f t="shared" si="67"/>
        <v/>
      </c>
      <c r="DW163" s="43" t="str">
        <f t="shared" si="67"/>
        <v/>
      </c>
      <c r="DX163" s="43" t="str">
        <f t="shared" si="67"/>
        <v/>
      </c>
      <c r="DY163" s="43" t="str">
        <f t="shared" si="67"/>
        <v/>
      </c>
      <c r="DZ163" s="43" t="str">
        <f t="shared" si="58"/>
        <v/>
      </c>
      <c r="EA163" s="43" t="str">
        <f t="shared" si="58"/>
        <v/>
      </c>
      <c r="EB163" s="43" t="str">
        <f t="shared" si="58"/>
        <v/>
      </c>
      <c r="EC163" s="43" t="str">
        <f t="shared" si="58"/>
        <v/>
      </c>
      <c r="ED163" s="43" t="str">
        <f t="shared" si="58"/>
        <v/>
      </c>
      <c r="EE163" s="43" t="str">
        <f t="shared" si="58"/>
        <v/>
      </c>
      <c r="EF163" s="43" t="str">
        <f t="shared" si="58"/>
        <v/>
      </c>
      <c r="EG163" s="43" t="str">
        <f t="shared" si="58"/>
        <v/>
      </c>
      <c r="EH163" s="43" t="str">
        <f t="shared" si="58"/>
        <v/>
      </c>
      <c r="EI163" s="43" t="str">
        <f t="shared" si="54"/>
        <v/>
      </c>
      <c r="EJ163" s="43" t="str">
        <f t="shared" si="54"/>
        <v/>
      </c>
      <c r="EK163" s="43" t="str">
        <f t="shared" si="54"/>
        <v/>
      </c>
      <c r="EL163" s="43" t="str">
        <f t="shared" si="73"/>
        <v/>
      </c>
      <c r="EM163" s="43" t="str">
        <f t="shared" si="73"/>
        <v/>
      </c>
      <c r="EN163" s="43" t="str">
        <f t="shared" si="73"/>
        <v/>
      </c>
      <c r="EO163" s="43" t="str">
        <f t="shared" si="73"/>
        <v/>
      </c>
      <c r="EP163" s="43" t="str">
        <f t="shared" si="73"/>
        <v/>
      </c>
      <c r="EQ163" s="43" t="str">
        <f t="shared" si="73"/>
        <v/>
      </c>
      <c r="ER163" s="43" t="str">
        <f t="shared" si="73"/>
        <v/>
      </c>
      <c r="ES163" s="43" t="str">
        <f t="shared" si="69"/>
        <v/>
      </c>
      <c r="ET163" s="43" t="str">
        <f t="shared" si="69"/>
        <v/>
      </c>
      <c r="EU163" s="43" t="str">
        <f t="shared" si="69"/>
        <v/>
      </c>
      <c r="EV163" s="43" t="str">
        <f t="shared" si="69"/>
        <v/>
      </c>
      <c r="EW163" s="43" t="str">
        <f t="shared" si="69"/>
        <v/>
      </c>
      <c r="EX163" s="43" t="str">
        <f t="shared" si="69"/>
        <v/>
      </c>
      <c r="EY163" s="43" t="str">
        <f t="shared" si="69"/>
        <v/>
      </c>
      <c r="EZ163" s="43" t="str">
        <f t="shared" si="69"/>
        <v/>
      </c>
      <c r="FA163" s="43" t="str">
        <f t="shared" si="69"/>
        <v/>
      </c>
      <c r="FB163" s="43" t="str">
        <f t="shared" si="69"/>
        <v/>
      </c>
      <c r="FC163" s="43" t="str">
        <f t="shared" si="69"/>
        <v/>
      </c>
      <c r="FD163" s="43" t="str">
        <f t="shared" si="69"/>
        <v/>
      </c>
      <c r="FE163" s="43" t="str">
        <f t="shared" si="72"/>
        <v/>
      </c>
      <c r="FF163" s="43" t="str">
        <f t="shared" si="72"/>
        <v/>
      </c>
      <c r="FG163" s="43" t="str">
        <f t="shared" si="72"/>
        <v/>
      </c>
      <c r="FH163" s="43" t="str">
        <f t="shared" si="72"/>
        <v/>
      </c>
      <c r="FI163" s="43" t="str">
        <f t="shared" si="72"/>
        <v/>
      </c>
      <c r="FJ163" s="43" t="str">
        <f t="shared" si="72"/>
        <v/>
      </c>
      <c r="FK163" s="43" t="str">
        <f t="shared" si="72"/>
        <v/>
      </c>
      <c r="FL163" s="43" t="str">
        <f t="shared" si="72"/>
        <v/>
      </c>
      <c r="FM163" s="43" t="str">
        <f t="shared" si="72"/>
        <v/>
      </c>
      <c r="FN163" s="43" t="str">
        <f t="shared" si="72"/>
        <v/>
      </c>
      <c r="FO163" s="43" t="str">
        <f t="shared" si="72"/>
        <v/>
      </c>
      <c r="FP163" s="43" t="str">
        <f t="shared" si="72"/>
        <v/>
      </c>
      <c r="FQ163" s="43" t="str">
        <f t="shared" si="72"/>
        <v/>
      </c>
      <c r="FR163" s="43" t="str">
        <f t="shared" si="70"/>
        <v/>
      </c>
      <c r="FS163" s="43" t="str">
        <f t="shared" si="70"/>
        <v/>
      </c>
      <c r="FT163" s="43" t="str">
        <f t="shared" si="70"/>
        <v/>
      </c>
      <c r="FU163" s="43" t="str">
        <f t="shared" si="70"/>
        <v/>
      </c>
      <c r="FV163" s="43" t="str">
        <f t="shared" si="70"/>
        <v/>
      </c>
      <c r="FW163" s="43" t="str">
        <f t="shared" si="70"/>
        <v/>
      </c>
      <c r="FX163" s="43" t="str">
        <f t="shared" si="70"/>
        <v/>
      </c>
      <c r="FY163" s="43" t="str">
        <f t="shared" si="70"/>
        <v/>
      </c>
      <c r="FZ163" s="43" t="str">
        <f t="shared" ref="FZ163:GO191" si="76">IF(OR($CY163="",CA163=""),"",$CY163-CA163)</f>
        <v/>
      </c>
      <c r="GA163" s="43" t="str">
        <f t="shared" si="76"/>
        <v/>
      </c>
      <c r="GB163" s="43" t="str">
        <f t="shared" si="76"/>
        <v/>
      </c>
      <c r="GC163" s="43" t="str">
        <f t="shared" si="76"/>
        <v/>
      </c>
      <c r="GD163" s="43" t="str">
        <f t="shared" si="76"/>
        <v/>
      </c>
      <c r="GE163" s="43" t="str">
        <f t="shared" si="65"/>
        <v/>
      </c>
      <c r="GF163" s="43" t="str">
        <f t="shared" si="65"/>
        <v/>
      </c>
      <c r="GG163" s="43" t="str">
        <f t="shared" si="65"/>
        <v/>
      </c>
      <c r="GH163" s="43" t="str">
        <f t="shared" si="65"/>
        <v/>
      </c>
      <c r="GI163" s="43" t="str">
        <f t="shared" si="65"/>
        <v/>
      </c>
      <c r="GJ163" s="43" t="str">
        <f t="shared" si="60"/>
        <v/>
      </c>
      <c r="GK163" s="43" t="str">
        <f t="shared" si="60"/>
        <v/>
      </c>
      <c r="GL163" s="43" t="str">
        <f t="shared" si="60"/>
        <v/>
      </c>
      <c r="GM163" s="43" t="str">
        <f t="shared" si="60"/>
        <v/>
      </c>
      <c r="GN163" s="43" t="str">
        <f t="shared" si="60"/>
        <v/>
      </c>
      <c r="GO163" s="43" t="str">
        <f t="shared" si="60"/>
        <v/>
      </c>
      <c r="GP163" s="43" t="str">
        <f t="shared" si="68"/>
        <v/>
      </c>
      <c r="GQ163" s="43" t="str">
        <f t="shared" si="68"/>
        <v/>
      </c>
      <c r="GR163" s="43" t="str">
        <f t="shared" si="68"/>
        <v/>
      </c>
      <c r="GS163" s="43" t="str">
        <f t="shared" si="68"/>
        <v/>
      </c>
      <c r="GT163" s="43" t="str">
        <f t="shared" si="68"/>
        <v/>
      </c>
      <c r="GU163" s="43" t="str">
        <f t="shared" si="64"/>
        <v/>
      </c>
      <c r="GV163" s="43" t="str">
        <f t="shared" si="64"/>
        <v/>
      </c>
    </row>
    <row r="164" spans="1:204" x14ac:dyDescent="0.3">
      <c r="A164" s="47" t="s">
        <v>284</v>
      </c>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c r="CK164" s="51"/>
      <c r="CL164" s="51"/>
      <c r="CM164" s="51"/>
      <c r="CN164" s="51"/>
      <c r="CO164" s="51"/>
      <c r="CP164" s="51"/>
      <c r="CQ164" s="51"/>
      <c r="CR164" s="51"/>
      <c r="CS164" s="51"/>
      <c r="CT164" s="51"/>
      <c r="CU164" s="51"/>
      <c r="CV164" s="51"/>
      <c r="CW164" s="51"/>
      <c r="CY164" s="43" t="str">
        <f t="shared" si="66"/>
        <v/>
      </c>
      <c r="CZ164" s="43"/>
      <c r="DA164" s="43" t="str">
        <f t="shared" si="75"/>
        <v/>
      </c>
      <c r="DB164" s="43" t="str">
        <f t="shared" si="75"/>
        <v/>
      </c>
      <c r="DC164" s="43" t="str">
        <f t="shared" si="75"/>
        <v/>
      </c>
      <c r="DD164" s="43" t="str">
        <f t="shared" si="75"/>
        <v/>
      </c>
      <c r="DE164" s="43" t="str">
        <f t="shared" si="75"/>
        <v/>
      </c>
      <c r="DF164" s="43" t="str">
        <f t="shared" si="75"/>
        <v/>
      </c>
      <c r="DG164" s="43" t="str">
        <f t="shared" si="75"/>
        <v/>
      </c>
      <c r="DH164" s="43" t="str">
        <f t="shared" si="75"/>
        <v/>
      </c>
      <c r="DI164" s="43" t="str">
        <f t="shared" si="75"/>
        <v/>
      </c>
      <c r="DJ164" s="43" t="str">
        <f t="shared" si="74"/>
        <v/>
      </c>
      <c r="DK164" s="43" t="str">
        <f t="shared" si="74"/>
        <v/>
      </c>
      <c r="DL164" s="43" t="str">
        <f t="shared" si="74"/>
        <v/>
      </c>
      <c r="DM164" s="43" t="str">
        <f t="shared" si="74"/>
        <v/>
      </c>
      <c r="DN164" s="43" t="str">
        <f t="shared" si="74"/>
        <v/>
      </c>
      <c r="DO164" s="43" t="str">
        <f t="shared" si="74"/>
        <v/>
      </c>
      <c r="DP164" s="43" t="str">
        <f t="shared" si="74"/>
        <v/>
      </c>
      <c r="DQ164" s="43" t="str">
        <f t="shared" si="71"/>
        <v/>
      </c>
      <c r="DR164" s="43" t="str">
        <f t="shared" si="71"/>
        <v/>
      </c>
      <c r="DS164" s="43" t="str">
        <f t="shared" si="67"/>
        <v/>
      </c>
      <c r="DT164" s="43" t="str">
        <f t="shared" si="67"/>
        <v/>
      </c>
      <c r="DU164" s="43" t="str">
        <f t="shared" si="67"/>
        <v/>
      </c>
      <c r="DV164" s="43" t="str">
        <f t="shared" si="67"/>
        <v/>
      </c>
      <c r="DW164" s="43" t="str">
        <f t="shared" si="67"/>
        <v/>
      </c>
      <c r="DX164" s="43" t="str">
        <f t="shared" si="67"/>
        <v/>
      </c>
      <c r="DY164" s="43" t="str">
        <f t="shared" si="67"/>
        <v/>
      </c>
      <c r="DZ164" s="43" t="str">
        <f t="shared" si="58"/>
        <v/>
      </c>
      <c r="EA164" s="43" t="str">
        <f t="shared" si="58"/>
        <v/>
      </c>
      <c r="EB164" s="43" t="str">
        <f t="shared" si="58"/>
        <v/>
      </c>
      <c r="EC164" s="43" t="str">
        <f t="shared" si="58"/>
        <v/>
      </c>
      <c r="ED164" s="43" t="str">
        <f t="shared" si="58"/>
        <v/>
      </c>
      <c r="EE164" s="43" t="str">
        <f t="shared" si="58"/>
        <v/>
      </c>
      <c r="EF164" s="43" t="str">
        <f t="shared" si="58"/>
        <v/>
      </c>
      <c r="EG164" s="43" t="str">
        <f t="shared" si="58"/>
        <v/>
      </c>
      <c r="EH164" s="43" t="str">
        <f t="shared" si="58"/>
        <v/>
      </c>
      <c r="EI164" s="43" t="str">
        <f t="shared" si="54"/>
        <v/>
      </c>
      <c r="EJ164" s="43" t="str">
        <f t="shared" si="54"/>
        <v/>
      </c>
      <c r="EK164" s="43" t="str">
        <f t="shared" si="54"/>
        <v/>
      </c>
      <c r="EL164" s="43" t="str">
        <f t="shared" si="73"/>
        <v/>
      </c>
      <c r="EM164" s="43" t="str">
        <f t="shared" si="73"/>
        <v/>
      </c>
      <c r="EN164" s="43" t="str">
        <f t="shared" si="73"/>
        <v/>
      </c>
      <c r="EO164" s="43" t="str">
        <f t="shared" si="73"/>
        <v/>
      </c>
      <c r="EP164" s="43" t="str">
        <f t="shared" si="73"/>
        <v/>
      </c>
      <c r="EQ164" s="43" t="str">
        <f t="shared" si="73"/>
        <v/>
      </c>
      <c r="ER164" s="43" t="str">
        <f t="shared" si="73"/>
        <v/>
      </c>
      <c r="ES164" s="43" t="str">
        <f t="shared" si="69"/>
        <v/>
      </c>
      <c r="ET164" s="43" t="str">
        <f t="shared" si="69"/>
        <v/>
      </c>
      <c r="EU164" s="43" t="str">
        <f t="shared" si="69"/>
        <v/>
      </c>
      <c r="EV164" s="43" t="str">
        <f t="shared" si="69"/>
        <v/>
      </c>
      <c r="EW164" s="43" t="str">
        <f t="shared" si="69"/>
        <v/>
      </c>
      <c r="EX164" s="43" t="str">
        <f t="shared" si="69"/>
        <v/>
      </c>
      <c r="EY164" s="43" t="str">
        <f t="shared" si="69"/>
        <v/>
      </c>
      <c r="EZ164" s="43" t="str">
        <f t="shared" si="69"/>
        <v/>
      </c>
      <c r="FA164" s="43" t="str">
        <f t="shared" si="69"/>
        <v/>
      </c>
      <c r="FB164" s="43" t="str">
        <f t="shared" si="69"/>
        <v/>
      </c>
      <c r="FC164" s="43" t="str">
        <f t="shared" si="69"/>
        <v/>
      </c>
      <c r="FD164" s="43" t="str">
        <f t="shared" si="69"/>
        <v/>
      </c>
      <c r="FE164" s="43" t="str">
        <f t="shared" si="72"/>
        <v/>
      </c>
      <c r="FF164" s="43" t="str">
        <f t="shared" si="72"/>
        <v/>
      </c>
      <c r="FG164" s="43" t="str">
        <f t="shared" si="72"/>
        <v/>
      </c>
      <c r="FH164" s="43" t="str">
        <f t="shared" si="72"/>
        <v/>
      </c>
      <c r="FI164" s="43" t="str">
        <f t="shared" si="72"/>
        <v/>
      </c>
      <c r="FJ164" s="43" t="str">
        <f t="shared" si="72"/>
        <v/>
      </c>
      <c r="FK164" s="43" t="str">
        <f t="shared" si="72"/>
        <v/>
      </c>
      <c r="FL164" s="43" t="str">
        <f t="shared" si="72"/>
        <v/>
      </c>
      <c r="FM164" s="43" t="str">
        <f t="shared" si="72"/>
        <v/>
      </c>
      <c r="FN164" s="43" t="str">
        <f t="shared" si="72"/>
        <v/>
      </c>
      <c r="FO164" s="43" t="str">
        <f t="shared" si="72"/>
        <v/>
      </c>
      <c r="FP164" s="43" t="str">
        <f t="shared" si="72"/>
        <v/>
      </c>
      <c r="FQ164" s="43" t="str">
        <f t="shared" si="72"/>
        <v/>
      </c>
      <c r="FR164" s="43" t="str">
        <f t="shared" si="72"/>
        <v/>
      </c>
      <c r="FS164" s="43" t="str">
        <f t="shared" si="72"/>
        <v/>
      </c>
      <c r="FT164" s="43" t="str">
        <f t="shared" si="72"/>
        <v/>
      </c>
      <c r="FU164" s="43" t="str">
        <f t="shared" ref="FU164:FZ203" si="77">IF(OR($CY164="",BV164=""),"",$CY164-BV164)</f>
        <v/>
      </c>
      <c r="FV164" s="43" t="str">
        <f t="shared" si="77"/>
        <v/>
      </c>
      <c r="FW164" s="43" t="str">
        <f t="shared" si="77"/>
        <v/>
      </c>
      <c r="FX164" s="43" t="str">
        <f t="shared" si="77"/>
        <v/>
      </c>
      <c r="FY164" s="43" t="str">
        <f t="shared" si="77"/>
        <v/>
      </c>
      <c r="FZ164" s="43" t="str">
        <f t="shared" si="76"/>
        <v/>
      </c>
      <c r="GA164" s="43" t="str">
        <f t="shared" si="76"/>
        <v/>
      </c>
      <c r="GB164" s="43" t="str">
        <f t="shared" si="76"/>
        <v/>
      </c>
      <c r="GC164" s="43" t="str">
        <f t="shared" si="76"/>
        <v/>
      </c>
      <c r="GD164" s="43" t="str">
        <f t="shared" si="76"/>
        <v/>
      </c>
      <c r="GE164" s="43" t="str">
        <f t="shared" si="65"/>
        <v/>
      </c>
      <c r="GF164" s="43" t="str">
        <f t="shared" si="65"/>
        <v/>
      </c>
      <c r="GG164" s="43" t="str">
        <f t="shared" si="65"/>
        <v/>
      </c>
      <c r="GH164" s="43" t="str">
        <f t="shared" si="65"/>
        <v/>
      </c>
      <c r="GI164" s="43" t="str">
        <f t="shared" si="65"/>
        <v/>
      </c>
      <c r="GJ164" s="43" t="str">
        <f t="shared" si="60"/>
        <v/>
      </c>
      <c r="GK164" s="43" t="str">
        <f t="shared" si="60"/>
        <v/>
      </c>
      <c r="GL164" s="43" t="str">
        <f t="shared" si="60"/>
        <v/>
      </c>
      <c r="GM164" s="43" t="str">
        <f t="shared" si="60"/>
        <v/>
      </c>
      <c r="GN164" s="43" t="str">
        <f t="shared" si="60"/>
        <v/>
      </c>
      <c r="GO164" s="43" t="str">
        <f t="shared" si="60"/>
        <v/>
      </c>
      <c r="GP164" s="43" t="str">
        <f t="shared" si="68"/>
        <v/>
      </c>
      <c r="GQ164" s="43" t="str">
        <f t="shared" si="68"/>
        <v/>
      </c>
      <c r="GR164" s="43" t="str">
        <f t="shared" si="68"/>
        <v/>
      </c>
      <c r="GS164" s="43" t="str">
        <f t="shared" si="68"/>
        <v/>
      </c>
      <c r="GT164" s="43" t="str">
        <f t="shared" si="68"/>
        <v/>
      </c>
      <c r="GU164" s="43" t="str">
        <f t="shared" si="64"/>
        <v/>
      </c>
      <c r="GV164" s="43" t="str">
        <f t="shared" si="64"/>
        <v/>
      </c>
    </row>
    <row r="165" spans="1:204" x14ac:dyDescent="0.3">
      <c r="A165" s="47" t="s">
        <v>285</v>
      </c>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c r="CK165" s="51"/>
      <c r="CL165" s="51"/>
      <c r="CM165" s="51"/>
      <c r="CN165" s="51"/>
      <c r="CO165" s="51"/>
      <c r="CP165" s="51"/>
      <c r="CQ165" s="51"/>
      <c r="CR165" s="51"/>
      <c r="CS165" s="51"/>
      <c r="CT165" s="51"/>
      <c r="CU165" s="51"/>
      <c r="CV165" s="51"/>
      <c r="CW165" s="51"/>
      <c r="CY165" s="43" t="str">
        <f t="shared" si="66"/>
        <v/>
      </c>
      <c r="CZ165" s="43"/>
      <c r="DA165" s="43" t="str">
        <f t="shared" si="75"/>
        <v/>
      </c>
      <c r="DB165" s="43" t="str">
        <f t="shared" si="75"/>
        <v/>
      </c>
      <c r="DC165" s="43" t="str">
        <f t="shared" si="75"/>
        <v/>
      </c>
      <c r="DD165" s="43" t="str">
        <f t="shared" si="75"/>
        <v/>
      </c>
      <c r="DE165" s="43" t="str">
        <f t="shared" si="75"/>
        <v/>
      </c>
      <c r="DF165" s="43" t="str">
        <f t="shared" si="75"/>
        <v/>
      </c>
      <c r="DG165" s="43" t="str">
        <f t="shared" si="75"/>
        <v/>
      </c>
      <c r="DH165" s="43" t="str">
        <f t="shared" si="75"/>
        <v/>
      </c>
      <c r="DI165" s="43" t="str">
        <f t="shared" si="75"/>
        <v/>
      </c>
      <c r="DJ165" s="43" t="str">
        <f t="shared" si="74"/>
        <v/>
      </c>
      <c r="DK165" s="43" t="str">
        <f t="shared" si="74"/>
        <v/>
      </c>
      <c r="DL165" s="43" t="str">
        <f t="shared" si="74"/>
        <v/>
      </c>
      <c r="DM165" s="43" t="str">
        <f t="shared" si="74"/>
        <v/>
      </c>
      <c r="DN165" s="43" t="str">
        <f t="shared" si="74"/>
        <v/>
      </c>
      <c r="DO165" s="43" t="str">
        <f t="shared" si="74"/>
        <v/>
      </c>
      <c r="DP165" s="43" t="str">
        <f t="shared" si="74"/>
        <v/>
      </c>
      <c r="DQ165" s="43" t="str">
        <f t="shared" si="71"/>
        <v/>
      </c>
      <c r="DR165" s="43" t="str">
        <f t="shared" si="71"/>
        <v/>
      </c>
      <c r="DS165" s="43" t="str">
        <f t="shared" si="67"/>
        <v/>
      </c>
      <c r="DT165" s="43" t="str">
        <f t="shared" si="67"/>
        <v/>
      </c>
      <c r="DU165" s="43" t="str">
        <f t="shared" si="67"/>
        <v/>
      </c>
      <c r="DV165" s="43" t="str">
        <f t="shared" si="67"/>
        <v/>
      </c>
      <c r="DW165" s="43" t="str">
        <f t="shared" si="67"/>
        <v/>
      </c>
      <c r="DX165" s="43" t="str">
        <f t="shared" si="67"/>
        <v/>
      </c>
      <c r="DY165" s="43" t="str">
        <f t="shared" si="67"/>
        <v/>
      </c>
      <c r="DZ165" s="43" t="str">
        <f t="shared" si="58"/>
        <v/>
      </c>
      <c r="EA165" s="43" t="str">
        <f t="shared" si="58"/>
        <v/>
      </c>
      <c r="EB165" s="43" t="str">
        <f t="shared" si="58"/>
        <v/>
      </c>
      <c r="EC165" s="43" t="str">
        <f t="shared" si="58"/>
        <v/>
      </c>
      <c r="ED165" s="43" t="str">
        <f t="shared" si="58"/>
        <v/>
      </c>
      <c r="EE165" s="43" t="str">
        <f t="shared" si="58"/>
        <v/>
      </c>
      <c r="EF165" s="43" t="str">
        <f t="shared" si="58"/>
        <v/>
      </c>
      <c r="EG165" s="43" t="str">
        <f t="shared" si="58"/>
        <v/>
      </c>
      <c r="EH165" s="43" t="str">
        <f t="shared" si="58"/>
        <v/>
      </c>
      <c r="EI165" s="43" t="str">
        <f t="shared" si="54"/>
        <v/>
      </c>
      <c r="EJ165" s="43" t="str">
        <f t="shared" si="54"/>
        <v/>
      </c>
      <c r="EK165" s="43" t="str">
        <f t="shared" si="54"/>
        <v/>
      </c>
      <c r="EL165" s="43" t="str">
        <f t="shared" si="73"/>
        <v/>
      </c>
      <c r="EM165" s="43" t="str">
        <f t="shared" si="73"/>
        <v/>
      </c>
      <c r="EN165" s="43" t="str">
        <f t="shared" si="73"/>
        <v/>
      </c>
      <c r="EO165" s="43" t="str">
        <f t="shared" si="73"/>
        <v/>
      </c>
      <c r="EP165" s="43" t="str">
        <f t="shared" si="73"/>
        <v/>
      </c>
      <c r="EQ165" s="43" t="str">
        <f t="shared" si="73"/>
        <v/>
      </c>
      <c r="ER165" s="43" t="str">
        <f t="shared" si="73"/>
        <v/>
      </c>
      <c r="ES165" s="43" t="str">
        <f t="shared" si="69"/>
        <v/>
      </c>
      <c r="ET165" s="43" t="str">
        <f t="shared" si="69"/>
        <v/>
      </c>
      <c r="EU165" s="43" t="str">
        <f t="shared" si="69"/>
        <v/>
      </c>
      <c r="EV165" s="43" t="str">
        <f t="shared" si="69"/>
        <v/>
      </c>
      <c r="EW165" s="43" t="str">
        <f t="shared" si="69"/>
        <v/>
      </c>
      <c r="EX165" s="43" t="str">
        <f t="shared" si="69"/>
        <v/>
      </c>
      <c r="EY165" s="43" t="str">
        <f t="shared" si="69"/>
        <v/>
      </c>
      <c r="EZ165" s="43" t="str">
        <f t="shared" si="69"/>
        <v/>
      </c>
      <c r="FA165" s="43" t="str">
        <f t="shared" si="69"/>
        <v/>
      </c>
      <c r="FB165" s="43" t="str">
        <f t="shared" si="69"/>
        <v/>
      </c>
      <c r="FC165" s="43" t="str">
        <f t="shared" si="69"/>
        <v/>
      </c>
      <c r="FD165" s="43" t="str">
        <f t="shared" si="69"/>
        <v/>
      </c>
      <c r="FE165" s="43" t="str">
        <f t="shared" si="72"/>
        <v/>
      </c>
      <c r="FF165" s="43" t="str">
        <f t="shared" si="72"/>
        <v/>
      </c>
      <c r="FG165" s="43" t="str">
        <f t="shared" si="72"/>
        <v/>
      </c>
      <c r="FH165" s="43" t="str">
        <f t="shared" si="72"/>
        <v/>
      </c>
      <c r="FI165" s="43" t="str">
        <f t="shared" si="72"/>
        <v/>
      </c>
      <c r="FJ165" s="43" t="str">
        <f t="shared" ref="FJ165:FT188" si="78">IF(OR($CY165="",BK165=""),"",$CY165-BK165)</f>
        <v/>
      </c>
      <c r="FK165" s="43" t="str">
        <f t="shared" si="78"/>
        <v/>
      </c>
      <c r="FL165" s="43" t="str">
        <f t="shared" si="78"/>
        <v/>
      </c>
      <c r="FM165" s="43" t="str">
        <f t="shared" si="78"/>
        <v/>
      </c>
      <c r="FN165" s="43" t="str">
        <f t="shared" si="78"/>
        <v/>
      </c>
      <c r="FO165" s="43" t="str">
        <f t="shared" si="78"/>
        <v/>
      </c>
      <c r="FP165" s="43" t="str">
        <f t="shared" si="78"/>
        <v/>
      </c>
      <c r="FQ165" s="43" t="str">
        <f t="shared" si="78"/>
        <v/>
      </c>
      <c r="FR165" s="43" t="str">
        <f t="shared" si="78"/>
        <v/>
      </c>
      <c r="FS165" s="43" t="str">
        <f t="shared" si="78"/>
        <v/>
      </c>
      <c r="FT165" s="43" t="str">
        <f t="shared" si="78"/>
        <v/>
      </c>
      <c r="FU165" s="43" t="str">
        <f t="shared" si="77"/>
        <v/>
      </c>
      <c r="FV165" s="43" t="str">
        <f t="shared" si="77"/>
        <v/>
      </c>
      <c r="FW165" s="43" t="str">
        <f t="shared" si="77"/>
        <v/>
      </c>
      <c r="FX165" s="43" t="str">
        <f t="shared" si="77"/>
        <v/>
      </c>
      <c r="FY165" s="43" t="str">
        <f t="shared" si="77"/>
        <v/>
      </c>
      <c r="FZ165" s="43" t="str">
        <f t="shared" si="76"/>
        <v/>
      </c>
      <c r="GA165" s="43" t="str">
        <f t="shared" si="76"/>
        <v/>
      </c>
      <c r="GB165" s="43" t="str">
        <f t="shared" si="76"/>
        <v/>
      </c>
      <c r="GC165" s="43" t="str">
        <f t="shared" si="76"/>
        <v/>
      </c>
      <c r="GD165" s="43" t="str">
        <f t="shared" si="76"/>
        <v/>
      </c>
      <c r="GE165" s="43" t="str">
        <f t="shared" si="65"/>
        <v/>
      </c>
      <c r="GF165" s="43" t="str">
        <f t="shared" si="65"/>
        <v/>
      </c>
      <c r="GG165" s="43" t="str">
        <f t="shared" si="65"/>
        <v/>
      </c>
      <c r="GH165" s="43" t="str">
        <f t="shared" si="65"/>
        <v/>
      </c>
      <c r="GI165" s="43" t="str">
        <f t="shared" si="65"/>
        <v/>
      </c>
      <c r="GJ165" s="43" t="str">
        <f t="shared" si="60"/>
        <v/>
      </c>
      <c r="GK165" s="43" t="str">
        <f t="shared" si="60"/>
        <v/>
      </c>
      <c r="GL165" s="43" t="str">
        <f t="shared" si="60"/>
        <v/>
      </c>
      <c r="GM165" s="43" t="str">
        <f t="shared" si="60"/>
        <v/>
      </c>
      <c r="GN165" s="43" t="str">
        <f t="shared" si="60"/>
        <v/>
      </c>
      <c r="GO165" s="43" t="str">
        <f t="shared" si="60"/>
        <v/>
      </c>
      <c r="GP165" s="43" t="str">
        <f t="shared" si="68"/>
        <v/>
      </c>
      <c r="GQ165" s="43" t="str">
        <f t="shared" si="68"/>
        <v/>
      </c>
      <c r="GR165" s="43" t="str">
        <f t="shared" si="68"/>
        <v/>
      </c>
      <c r="GS165" s="43" t="str">
        <f t="shared" si="68"/>
        <v/>
      </c>
      <c r="GT165" s="43" t="str">
        <f t="shared" si="68"/>
        <v/>
      </c>
      <c r="GU165" s="43" t="str">
        <f t="shared" si="64"/>
        <v/>
      </c>
      <c r="GV165" s="43" t="str">
        <f t="shared" si="64"/>
        <v/>
      </c>
    </row>
    <row r="166" spans="1:204" x14ac:dyDescent="0.3">
      <c r="A166" s="47" t="s">
        <v>286</v>
      </c>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c r="CK166" s="51"/>
      <c r="CL166" s="51"/>
      <c r="CM166" s="51"/>
      <c r="CN166" s="51"/>
      <c r="CO166" s="51"/>
      <c r="CP166" s="51"/>
      <c r="CQ166" s="51"/>
      <c r="CR166" s="51"/>
      <c r="CS166" s="51"/>
      <c r="CT166" s="51"/>
      <c r="CU166" s="51"/>
      <c r="CV166" s="51"/>
      <c r="CW166" s="51"/>
      <c r="CY166" s="43" t="str">
        <f t="shared" si="66"/>
        <v/>
      </c>
      <c r="CZ166" s="43"/>
      <c r="DA166" s="43" t="str">
        <f t="shared" si="75"/>
        <v/>
      </c>
      <c r="DB166" s="43" t="str">
        <f t="shared" si="75"/>
        <v/>
      </c>
      <c r="DC166" s="43" t="str">
        <f t="shared" si="75"/>
        <v/>
      </c>
      <c r="DD166" s="43" t="str">
        <f t="shared" si="75"/>
        <v/>
      </c>
      <c r="DE166" s="43" t="str">
        <f t="shared" si="75"/>
        <v/>
      </c>
      <c r="DF166" s="43" t="str">
        <f t="shared" si="75"/>
        <v/>
      </c>
      <c r="DG166" s="43" t="str">
        <f t="shared" si="75"/>
        <v/>
      </c>
      <c r="DH166" s="43" t="str">
        <f t="shared" si="75"/>
        <v/>
      </c>
      <c r="DI166" s="43" t="str">
        <f t="shared" si="75"/>
        <v/>
      </c>
      <c r="DJ166" s="43" t="str">
        <f t="shared" si="74"/>
        <v/>
      </c>
      <c r="DK166" s="43" t="str">
        <f t="shared" si="74"/>
        <v/>
      </c>
      <c r="DL166" s="43" t="str">
        <f t="shared" si="74"/>
        <v/>
      </c>
      <c r="DM166" s="43" t="str">
        <f t="shared" si="74"/>
        <v/>
      </c>
      <c r="DN166" s="43" t="str">
        <f t="shared" si="74"/>
        <v/>
      </c>
      <c r="DO166" s="43" t="str">
        <f t="shared" si="74"/>
        <v/>
      </c>
      <c r="DP166" s="43" t="str">
        <f t="shared" si="74"/>
        <v/>
      </c>
      <c r="DQ166" s="43" t="str">
        <f t="shared" si="71"/>
        <v/>
      </c>
      <c r="DR166" s="43" t="str">
        <f t="shared" si="71"/>
        <v/>
      </c>
      <c r="DS166" s="43" t="str">
        <f t="shared" si="67"/>
        <v/>
      </c>
      <c r="DT166" s="43" t="str">
        <f t="shared" si="67"/>
        <v/>
      </c>
      <c r="DU166" s="43" t="str">
        <f t="shared" si="67"/>
        <v/>
      </c>
      <c r="DV166" s="43" t="str">
        <f t="shared" si="67"/>
        <v/>
      </c>
      <c r="DW166" s="43" t="str">
        <f t="shared" si="67"/>
        <v/>
      </c>
      <c r="DX166" s="43" t="str">
        <f t="shared" si="67"/>
        <v/>
      </c>
      <c r="DY166" s="43" t="str">
        <f t="shared" si="67"/>
        <v/>
      </c>
      <c r="DZ166" s="43" t="str">
        <f t="shared" si="58"/>
        <v/>
      </c>
      <c r="EA166" s="43" t="str">
        <f t="shared" si="58"/>
        <v/>
      </c>
      <c r="EB166" s="43" t="str">
        <f t="shared" si="58"/>
        <v/>
      </c>
      <c r="EC166" s="43" t="str">
        <f t="shared" si="58"/>
        <v/>
      </c>
      <c r="ED166" s="43" t="str">
        <f t="shared" si="58"/>
        <v/>
      </c>
      <c r="EE166" s="43" t="str">
        <f t="shared" si="58"/>
        <v/>
      </c>
      <c r="EF166" s="43" t="str">
        <f t="shared" si="58"/>
        <v/>
      </c>
      <c r="EG166" s="43" t="str">
        <f t="shared" si="58"/>
        <v/>
      </c>
      <c r="EH166" s="43" t="str">
        <f t="shared" si="58"/>
        <v/>
      </c>
      <c r="EI166" s="43" t="str">
        <f t="shared" si="54"/>
        <v/>
      </c>
      <c r="EJ166" s="43" t="str">
        <f t="shared" si="54"/>
        <v/>
      </c>
      <c r="EK166" s="43" t="str">
        <f t="shared" si="54"/>
        <v/>
      </c>
      <c r="EL166" s="43" t="str">
        <f t="shared" si="73"/>
        <v/>
      </c>
      <c r="EM166" s="43" t="str">
        <f t="shared" si="73"/>
        <v/>
      </c>
      <c r="EN166" s="43" t="str">
        <f t="shared" si="73"/>
        <v/>
      </c>
      <c r="EO166" s="43" t="str">
        <f t="shared" si="73"/>
        <v/>
      </c>
      <c r="EP166" s="43" t="str">
        <f t="shared" si="73"/>
        <v/>
      </c>
      <c r="EQ166" s="43" t="str">
        <f t="shared" si="73"/>
        <v/>
      </c>
      <c r="ER166" s="43" t="str">
        <f t="shared" si="73"/>
        <v/>
      </c>
      <c r="ES166" s="43" t="str">
        <f t="shared" si="73"/>
        <v/>
      </c>
      <c r="ET166" s="43" t="str">
        <f t="shared" si="73"/>
        <v/>
      </c>
      <c r="EU166" s="43" t="str">
        <f t="shared" si="73"/>
        <v/>
      </c>
      <c r="EV166" s="43" t="str">
        <f t="shared" si="73"/>
        <v/>
      </c>
      <c r="EW166" s="43" t="str">
        <f t="shared" si="73"/>
        <v/>
      </c>
      <c r="EX166" s="43" t="str">
        <f t="shared" si="73"/>
        <v/>
      </c>
      <c r="EY166" s="43" t="str">
        <f t="shared" si="73"/>
        <v/>
      </c>
      <c r="EZ166" s="43" t="str">
        <f t="shared" si="73"/>
        <v/>
      </c>
      <c r="FA166" s="43" t="str">
        <f t="shared" si="73"/>
        <v/>
      </c>
      <c r="FB166" s="43" t="str">
        <f t="shared" ref="FB166:FK196" si="79">IF(OR($CY166="",BC166=""),"",$CY166-BC166)</f>
        <v/>
      </c>
      <c r="FC166" s="43" t="str">
        <f t="shared" si="79"/>
        <v/>
      </c>
      <c r="FD166" s="43" t="str">
        <f t="shared" si="79"/>
        <v/>
      </c>
      <c r="FE166" s="43" t="str">
        <f t="shared" si="79"/>
        <v/>
      </c>
      <c r="FF166" s="43" t="str">
        <f t="shared" si="79"/>
        <v/>
      </c>
      <c r="FG166" s="43" t="str">
        <f t="shared" si="79"/>
        <v/>
      </c>
      <c r="FH166" s="43" t="str">
        <f t="shared" si="79"/>
        <v/>
      </c>
      <c r="FI166" s="43" t="str">
        <f t="shared" si="79"/>
        <v/>
      </c>
      <c r="FJ166" s="43" t="str">
        <f t="shared" si="78"/>
        <v/>
      </c>
      <c r="FK166" s="43" t="str">
        <f t="shared" si="78"/>
        <v/>
      </c>
      <c r="FL166" s="43" t="str">
        <f t="shared" si="78"/>
        <v/>
      </c>
      <c r="FM166" s="43" t="str">
        <f t="shared" si="78"/>
        <v/>
      </c>
      <c r="FN166" s="43" t="str">
        <f t="shared" si="78"/>
        <v/>
      </c>
      <c r="FO166" s="43" t="str">
        <f t="shared" si="78"/>
        <v/>
      </c>
      <c r="FP166" s="43" t="str">
        <f t="shared" si="78"/>
        <v/>
      </c>
      <c r="FQ166" s="43" t="str">
        <f t="shared" si="78"/>
        <v/>
      </c>
      <c r="FR166" s="43" t="str">
        <f t="shared" si="78"/>
        <v/>
      </c>
      <c r="FS166" s="43" t="str">
        <f t="shared" si="78"/>
        <v/>
      </c>
      <c r="FT166" s="43" t="str">
        <f t="shared" si="78"/>
        <v/>
      </c>
      <c r="FU166" s="43" t="str">
        <f t="shared" si="77"/>
        <v/>
      </c>
      <c r="FV166" s="43" t="str">
        <f t="shared" si="77"/>
        <v/>
      </c>
      <c r="FW166" s="43" t="str">
        <f t="shared" si="77"/>
        <v/>
      </c>
      <c r="FX166" s="43" t="str">
        <f t="shared" si="77"/>
        <v/>
      </c>
      <c r="FY166" s="43" t="str">
        <f t="shared" si="77"/>
        <v/>
      </c>
      <c r="FZ166" s="43" t="str">
        <f t="shared" si="76"/>
        <v/>
      </c>
      <c r="GA166" s="43" t="str">
        <f t="shared" si="76"/>
        <v/>
      </c>
      <c r="GB166" s="43" t="str">
        <f t="shared" si="76"/>
        <v/>
      </c>
      <c r="GC166" s="43" t="str">
        <f t="shared" si="76"/>
        <v/>
      </c>
      <c r="GD166" s="43" t="str">
        <f t="shared" si="76"/>
        <v/>
      </c>
      <c r="GE166" s="43" t="str">
        <f t="shared" si="65"/>
        <v/>
      </c>
      <c r="GF166" s="43" t="str">
        <f t="shared" si="65"/>
        <v/>
      </c>
      <c r="GG166" s="43" t="str">
        <f t="shared" si="65"/>
        <v/>
      </c>
      <c r="GH166" s="43" t="str">
        <f t="shared" si="65"/>
        <v/>
      </c>
      <c r="GI166" s="43" t="str">
        <f t="shared" si="65"/>
        <v/>
      </c>
      <c r="GJ166" s="43" t="str">
        <f t="shared" si="60"/>
        <v/>
      </c>
      <c r="GK166" s="43" t="str">
        <f t="shared" si="60"/>
        <v/>
      </c>
      <c r="GL166" s="43" t="str">
        <f t="shared" si="60"/>
        <v/>
      </c>
      <c r="GM166" s="43" t="str">
        <f t="shared" si="60"/>
        <v/>
      </c>
      <c r="GN166" s="43" t="str">
        <f t="shared" si="60"/>
        <v/>
      </c>
      <c r="GO166" s="43" t="str">
        <f t="shared" si="60"/>
        <v/>
      </c>
      <c r="GP166" s="43" t="str">
        <f t="shared" si="68"/>
        <v/>
      </c>
      <c r="GQ166" s="43" t="str">
        <f t="shared" si="68"/>
        <v/>
      </c>
      <c r="GR166" s="43" t="str">
        <f t="shared" si="68"/>
        <v/>
      </c>
      <c r="GS166" s="43" t="str">
        <f t="shared" si="68"/>
        <v/>
      </c>
      <c r="GT166" s="43" t="str">
        <f t="shared" si="68"/>
        <v/>
      </c>
      <c r="GU166" s="43" t="str">
        <f t="shared" si="64"/>
        <v/>
      </c>
      <c r="GV166" s="43" t="str">
        <f t="shared" si="64"/>
        <v/>
      </c>
    </row>
    <row r="167" spans="1:204" x14ac:dyDescent="0.3">
      <c r="A167" s="47" t="s">
        <v>287</v>
      </c>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c r="CK167" s="51"/>
      <c r="CL167" s="51"/>
      <c r="CM167" s="51"/>
      <c r="CN167" s="51"/>
      <c r="CO167" s="51"/>
      <c r="CP167" s="51"/>
      <c r="CQ167" s="51"/>
      <c r="CR167" s="51"/>
      <c r="CS167" s="51"/>
      <c r="CT167" s="51"/>
      <c r="CU167" s="51"/>
      <c r="CV167" s="51"/>
      <c r="CW167" s="51"/>
      <c r="CY167" s="43" t="str">
        <f t="shared" si="66"/>
        <v/>
      </c>
      <c r="CZ167" s="43"/>
      <c r="DA167" s="43" t="str">
        <f t="shared" si="75"/>
        <v/>
      </c>
      <c r="DB167" s="43" t="str">
        <f t="shared" si="75"/>
        <v/>
      </c>
      <c r="DC167" s="43" t="str">
        <f t="shared" si="75"/>
        <v/>
      </c>
      <c r="DD167" s="43" t="str">
        <f t="shared" si="75"/>
        <v/>
      </c>
      <c r="DE167" s="43" t="str">
        <f t="shared" si="75"/>
        <v/>
      </c>
      <c r="DF167" s="43" t="str">
        <f t="shared" si="75"/>
        <v/>
      </c>
      <c r="DG167" s="43" t="str">
        <f t="shared" si="75"/>
        <v/>
      </c>
      <c r="DH167" s="43" t="str">
        <f t="shared" si="75"/>
        <v/>
      </c>
      <c r="DI167" s="43" t="str">
        <f t="shared" si="75"/>
        <v/>
      </c>
      <c r="DJ167" s="43" t="str">
        <f t="shared" si="74"/>
        <v/>
      </c>
      <c r="DK167" s="43" t="str">
        <f t="shared" si="74"/>
        <v/>
      </c>
      <c r="DL167" s="43" t="str">
        <f t="shared" si="74"/>
        <v/>
      </c>
      <c r="DM167" s="43" t="str">
        <f t="shared" si="74"/>
        <v/>
      </c>
      <c r="DN167" s="43" t="str">
        <f t="shared" si="74"/>
        <v/>
      </c>
      <c r="DO167" s="43" t="str">
        <f t="shared" si="74"/>
        <v/>
      </c>
      <c r="DP167" s="43" t="str">
        <f t="shared" si="74"/>
        <v/>
      </c>
      <c r="DQ167" s="43" t="str">
        <f t="shared" si="71"/>
        <v/>
      </c>
      <c r="DR167" s="43" t="str">
        <f t="shared" si="71"/>
        <v/>
      </c>
      <c r="DS167" s="43" t="str">
        <f t="shared" si="67"/>
        <v/>
      </c>
      <c r="DT167" s="43" t="str">
        <f t="shared" si="67"/>
        <v/>
      </c>
      <c r="DU167" s="43" t="str">
        <f t="shared" si="67"/>
        <v/>
      </c>
      <c r="DV167" s="43" t="str">
        <f t="shared" si="67"/>
        <v/>
      </c>
      <c r="DW167" s="43" t="str">
        <f t="shared" si="67"/>
        <v/>
      </c>
      <c r="DX167" s="43" t="str">
        <f t="shared" si="67"/>
        <v/>
      </c>
      <c r="DY167" s="43" t="str">
        <f t="shared" si="67"/>
        <v/>
      </c>
      <c r="DZ167" s="43" t="str">
        <f t="shared" si="58"/>
        <v/>
      </c>
      <c r="EA167" s="43" t="str">
        <f t="shared" si="58"/>
        <v/>
      </c>
      <c r="EB167" s="43" t="str">
        <f t="shared" si="58"/>
        <v/>
      </c>
      <c r="EC167" s="43" t="str">
        <f t="shared" si="58"/>
        <v/>
      </c>
      <c r="ED167" s="43" t="str">
        <f t="shared" si="58"/>
        <v/>
      </c>
      <c r="EE167" s="43" t="str">
        <f t="shared" si="58"/>
        <v/>
      </c>
      <c r="EF167" s="43" t="str">
        <f t="shared" si="58"/>
        <v/>
      </c>
      <c r="EG167" s="43" t="str">
        <f t="shared" si="58"/>
        <v/>
      </c>
      <c r="EH167" s="43" t="str">
        <f t="shared" si="58"/>
        <v/>
      </c>
      <c r="EI167" s="43" t="str">
        <f t="shared" si="58"/>
        <v/>
      </c>
      <c r="EJ167" s="43" t="str">
        <f t="shared" si="58"/>
        <v/>
      </c>
      <c r="EK167" s="43" t="str">
        <f t="shared" si="58"/>
        <v/>
      </c>
      <c r="EL167" s="43" t="str">
        <f t="shared" si="73"/>
        <v/>
      </c>
      <c r="EM167" s="43" t="str">
        <f t="shared" si="73"/>
        <v/>
      </c>
      <c r="EN167" s="43" t="str">
        <f t="shared" si="73"/>
        <v/>
      </c>
      <c r="EO167" s="43" t="str">
        <f t="shared" si="73"/>
        <v/>
      </c>
      <c r="EP167" s="43" t="str">
        <f t="shared" si="73"/>
        <v/>
      </c>
      <c r="EQ167" s="43" t="str">
        <f t="shared" si="73"/>
        <v/>
      </c>
      <c r="ER167" s="43" t="str">
        <f t="shared" si="73"/>
        <v/>
      </c>
      <c r="ES167" s="43" t="str">
        <f t="shared" si="73"/>
        <v/>
      </c>
      <c r="ET167" s="43" t="str">
        <f t="shared" si="73"/>
        <v/>
      </c>
      <c r="EU167" s="43" t="str">
        <f t="shared" si="73"/>
        <v/>
      </c>
      <c r="EV167" s="43" t="str">
        <f t="shared" si="73"/>
        <v/>
      </c>
      <c r="EW167" s="43" t="str">
        <f t="shared" si="73"/>
        <v/>
      </c>
      <c r="EX167" s="43" t="str">
        <f t="shared" si="73"/>
        <v/>
      </c>
      <c r="EY167" s="43" t="str">
        <f t="shared" si="73"/>
        <v/>
      </c>
      <c r="EZ167" s="43" t="str">
        <f t="shared" si="73"/>
        <v/>
      </c>
      <c r="FA167" s="43" t="str">
        <f t="shared" si="73"/>
        <v/>
      </c>
      <c r="FB167" s="43" t="str">
        <f t="shared" si="79"/>
        <v/>
      </c>
      <c r="FC167" s="43" t="str">
        <f t="shared" si="79"/>
        <v/>
      </c>
      <c r="FD167" s="43" t="str">
        <f t="shared" si="79"/>
        <v/>
      </c>
      <c r="FE167" s="43" t="str">
        <f t="shared" si="79"/>
        <v/>
      </c>
      <c r="FF167" s="43" t="str">
        <f t="shared" si="79"/>
        <v/>
      </c>
      <c r="FG167" s="43" t="str">
        <f t="shared" si="79"/>
        <v/>
      </c>
      <c r="FH167" s="43" t="str">
        <f t="shared" si="79"/>
        <v/>
      </c>
      <c r="FI167" s="43" t="str">
        <f t="shared" si="79"/>
        <v/>
      </c>
      <c r="FJ167" s="43" t="str">
        <f t="shared" si="78"/>
        <v/>
      </c>
      <c r="FK167" s="43" t="str">
        <f t="shared" si="78"/>
        <v/>
      </c>
      <c r="FL167" s="43" t="str">
        <f t="shared" si="78"/>
        <v/>
      </c>
      <c r="FM167" s="43" t="str">
        <f t="shared" si="78"/>
        <v/>
      </c>
      <c r="FN167" s="43" t="str">
        <f t="shared" si="78"/>
        <v/>
      </c>
      <c r="FO167" s="43" t="str">
        <f t="shared" si="78"/>
        <v/>
      </c>
      <c r="FP167" s="43" t="str">
        <f t="shared" si="78"/>
        <v/>
      </c>
      <c r="FQ167" s="43" t="str">
        <f t="shared" si="78"/>
        <v/>
      </c>
      <c r="FR167" s="43" t="str">
        <f t="shared" si="78"/>
        <v/>
      </c>
      <c r="FS167" s="43" t="str">
        <f t="shared" si="78"/>
        <v/>
      </c>
      <c r="FT167" s="43" t="str">
        <f t="shared" si="78"/>
        <v/>
      </c>
      <c r="FU167" s="43" t="str">
        <f t="shared" si="77"/>
        <v/>
      </c>
      <c r="FV167" s="43" t="str">
        <f t="shared" si="77"/>
        <v/>
      </c>
      <c r="FW167" s="43" t="str">
        <f t="shared" si="77"/>
        <v/>
      </c>
      <c r="FX167" s="43" t="str">
        <f t="shared" si="77"/>
        <v/>
      </c>
      <c r="FY167" s="43" t="str">
        <f t="shared" si="77"/>
        <v/>
      </c>
      <c r="FZ167" s="43" t="str">
        <f t="shared" si="76"/>
        <v/>
      </c>
      <c r="GA167" s="43" t="str">
        <f t="shared" si="76"/>
        <v/>
      </c>
      <c r="GB167" s="43" t="str">
        <f t="shared" si="76"/>
        <v/>
      </c>
      <c r="GC167" s="43" t="str">
        <f t="shared" si="76"/>
        <v/>
      </c>
      <c r="GD167" s="43" t="str">
        <f t="shared" si="76"/>
        <v/>
      </c>
      <c r="GE167" s="43" t="str">
        <f t="shared" si="65"/>
        <v/>
      </c>
      <c r="GF167" s="43" t="str">
        <f t="shared" si="65"/>
        <v/>
      </c>
      <c r="GG167" s="43" t="str">
        <f t="shared" si="65"/>
        <v/>
      </c>
      <c r="GH167" s="43" t="str">
        <f t="shared" si="65"/>
        <v/>
      </c>
      <c r="GI167" s="43" t="str">
        <f t="shared" si="65"/>
        <v/>
      </c>
      <c r="GJ167" s="43" t="str">
        <f t="shared" si="60"/>
        <v/>
      </c>
      <c r="GK167" s="43" t="str">
        <f t="shared" si="60"/>
        <v/>
      </c>
      <c r="GL167" s="43" t="str">
        <f t="shared" si="60"/>
        <v/>
      </c>
      <c r="GM167" s="43" t="str">
        <f t="shared" si="60"/>
        <v/>
      </c>
      <c r="GN167" s="43" t="str">
        <f t="shared" si="60"/>
        <v/>
      </c>
      <c r="GO167" s="43" t="str">
        <f t="shared" si="60"/>
        <v/>
      </c>
      <c r="GP167" s="43" t="str">
        <f t="shared" si="68"/>
        <v/>
      </c>
      <c r="GQ167" s="43" t="str">
        <f t="shared" si="68"/>
        <v/>
      </c>
      <c r="GR167" s="43" t="str">
        <f t="shared" si="68"/>
        <v/>
      </c>
      <c r="GS167" s="43" t="str">
        <f t="shared" si="68"/>
        <v/>
      </c>
      <c r="GT167" s="43" t="str">
        <f t="shared" si="68"/>
        <v/>
      </c>
      <c r="GU167" s="43" t="str">
        <f t="shared" si="64"/>
        <v/>
      </c>
      <c r="GV167" s="43" t="str">
        <f t="shared" si="64"/>
        <v/>
      </c>
    </row>
    <row r="168" spans="1:204" x14ac:dyDescent="0.3">
      <c r="A168" s="47" t="s">
        <v>288</v>
      </c>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c r="CK168" s="51"/>
      <c r="CL168" s="51"/>
      <c r="CM168" s="51"/>
      <c r="CN168" s="51"/>
      <c r="CO168" s="51"/>
      <c r="CP168" s="51"/>
      <c r="CQ168" s="51"/>
      <c r="CR168" s="51"/>
      <c r="CS168" s="51"/>
      <c r="CT168" s="51"/>
      <c r="CU168" s="51"/>
      <c r="CV168" s="51"/>
      <c r="CW168" s="51"/>
      <c r="CY168" s="43" t="str">
        <f t="shared" si="66"/>
        <v/>
      </c>
      <c r="CZ168" s="43"/>
      <c r="DA168" s="43" t="str">
        <f t="shared" si="75"/>
        <v/>
      </c>
      <c r="DB168" s="43" t="str">
        <f t="shared" si="75"/>
        <v/>
      </c>
      <c r="DC168" s="43" t="str">
        <f t="shared" si="75"/>
        <v/>
      </c>
      <c r="DD168" s="43" t="str">
        <f t="shared" si="75"/>
        <v/>
      </c>
      <c r="DE168" s="43" t="str">
        <f t="shared" si="75"/>
        <v/>
      </c>
      <c r="DF168" s="43" t="str">
        <f t="shared" si="75"/>
        <v/>
      </c>
      <c r="DG168" s="43" t="str">
        <f t="shared" si="75"/>
        <v/>
      </c>
      <c r="DH168" s="43" t="str">
        <f t="shared" si="75"/>
        <v/>
      </c>
      <c r="DI168" s="43" t="str">
        <f t="shared" si="75"/>
        <v/>
      </c>
      <c r="DJ168" s="43" t="str">
        <f t="shared" si="74"/>
        <v/>
      </c>
      <c r="DK168" s="43" t="str">
        <f t="shared" si="74"/>
        <v/>
      </c>
      <c r="DL168" s="43" t="str">
        <f t="shared" si="74"/>
        <v/>
      </c>
      <c r="DM168" s="43" t="str">
        <f t="shared" si="74"/>
        <v/>
      </c>
      <c r="DN168" s="43" t="str">
        <f t="shared" si="74"/>
        <v/>
      </c>
      <c r="DO168" s="43" t="str">
        <f t="shared" si="74"/>
        <v/>
      </c>
      <c r="DP168" s="43" t="str">
        <f t="shared" si="74"/>
        <v/>
      </c>
      <c r="DQ168" s="43" t="str">
        <f t="shared" si="71"/>
        <v/>
      </c>
      <c r="DR168" s="43" t="str">
        <f t="shared" si="71"/>
        <v/>
      </c>
      <c r="DS168" s="43" t="str">
        <f t="shared" si="67"/>
        <v/>
      </c>
      <c r="DT168" s="43" t="str">
        <f t="shared" si="67"/>
        <v/>
      </c>
      <c r="DU168" s="43" t="str">
        <f t="shared" si="67"/>
        <v/>
      </c>
      <c r="DV168" s="43" t="str">
        <f t="shared" si="67"/>
        <v/>
      </c>
      <c r="DW168" s="43" t="str">
        <f t="shared" si="67"/>
        <v/>
      </c>
      <c r="DX168" s="43" t="str">
        <f t="shared" si="67"/>
        <v/>
      </c>
      <c r="DY168" s="43" t="str">
        <f t="shared" si="67"/>
        <v/>
      </c>
      <c r="DZ168" s="43" t="str">
        <f t="shared" si="58"/>
        <v/>
      </c>
      <c r="EA168" s="43" t="str">
        <f t="shared" si="58"/>
        <v/>
      </c>
      <c r="EB168" s="43" t="str">
        <f t="shared" si="58"/>
        <v/>
      </c>
      <c r="EC168" s="43" t="str">
        <f t="shared" si="58"/>
        <v/>
      </c>
      <c r="ED168" s="43" t="str">
        <f t="shared" si="58"/>
        <v/>
      </c>
      <c r="EE168" s="43" t="str">
        <f t="shared" si="58"/>
        <v/>
      </c>
      <c r="EF168" s="43" t="str">
        <f t="shared" si="58"/>
        <v/>
      </c>
      <c r="EG168" s="43" t="str">
        <f t="shared" si="58"/>
        <v/>
      </c>
      <c r="EH168" s="43" t="str">
        <f t="shared" si="58"/>
        <v/>
      </c>
      <c r="EI168" s="43" t="str">
        <f t="shared" si="58"/>
        <v/>
      </c>
      <c r="EJ168" s="43" t="str">
        <f t="shared" si="58"/>
        <v/>
      </c>
      <c r="EK168" s="43" t="str">
        <f t="shared" si="58"/>
        <v/>
      </c>
      <c r="EL168" s="43" t="str">
        <f t="shared" si="73"/>
        <v/>
      </c>
      <c r="EM168" s="43" t="str">
        <f t="shared" si="73"/>
        <v/>
      </c>
      <c r="EN168" s="43" t="str">
        <f t="shared" si="73"/>
        <v/>
      </c>
      <c r="EO168" s="43" t="str">
        <f t="shared" si="73"/>
        <v/>
      </c>
      <c r="EP168" s="43" t="str">
        <f t="shared" si="73"/>
        <v/>
      </c>
      <c r="EQ168" s="43" t="str">
        <f t="shared" si="73"/>
        <v/>
      </c>
      <c r="ER168" s="43" t="str">
        <f t="shared" si="73"/>
        <v/>
      </c>
      <c r="ES168" s="43" t="str">
        <f t="shared" si="73"/>
        <v/>
      </c>
      <c r="ET168" s="43" t="str">
        <f t="shared" si="73"/>
        <v/>
      </c>
      <c r="EU168" s="43" t="str">
        <f t="shared" si="73"/>
        <v/>
      </c>
      <c r="EV168" s="43" t="str">
        <f t="shared" si="73"/>
        <v/>
      </c>
      <c r="EW168" s="43" t="str">
        <f t="shared" si="73"/>
        <v/>
      </c>
      <c r="EX168" s="43" t="str">
        <f t="shared" si="73"/>
        <v/>
      </c>
      <c r="EY168" s="43" t="str">
        <f t="shared" si="73"/>
        <v/>
      </c>
      <c r="EZ168" s="43" t="str">
        <f t="shared" si="73"/>
        <v/>
      </c>
      <c r="FA168" s="43" t="str">
        <f t="shared" si="73"/>
        <v/>
      </c>
      <c r="FB168" s="43" t="str">
        <f t="shared" si="79"/>
        <v/>
      </c>
      <c r="FC168" s="43" t="str">
        <f t="shared" si="79"/>
        <v/>
      </c>
      <c r="FD168" s="43" t="str">
        <f t="shared" si="79"/>
        <v/>
      </c>
      <c r="FE168" s="43" t="str">
        <f t="shared" si="79"/>
        <v/>
      </c>
      <c r="FF168" s="43" t="str">
        <f t="shared" si="79"/>
        <v/>
      </c>
      <c r="FG168" s="43" t="str">
        <f t="shared" si="79"/>
        <v/>
      </c>
      <c r="FH168" s="43" t="str">
        <f t="shared" si="79"/>
        <v/>
      </c>
      <c r="FI168" s="43" t="str">
        <f t="shared" si="79"/>
        <v/>
      </c>
      <c r="FJ168" s="43" t="str">
        <f t="shared" si="78"/>
        <v/>
      </c>
      <c r="FK168" s="43" t="str">
        <f t="shared" si="78"/>
        <v/>
      </c>
      <c r="FL168" s="43" t="str">
        <f t="shared" si="78"/>
        <v/>
      </c>
      <c r="FM168" s="43" t="str">
        <f t="shared" si="78"/>
        <v/>
      </c>
      <c r="FN168" s="43" t="str">
        <f t="shared" si="78"/>
        <v/>
      </c>
      <c r="FO168" s="43" t="str">
        <f t="shared" si="78"/>
        <v/>
      </c>
      <c r="FP168" s="43" t="str">
        <f t="shared" si="78"/>
        <v/>
      </c>
      <c r="FQ168" s="43" t="str">
        <f t="shared" si="78"/>
        <v/>
      </c>
      <c r="FR168" s="43" t="str">
        <f t="shared" si="78"/>
        <v/>
      </c>
      <c r="FS168" s="43" t="str">
        <f t="shared" si="78"/>
        <v/>
      </c>
      <c r="FT168" s="43" t="str">
        <f t="shared" si="78"/>
        <v/>
      </c>
      <c r="FU168" s="43" t="str">
        <f t="shared" si="77"/>
        <v/>
      </c>
      <c r="FV168" s="43" t="str">
        <f t="shared" si="77"/>
        <v/>
      </c>
      <c r="FW168" s="43" t="str">
        <f t="shared" si="77"/>
        <v/>
      </c>
      <c r="FX168" s="43" t="str">
        <f t="shared" si="77"/>
        <v/>
      </c>
      <c r="FY168" s="43" t="str">
        <f t="shared" si="77"/>
        <v/>
      </c>
      <c r="FZ168" s="43" t="str">
        <f t="shared" si="76"/>
        <v/>
      </c>
      <c r="GA168" s="43" t="str">
        <f t="shared" si="76"/>
        <v/>
      </c>
      <c r="GB168" s="43" t="str">
        <f t="shared" si="76"/>
        <v/>
      </c>
      <c r="GC168" s="43" t="str">
        <f t="shared" si="76"/>
        <v/>
      </c>
      <c r="GD168" s="43" t="str">
        <f t="shared" si="76"/>
        <v/>
      </c>
      <c r="GE168" s="43" t="str">
        <f t="shared" si="65"/>
        <v/>
      </c>
      <c r="GF168" s="43" t="str">
        <f t="shared" si="65"/>
        <v/>
      </c>
      <c r="GG168" s="43" t="str">
        <f t="shared" si="65"/>
        <v/>
      </c>
      <c r="GH168" s="43" t="str">
        <f t="shared" si="65"/>
        <v/>
      </c>
      <c r="GI168" s="43" t="str">
        <f t="shared" si="65"/>
        <v/>
      </c>
      <c r="GJ168" s="43" t="str">
        <f t="shared" si="60"/>
        <v/>
      </c>
      <c r="GK168" s="43" t="str">
        <f t="shared" si="60"/>
        <v/>
      </c>
      <c r="GL168" s="43" t="str">
        <f t="shared" si="60"/>
        <v/>
      </c>
      <c r="GM168" s="43" t="str">
        <f t="shared" si="60"/>
        <v/>
      </c>
      <c r="GN168" s="43" t="str">
        <f t="shared" si="60"/>
        <v/>
      </c>
      <c r="GO168" s="43" t="str">
        <f t="shared" si="60"/>
        <v/>
      </c>
      <c r="GP168" s="43" t="str">
        <f t="shared" si="68"/>
        <v/>
      </c>
      <c r="GQ168" s="43" t="str">
        <f t="shared" si="68"/>
        <v/>
      </c>
      <c r="GR168" s="43" t="str">
        <f t="shared" si="68"/>
        <v/>
      </c>
      <c r="GS168" s="43" t="str">
        <f t="shared" si="68"/>
        <v/>
      </c>
      <c r="GT168" s="43" t="str">
        <f t="shared" si="68"/>
        <v/>
      </c>
      <c r="GU168" s="43" t="str">
        <f t="shared" si="64"/>
        <v/>
      </c>
      <c r="GV168" s="43" t="str">
        <f t="shared" si="64"/>
        <v/>
      </c>
    </row>
    <row r="169" spans="1:204" x14ac:dyDescent="0.3">
      <c r="A169" s="47" t="s">
        <v>289</v>
      </c>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51"/>
      <c r="AV169" s="51"/>
      <c r="AW169" s="51"/>
      <c r="AX169" s="51"/>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c r="CK169" s="51"/>
      <c r="CL169" s="51"/>
      <c r="CM169" s="51"/>
      <c r="CN169" s="51"/>
      <c r="CO169" s="51"/>
      <c r="CP169" s="51"/>
      <c r="CQ169" s="51"/>
      <c r="CR169" s="51"/>
      <c r="CS169" s="51"/>
      <c r="CT169" s="51"/>
      <c r="CU169" s="51"/>
      <c r="CV169" s="51"/>
      <c r="CW169" s="51"/>
      <c r="CY169" s="43" t="str">
        <f t="shared" si="66"/>
        <v/>
      </c>
      <c r="CZ169" s="43"/>
      <c r="DA169" s="43" t="str">
        <f t="shared" si="75"/>
        <v/>
      </c>
      <c r="DB169" s="43" t="str">
        <f t="shared" si="75"/>
        <v/>
      </c>
      <c r="DC169" s="43" t="str">
        <f t="shared" si="75"/>
        <v/>
      </c>
      <c r="DD169" s="43" t="str">
        <f t="shared" si="75"/>
        <v/>
      </c>
      <c r="DE169" s="43" t="str">
        <f t="shared" si="75"/>
        <v/>
      </c>
      <c r="DF169" s="43" t="str">
        <f t="shared" si="75"/>
        <v/>
      </c>
      <c r="DG169" s="43" t="str">
        <f t="shared" si="75"/>
        <v/>
      </c>
      <c r="DH169" s="43" t="str">
        <f t="shared" si="75"/>
        <v/>
      </c>
      <c r="DI169" s="43" t="str">
        <f t="shared" si="75"/>
        <v/>
      </c>
      <c r="DJ169" s="43" t="str">
        <f t="shared" si="74"/>
        <v/>
      </c>
      <c r="DK169" s="43" t="str">
        <f t="shared" si="74"/>
        <v/>
      </c>
      <c r="DL169" s="43" t="str">
        <f t="shared" si="74"/>
        <v/>
      </c>
      <c r="DM169" s="43" t="str">
        <f t="shared" si="74"/>
        <v/>
      </c>
      <c r="DN169" s="43" t="str">
        <f t="shared" si="74"/>
        <v/>
      </c>
      <c r="DO169" s="43" t="str">
        <f t="shared" si="74"/>
        <v/>
      </c>
      <c r="DP169" s="43" t="str">
        <f t="shared" si="74"/>
        <v/>
      </c>
      <c r="DQ169" s="43" t="str">
        <f t="shared" si="71"/>
        <v/>
      </c>
      <c r="DR169" s="43" t="str">
        <f t="shared" si="71"/>
        <v/>
      </c>
      <c r="DS169" s="43" t="str">
        <f t="shared" si="67"/>
        <v/>
      </c>
      <c r="DT169" s="43" t="str">
        <f t="shared" si="67"/>
        <v/>
      </c>
      <c r="DU169" s="43" t="str">
        <f t="shared" si="67"/>
        <v/>
      </c>
      <c r="DV169" s="43" t="str">
        <f t="shared" si="67"/>
        <v/>
      </c>
      <c r="DW169" s="43" t="str">
        <f t="shared" si="67"/>
        <v/>
      </c>
      <c r="DX169" s="43" t="str">
        <f t="shared" si="67"/>
        <v/>
      </c>
      <c r="DY169" s="43" t="str">
        <f t="shared" si="67"/>
        <v/>
      </c>
      <c r="DZ169" s="43" t="str">
        <f t="shared" si="58"/>
        <v/>
      </c>
      <c r="EA169" s="43" t="str">
        <f t="shared" si="58"/>
        <v/>
      </c>
      <c r="EB169" s="43" t="str">
        <f t="shared" ref="EB169:EQ186" si="80">IF(OR($CY169="",AC169=""),"",$CY169-AC169)</f>
        <v/>
      </c>
      <c r="EC169" s="43" t="str">
        <f t="shared" si="80"/>
        <v/>
      </c>
      <c r="ED169" s="43" t="str">
        <f t="shared" si="80"/>
        <v/>
      </c>
      <c r="EE169" s="43" t="str">
        <f t="shared" si="80"/>
        <v/>
      </c>
      <c r="EF169" s="43" t="str">
        <f t="shared" si="80"/>
        <v/>
      </c>
      <c r="EG169" s="43" t="str">
        <f t="shared" si="80"/>
        <v/>
      </c>
      <c r="EH169" s="43" t="str">
        <f t="shared" si="80"/>
        <v/>
      </c>
      <c r="EI169" s="43" t="str">
        <f t="shared" si="80"/>
        <v/>
      </c>
      <c r="EJ169" s="43" t="str">
        <f t="shared" si="80"/>
        <v/>
      </c>
      <c r="EK169" s="43" t="str">
        <f t="shared" si="80"/>
        <v/>
      </c>
      <c r="EL169" s="43" t="str">
        <f t="shared" si="73"/>
        <v/>
      </c>
      <c r="EM169" s="43" t="str">
        <f t="shared" si="73"/>
        <v/>
      </c>
      <c r="EN169" s="43" t="str">
        <f t="shared" si="73"/>
        <v/>
      </c>
      <c r="EO169" s="43" t="str">
        <f t="shared" si="73"/>
        <v/>
      </c>
      <c r="EP169" s="43" t="str">
        <f t="shared" si="73"/>
        <v/>
      </c>
      <c r="EQ169" s="43" t="str">
        <f t="shared" si="73"/>
        <v/>
      </c>
      <c r="ER169" s="43" t="str">
        <f t="shared" si="73"/>
        <v/>
      </c>
      <c r="ES169" s="43" t="str">
        <f t="shared" si="73"/>
        <v/>
      </c>
      <c r="ET169" s="43" t="str">
        <f t="shared" si="73"/>
        <v/>
      </c>
      <c r="EU169" s="43" t="str">
        <f t="shared" si="73"/>
        <v/>
      </c>
      <c r="EV169" s="43" t="str">
        <f t="shared" si="73"/>
        <v/>
      </c>
      <c r="EW169" s="43" t="str">
        <f t="shared" si="73"/>
        <v/>
      </c>
      <c r="EX169" s="43" t="str">
        <f t="shared" si="73"/>
        <v/>
      </c>
      <c r="EY169" s="43" t="str">
        <f t="shared" si="73"/>
        <v/>
      </c>
      <c r="EZ169" s="43" t="str">
        <f t="shared" si="73"/>
        <v/>
      </c>
      <c r="FA169" s="43" t="str">
        <f t="shared" si="73"/>
        <v/>
      </c>
      <c r="FB169" s="43" t="str">
        <f t="shared" si="79"/>
        <v/>
      </c>
      <c r="FC169" s="43" t="str">
        <f t="shared" si="79"/>
        <v/>
      </c>
      <c r="FD169" s="43" t="str">
        <f t="shared" si="79"/>
        <v/>
      </c>
      <c r="FE169" s="43" t="str">
        <f t="shared" si="79"/>
        <v/>
      </c>
      <c r="FF169" s="43" t="str">
        <f t="shared" si="79"/>
        <v/>
      </c>
      <c r="FG169" s="43" t="str">
        <f t="shared" si="79"/>
        <v/>
      </c>
      <c r="FH169" s="43" t="str">
        <f t="shared" si="79"/>
        <v/>
      </c>
      <c r="FI169" s="43" t="str">
        <f t="shared" si="79"/>
        <v/>
      </c>
      <c r="FJ169" s="43" t="str">
        <f t="shared" si="78"/>
        <v/>
      </c>
      <c r="FK169" s="43" t="str">
        <f t="shared" si="78"/>
        <v/>
      </c>
      <c r="FL169" s="43" t="str">
        <f t="shared" si="78"/>
        <v/>
      </c>
      <c r="FM169" s="43" t="str">
        <f t="shared" si="78"/>
        <v/>
      </c>
      <c r="FN169" s="43" t="str">
        <f t="shared" si="78"/>
        <v/>
      </c>
      <c r="FO169" s="43" t="str">
        <f t="shared" si="78"/>
        <v/>
      </c>
      <c r="FP169" s="43" t="str">
        <f t="shared" si="78"/>
        <v/>
      </c>
      <c r="FQ169" s="43" t="str">
        <f t="shared" si="78"/>
        <v/>
      </c>
      <c r="FR169" s="43" t="str">
        <f t="shared" si="78"/>
        <v/>
      </c>
      <c r="FS169" s="43" t="str">
        <f t="shared" si="78"/>
        <v/>
      </c>
      <c r="FT169" s="43" t="str">
        <f t="shared" si="78"/>
        <v/>
      </c>
      <c r="FU169" s="43" t="str">
        <f t="shared" si="77"/>
        <v/>
      </c>
      <c r="FV169" s="43" t="str">
        <f t="shared" si="77"/>
        <v/>
      </c>
      <c r="FW169" s="43" t="str">
        <f t="shared" si="77"/>
        <v/>
      </c>
      <c r="FX169" s="43" t="str">
        <f t="shared" si="77"/>
        <v/>
      </c>
      <c r="FY169" s="43" t="str">
        <f t="shared" si="77"/>
        <v/>
      </c>
      <c r="FZ169" s="43" t="str">
        <f t="shared" si="76"/>
        <v/>
      </c>
      <c r="GA169" s="43" t="str">
        <f t="shared" si="76"/>
        <v/>
      </c>
      <c r="GB169" s="43" t="str">
        <f t="shared" si="76"/>
        <v/>
      </c>
      <c r="GC169" s="43" t="str">
        <f t="shared" si="76"/>
        <v/>
      </c>
      <c r="GD169" s="43" t="str">
        <f t="shared" si="76"/>
        <v/>
      </c>
      <c r="GE169" s="43" t="str">
        <f t="shared" si="65"/>
        <v/>
      </c>
      <c r="GF169" s="43" t="str">
        <f t="shared" si="65"/>
        <v/>
      </c>
      <c r="GG169" s="43" t="str">
        <f t="shared" si="65"/>
        <v/>
      </c>
      <c r="GH169" s="43" t="str">
        <f t="shared" si="65"/>
        <v/>
      </c>
      <c r="GI169" s="43" t="str">
        <f t="shared" si="65"/>
        <v/>
      </c>
      <c r="GJ169" s="43" t="str">
        <f t="shared" si="60"/>
        <v/>
      </c>
      <c r="GK169" s="43" t="str">
        <f t="shared" si="60"/>
        <v/>
      </c>
      <c r="GL169" s="43" t="str">
        <f t="shared" si="60"/>
        <v/>
      </c>
      <c r="GM169" s="43" t="str">
        <f t="shared" si="60"/>
        <v/>
      </c>
      <c r="GN169" s="43" t="str">
        <f t="shared" si="60"/>
        <v/>
      </c>
      <c r="GO169" s="43" t="str">
        <f t="shared" si="60"/>
        <v/>
      </c>
      <c r="GP169" s="43" t="str">
        <f t="shared" si="68"/>
        <v/>
      </c>
      <c r="GQ169" s="43" t="str">
        <f t="shared" si="68"/>
        <v/>
      </c>
      <c r="GR169" s="43" t="str">
        <f t="shared" si="68"/>
        <v/>
      </c>
      <c r="GS169" s="43" t="str">
        <f t="shared" si="68"/>
        <v/>
      </c>
      <c r="GT169" s="43" t="str">
        <f t="shared" si="68"/>
        <v/>
      </c>
      <c r="GU169" s="43" t="str">
        <f t="shared" si="64"/>
        <v/>
      </c>
      <c r="GV169" s="43" t="str">
        <f t="shared" si="64"/>
        <v/>
      </c>
    </row>
    <row r="170" spans="1:204" x14ac:dyDescent="0.3">
      <c r="A170" s="47" t="s">
        <v>290</v>
      </c>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c r="CK170" s="51"/>
      <c r="CL170" s="51"/>
      <c r="CM170" s="51"/>
      <c r="CN170" s="51"/>
      <c r="CO170" s="51"/>
      <c r="CP170" s="51"/>
      <c r="CQ170" s="51"/>
      <c r="CR170" s="51"/>
      <c r="CS170" s="51"/>
      <c r="CT170" s="51"/>
      <c r="CU170" s="51"/>
      <c r="CV170" s="51"/>
      <c r="CW170" s="51"/>
      <c r="CY170" s="43" t="str">
        <f t="shared" si="66"/>
        <v/>
      </c>
      <c r="CZ170" s="43"/>
      <c r="DA170" s="43" t="str">
        <f t="shared" si="75"/>
        <v/>
      </c>
      <c r="DB170" s="43" t="str">
        <f t="shared" si="75"/>
        <v/>
      </c>
      <c r="DC170" s="43" t="str">
        <f t="shared" si="75"/>
        <v/>
      </c>
      <c r="DD170" s="43" t="str">
        <f t="shared" si="75"/>
        <v/>
      </c>
      <c r="DE170" s="43" t="str">
        <f t="shared" si="75"/>
        <v/>
      </c>
      <c r="DF170" s="43" t="str">
        <f t="shared" si="75"/>
        <v/>
      </c>
      <c r="DG170" s="43" t="str">
        <f t="shared" si="75"/>
        <v/>
      </c>
      <c r="DH170" s="43" t="str">
        <f t="shared" si="75"/>
        <v/>
      </c>
      <c r="DI170" s="43" t="str">
        <f t="shared" si="75"/>
        <v/>
      </c>
      <c r="DJ170" s="43" t="str">
        <f t="shared" si="74"/>
        <v/>
      </c>
      <c r="DK170" s="43" t="str">
        <f t="shared" si="74"/>
        <v/>
      </c>
      <c r="DL170" s="43" t="str">
        <f t="shared" si="74"/>
        <v/>
      </c>
      <c r="DM170" s="43" t="str">
        <f t="shared" si="74"/>
        <v/>
      </c>
      <c r="DN170" s="43" t="str">
        <f t="shared" si="74"/>
        <v/>
      </c>
      <c r="DO170" s="43" t="str">
        <f t="shared" si="74"/>
        <v/>
      </c>
      <c r="DP170" s="43" t="str">
        <f t="shared" si="74"/>
        <v/>
      </c>
      <c r="DQ170" s="43" t="str">
        <f t="shared" si="71"/>
        <v/>
      </c>
      <c r="DR170" s="43" t="str">
        <f t="shared" si="71"/>
        <v/>
      </c>
      <c r="DS170" s="43" t="str">
        <f t="shared" si="67"/>
        <v/>
      </c>
      <c r="DT170" s="43" t="str">
        <f t="shared" si="67"/>
        <v/>
      </c>
      <c r="DU170" s="43" t="str">
        <f t="shared" si="67"/>
        <v/>
      </c>
      <c r="DV170" s="43" t="str">
        <f t="shared" ref="DV170:EK196" si="81">IF(OR($CY170="",W170=""),"",$CY170-W170)</f>
        <v/>
      </c>
      <c r="DW170" s="43" t="str">
        <f t="shared" si="81"/>
        <v/>
      </c>
      <c r="DX170" s="43" t="str">
        <f t="shared" si="81"/>
        <v/>
      </c>
      <c r="DY170" s="43" t="str">
        <f t="shared" si="81"/>
        <v/>
      </c>
      <c r="DZ170" s="43" t="str">
        <f t="shared" si="81"/>
        <v/>
      </c>
      <c r="EA170" s="43" t="str">
        <f t="shared" si="81"/>
        <v/>
      </c>
      <c r="EB170" s="43" t="str">
        <f t="shared" si="80"/>
        <v/>
      </c>
      <c r="EC170" s="43" t="str">
        <f t="shared" si="80"/>
        <v/>
      </c>
      <c r="ED170" s="43" t="str">
        <f t="shared" si="80"/>
        <v/>
      </c>
      <c r="EE170" s="43" t="str">
        <f t="shared" si="80"/>
        <v/>
      </c>
      <c r="EF170" s="43" t="str">
        <f t="shared" si="80"/>
        <v/>
      </c>
      <c r="EG170" s="43" t="str">
        <f t="shared" si="80"/>
        <v/>
      </c>
      <c r="EH170" s="43" t="str">
        <f t="shared" si="80"/>
        <v/>
      </c>
      <c r="EI170" s="43" t="str">
        <f t="shared" si="80"/>
        <v/>
      </c>
      <c r="EJ170" s="43" t="str">
        <f t="shared" si="80"/>
        <v/>
      </c>
      <c r="EK170" s="43" t="str">
        <f t="shared" si="80"/>
        <v/>
      </c>
      <c r="EL170" s="43" t="str">
        <f t="shared" si="73"/>
        <v/>
      </c>
      <c r="EM170" s="43" t="str">
        <f t="shared" si="73"/>
        <v/>
      </c>
      <c r="EN170" s="43" t="str">
        <f t="shared" si="73"/>
        <v/>
      </c>
      <c r="EO170" s="43" t="str">
        <f t="shared" si="73"/>
        <v/>
      </c>
      <c r="EP170" s="43" t="str">
        <f t="shared" si="73"/>
        <v/>
      </c>
      <c r="EQ170" s="43" t="str">
        <f t="shared" si="73"/>
        <v/>
      </c>
      <c r="ER170" s="43" t="str">
        <f t="shared" si="73"/>
        <v/>
      </c>
      <c r="ES170" s="43" t="str">
        <f t="shared" si="73"/>
        <v/>
      </c>
      <c r="ET170" s="43" t="str">
        <f t="shared" si="73"/>
        <v/>
      </c>
      <c r="EU170" s="43" t="str">
        <f t="shared" si="73"/>
        <v/>
      </c>
      <c r="EV170" s="43" t="str">
        <f t="shared" si="73"/>
        <v/>
      </c>
      <c r="EW170" s="43" t="str">
        <f t="shared" si="73"/>
        <v/>
      </c>
      <c r="EX170" s="43" t="str">
        <f t="shared" si="73"/>
        <v/>
      </c>
      <c r="EY170" s="43" t="str">
        <f t="shared" si="73"/>
        <v/>
      </c>
      <c r="EZ170" s="43" t="str">
        <f t="shared" si="73"/>
        <v/>
      </c>
      <c r="FA170" s="43" t="str">
        <f t="shared" si="73"/>
        <v/>
      </c>
      <c r="FB170" s="43" t="str">
        <f t="shared" si="79"/>
        <v/>
      </c>
      <c r="FC170" s="43" t="str">
        <f t="shared" si="79"/>
        <v/>
      </c>
      <c r="FD170" s="43" t="str">
        <f t="shared" si="79"/>
        <v/>
      </c>
      <c r="FE170" s="43" t="str">
        <f t="shared" si="79"/>
        <v/>
      </c>
      <c r="FF170" s="43" t="str">
        <f t="shared" si="79"/>
        <v/>
      </c>
      <c r="FG170" s="43" t="str">
        <f t="shared" si="79"/>
        <v/>
      </c>
      <c r="FH170" s="43" t="str">
        <f t="shared" si="79"/>
        <v/>
      </c>
      <c r="FI170" s="43" t="str">
        <f t="shared" si="79"/>
        <v/>
      </c>
      <c r="FJ170" s="43" t="str">
        <f t="shared" si="78"/>
        <v/>
      </c>
      <c r="FK170" s="43" t="str">
        <f t="shared" si="78"/>
        <v/>
      </c>
      <c r="FL170" s="43" t="str">
        <f t="shared" si="78"/>
        <v/>
      </c>
      <c r="FM170" s="43" t="str">
        <f t="shared" si="78"/>
        <v/>
      </c>
      <c r="FN170" s="43" t="str">
        <f t="shared" si="78"/>
        <v/>
      </c>
      <c r="FO170" s="43" t="str">
        <f t="shared" si="78"/>
        <v/>
      </c>
      <c r="FP170" s="43" t="str">
        <f t="shared" si="78"/>
        <v/>
      </c>
      <c r="FQ170" s="43" t="str">
        <f t="shared" si="78"/>
        <v/>
      </c>
      <c r="FR170" s="43" t="str">
        <f t="shared" si="78"/>
        <v/>
      </c>
      <c r="FS170" s="43" t="str">
        <f t="shared" si="78"/>
        <v/>
      </c>
      <c r="FT170" s="43" t="str">
        <f t="shared" si="78"/>
        <v/>
      </c>
      <c r="FU170" s="43" t="str">
        <f t="shared" si="77"/>
        <v/>
      </c>
      <c r="FV170" s="43" t="str">
        <f t="shared" si="77"/>
        <v/>
      </c>
      <c r="FW170" s="43" t="str">
        <f t="shared" si="77"/>
        <v/>
      </c>
      <c r="FX170" s="43" t="str">
        <f t="shared" si="77"/>
        <v/>
      </c>
      <c r="FY170" s="43" t="str">
        <f t="shared" si="77"/>
        <v/>
      </c>
      <c r="FZ170" s="43" t="str">
        <f t="shared" si="76"/>
        <v/>
      </c>
      <c r="GA170" s="43" t="str">
        <f t="shared" si="76"/>
        <v/>
      </c>
      <c r="GB170" s="43" t="str">
        <f t="shared" si="76"/>
        <v/>
      </c>
      <c r="GC170" s="43" t="str">
        <f t="shared" si="76"/>
        <v/>
      </c>
      <c r="GD170" s="43" t="str">
        <f t="shared" si="76"/>
        <v/>
      </c>
      <c r="GE170" s="43" t="str">
        <f t="shared" si="65"/>
        <v/>
      </c>
      <c r="GF170" s="43" t="str">
        <f t="shared" si="65"/>
        <v/>
      </c>
      <c r="GG170" s="43" t="str">
        <f t="shared" si="65"/>
        <v/>
      </c>
      <c r="GH170" s="43" t="str">
        <f t="shared" si="65"/>
        <v/>
      </c>
      <c r="GI170" s="43" t="str">
        <f t="shared" si="65"/>
        <v/>
      </c>
      <c r="GJ170" s="43" t="str">
        <f t="shared" si="60"/>
        <v/>
      </c>
      <c r="GK170" s="43" t="str">
        <f t="shared" si="60"/>
        <v/>
      </c>
      <c r="GL170" s="43" t="str">
        <f t="shared" si="60"/>
        <v/>
      </c>
      <c r="GM170" s="43" t="str">
        <f t="shared" si="60"/>
        <v/>
      </c>
      <c r="GN170" s="43" t="str">
        <f t="shared" si="60"/>
        <v/>
      </c>
      <c r="GO170" s="43" t="str">
        <f t="shared" si="60"/>
        <v/>
      </c>
      <c r="GP170" s="43" t="str">
        <f t="shared" si="68"/>
        <v/>
      </c>
      <c r="GQ170" s="43" t="str">
        <f t="shared" si="68"/>
        <v/>
      </c>
      <c r="GR170" s="43" t="str">
        <f t="shared" si="68"/>
        <v/>
      </c>
      <c r="GS170" s="43" t="str">
        <f t="shared" si="68"/>
        <v/>
      </c>
      <c r="GT170" s="43" t="str">
        <f t="shared" si="68"/>
        <v/>
      </c>
      <c r="GU170" s="43" t="str">
        <f t="shared" si="64"/>
        <v/>
      </c>
      <c r="GV170" s="43" t="str">
        <f t="shared" si="64"/>
        <v/>
      </c>
    </row>
    <row r="171" spans="1:204" x14ac:dyDescent="0.3">
      <c r="A171" s="47" t="s">
        <v>291</v>
      </c>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c r="CK171" s="51"/>
      <c r="CL171" s="51"/>
      <c r="CM171" s="51"/>
      <c r="CN171" s="51"/>
      <c r="CO171" s="51"/>
      <c r="CP171" s="51"/>
      <c r="CQ171" s="51"/>
      <c r="CR171" s="51"/>
      <c r="CS171" s="51"/>
      <c r="CT171" s="51"/>
      <c r="CU171" s="51"/>
      <c r="CV171" s="51"/>
      <c r="CW171" s="51"/>
      <c r="CY171" s="43" t="str">
        <f t="shared" si="66"/>
        <v/>
      </c>
      <c r="CZ171" s="43"/>
      <c r="DA171" s="43" t="str">
        <f t="shared" si="75"/>
        <v/>
      </c>
      <c r="DB171" s="43" t="str">
        <f t="shared" si="75"/>
        <v/>
      </c>
      <c r="DC171" s="43" t="str">
        <f t="shared" si="75"/>
        <v/>
      </c>
      <c r="DD171" s="43" t="str">
        <f t="shared" si="75"/>
        <v/>
      </c>
      <c r="DE171" s="43" t="str">
        <f t="shared" si="75"/>
        <v/>
      </c>
      <c r="DF171" s="43" t="str">
        <f t="shared" si="75"/>
        <v/>
      </c>
      <c r="DG171" s="43" t="str">
        <f t="shared" si="75"/>
        <v/>
      </c>
      <c r="DH171" s="43" t="str">
        <f t="shared" si="75"/>
        <v/>
      </c>
      <c r="DI171" s="43" t="str">
        <f t="shared" si="75"/>
        <v/>
      </c>
      <c r="DJ171" s="43" t="str">
        <f t="shared" si="74"/>
        <v/>
      </c>
      <c r="DK171" s="43" t="str">
        <f t="shared" si="74"/>
        <v/>
      </c>
      <c r="DL171" s="43" t="str">
        <f t="shared" si="74"/>
        <v/>
      </c>
      <c r="DM171" s="43" t="str">
        <f t="shared" si="74"/>
        <v/>
      </c>
      <c r="DN171" s="43" t="str">
        <f t="shared" si="74"/>
        <v/>
      </c>
      <c r="DO171" s="43" t="str">
        <f t="shared" si="74"/>
        <v/>
      </c>
      <c r="DP171" s="43" t="str">
        <f t="shared" si="74"/>
        <v/>
      </c>
      <c r="DQ171" s="43" t="str">
        <f t="shared" si="71"/>
        <v/>
      </c>
      <c r="DR171" s="43" t="str">
        <f t="shared" si="71"/>
        <v/>
      </c>
      <c r="DS171" s="43" t="str">
        <f t="shared" si="71"/>
        <v/>
      </c>
      <c r="DT171" s="43" t="str">
        <f t="shared" si="71"/>
        <v/>
      </c>
      <c r="DU171" s="43" t="str">
        <f t="shared" si="71"/>
        <v/>
      </c>
      <c r="DV171" s="43" t="str">
        <f t="shared" si="81"/>
        <v/>
      </c>
      <c r="DW171" s="43" t="str">
        <f t="shared" si="81"/>
        <v/>
      </c>
      <c r="DX171" s="43" t="str">
        <f t="shared" si="81"/>
        <v/>
      </c>
      <c r="DY171" s="43" t="str">
        <f t="shared" si="81"/>
        <v/>
      </c>
      <c r="DZ171" s="43" t="str">
        <f t="shared" si="81"/>
        <v/>
      </c>
      <c r="EA171" s="43" t="str">
        <f t="shared" si="81"/>
        <v/>
      </c>
      <c r="EB171" s="43" t="str">
        <f t="shared" si="80"/>
        <v/>
      </c>
      <c r="EC171" s="43" t="str">
        <f t="shared" si="80"/>
        <v/>
      </c>
      <c r="ED171" s="43" t="str">
        <f t="shared" si="80"/>
        <v/>
      </c>
      <c r="EE171" s="43" t="str">
        <f t="shared" si="80"/>
        <v/>
      </c>
      <c r="EF171" s="43" t="str">
        <f t="shared" si="80"/>
        <v/>
      </c>
      <c r="EG171" s="43" t="str">
        <f t="shared" si="80"/>
        <v/>
      </c>
      <c r="EH171" s="43" t="str">
        <f t="shared" si="80"/>
        <v/>
      </c>
      <c r="EI171" s="43" t="str">
        <f t="shared" si="80"/>
        <v/>
      </c>
      <c r="EJ171" s="43" t="str">
        <f t="shared" si="80"/>
        <v/>
      </c>
      <c r="EK171" s="43" t="str">
        <f t="shared" si="80"/>
        <v/>
      </c>
      <c r="EL171" s="43" t="str">
        <f t="shared" si="73"/>
        <v/>
      </c>
      <c r="EM171" s="43" t="str">
        <f t="shared" si="73"/>
        <v/>
      </c>
      <c r="EN171" s="43" t="str">
        <f t="shared" si="73"/>
        <v/>
      </c>
      <c r="EO171" s="43" t="str">
        <f t="shared" si="73"/>
        <v/>
      </c>
      <c r="EP171" s="43" t="str">
        <f t="shared" si="73"/>
        <v/>
      </c>
      <c r="EQ171" s="43" t="str">
        <f t="shared" si="73"/>
        <v/>
      </c>
      <c r="ER171" s="43" t="str">
        <f t="shared" si="73"/>
        <v/>
      </c>
      <c r="ES171" s="43" t="str">
        <f t="shared" si="73"/>
        <v/>
      </c>
      <c r="ET171" s="43" t="str">
        <f t="shared" si="73"/>
        <v/>
      </c>
      <c r="EU171" s="43" t="str">
        <f t="shared" si="73"/>
        <v/>
      </c>
      <c r="EV171" s="43" t="str">
        <f t="shared" si="73"/>
        <v/>
      </c>
      <c r="EW171" s="43" t="str">
        <f t="shared" si="73"/>
        <v/>
      </c>
      <c r="EX171" s="43" t="str">
        <f t="shared" si="73"/>
        <v/>
      </c>
      <c r="EY171" s="43" t="str">
        <f t="shared" si="73"/>
        <v/>
      </c>
      <c r="EZ171" s="43" t="str">
        <f t="shared" si="73"/>
        <v/>
      </c>
      <c r="FA171" s="43" t="str">
        <f t="shared" si="73"/>
        <v/>
      </c>
      <c r="FB171" s="43" t="str">
        <f t="shared" si="79"/>
        <v/>
      </c>
      <c r="FC171" s="43" t="str">
        <f t="shared" si="79"/>
        <v/>
      </c>
      <c r="FD171" s="43" t="str">
        <f t="shared" si="79"/>
        <v/>
      </c>
      <c r="FE171" s="43" t="str">
        <f t="shared" si="79"/>
        <v/>
      </c>
      <c r="FF171" s="43" t="str">
        <f t="shared" si="79"/>
        <v/>
      </c>
      <c r="FG171" s="43" t="str">
        <f t="shared" si="79"/>
        <v/>
      </c>
      <c r="FH171" s="43" t="str">
        <f t="shared" si="79"/>
        <v/>
      </c>
      <c r="FI171" s="43" t="str">
        <f t="shared" si="79"/>
        <v/>
      </c>
      <c r="FJ171" s="43" t="str">
        <f t="shared" si="78"/>
        <v/>
      </c>
      <c r="FK171" s="43" t="str">
        <f t="shared" si="78"/>
        <v/>
      </c>
      <c r="FL171" s="43" t="str">
        <f t="shared" si="78"/>
        <v/>
      </c>
      <c r="FM171" s="43" t="str">
        <f t="shared" si="78"/>
        <v/>
      </c>
      <c r="FN171" s="43" t="str">
        <f t="shared" si="78"/>
        <v/>
      </c>
      <c r="FO171" s="43" t="str">
        <f t="shared" si="78"/>
        <v/>
      </c>
      <c r="FP171" s="43" t="str">
        <f t="shared" si="78"/>
        <v/>
      </c>
      <c r="FQ171" s="43" t="str">
        <f t="shared" si="78"/>
        <v/>
      </c>
      <c r="FR171" s="43" t="str">
        <f t="shared" si="78"/>
        <v/>
      </c>
      <c r="FS171" s="43" t="str">
        <f t="shared" si="78"/>
        <v/>
      </c>
      <c r="FT171" s="43" t="str">
        <f t="shared" si="78"/>
        <v/>
      </c>
      <c r="FU171" s="43" t="str">
        <f t="shared" si="77"/>
        <v/>
      </c>
      <c r="FV171" s="43" t="str">
        <f t="shared" si="77"/>
        <v/>
      </c>
      <c r="FW171" s="43" t="str">
        <f t="shared" si="77"/>
        <v/>
      </c>
      <c r="FX171" s="43" t="str">
        <f t="shared" si="77"/>
        <v/>
      </c>
      <c r="FY171" s="43" t="str">
        <f t="shared" si="77"/>
        <v/>
      </c>
      <c r="FZ171" s="43" t="str">
        <f t="shared" si="76"/>
        <v/>
      </c>
      <c r="GA171" s="43" t="str">
        <f t="shared" si="76"/>
        <v/>
      </c>
      <c r="GB171" s="43" t="str">
        <f t="shared" si="76"/>
        <v/>
      </c>
      <c r="GC171" s="43" t="str">
        <f t="shared" si="76"/>
        <v/>
      </c>
      <c r="GD171" s="43" t="str">
        <f t="shared" si="76"/>
        <v/>
      </c>
      <c r="GE171" s="43" t="str">
        <f t="shared" si="65"/>
        <v/>
      </c>
      <c r="GF171" s="43" t="str">
        <f t="shared" si="65"/>
        <v/>
      </c>
      <c r="GG171" s="43" t="str">
        <f t="shared" si="65"/>
        <v/>
      </c>
      <c r="GH171" s="43" t="str">
        <f t="shared" si="65"/>
        <v/>
      </c>
      <c r="GI171" s="43" t="str">
        <f t="shared" si="65"/>
        <v/>
      </c>
      <c r="GJ171" s="43" t="str">
        <f t="shared" si="60"/>
        <v/>
      </c>
      <c r="GK171" s="43" t="str">
        <f t="shared" si="60"/>
        <v/>
      </c>
      <c r="GL171" s="43" t="str">
        <f t="shared" si="60"/>
        <v/>
      </c>
      <c r="GM171" s="43" t="str">
        <f t="shared" si="60"/>
        <v/>
      </c>
      <c r="GN171" s="43" t="str">
        <f t="shared" si="60"/>
        <v/>
      </c>
      <c r="GO171" s="43" t="str">
        <f t="shared" si="60"/>
        <v/>
      </c>
      <c r="GP171" s="43" t="str">
        <f t="shared" si="68"/>
        <v/>
      </c>
      <c r="GQ171" s="43" t="str">
        <f t="shared" si="68"/>
        <v/>
      </c>
      <c r="GR171" s="43" t="str">
        <f t="shared" si="68"/>
        <v/>
      </c>
      <c r="GS171" s="43" t="str">
        <f t="shared" si="68"/>
        <v/>
      </c>
      <c r="GT171" s="43" t="str">
        <f t="shared" si="68"/>
        <v/>
      </c>
      <c r="GU171" s="43" t="str">
        <f t="shared" si="64"/>
        <v/>
      </c>
      <c r="GV171" s="43" t="str">
        <f t="shared" si="64"/>
        <v/>
      </c>
    </row>
    <row r="172" spans="1:204" x14ac:dyDescent="0.3">
      <c r="A172" s="47" t="s">
        <v>292</v>
      </c>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c r="CK172" s="51"/>
      <c r="CL172" s="51"/>
      <c r="CM172" s="51"/>
      <c r="CN172" s="51"/>
      <c r="CO172" s="51"/>
      <c r="CP172" s="51"/>
      <c r="CQ172" s="51"/>
      <c r="CR172" s="51"/>
      <c r="CS172" s="51"/>
      <c r="CT172" s="51"/>
      <c r="CU172" s="51"/>
      <c r="CV172" s="51"/>
      <c r="CW172" s="51"/>
      <c r="CY172" s="43" t="str">
        <f t="shared" si="66"/>
        <v/>
      </c>
      <c r="CZ172" s="43"/>
      <c r="DA172" s="43" t="str">
        <f t="shared" si="75"/>
        <v/>
      </c>
      <c r="DB172" s="43" t="str">
        <f t="shared" si="75"/>
        <v/>
      </c>
      <c r="DC172" s="43" t="str">
        <f t="shared" si="75"/>
        <v/>
      </c>
      <c r="DD172" s="43" t="str">
        <f t="shared" si="75"/>
        <v/>
      </c>
      <c r="DE172" s="43" t="str">
        <f t="shared" si="75"/>
        <v/>
      </c>
      <c r="DF172" s="43" t="str">
        <f t="shared" si="75"/>
        <v/>
      </c>
      <c r="DG172" s="43" t="str">
        <f t="shared" si="75"/>
        <v/>
      </c>
      <c r="DH172" s="43" t="str">
        <f t="shared" si="75"/>
        <v/>
      </c>
      <c r="DI172" s="43" t="str">
        <f t="shared" si="75"/>
        <v/>
      </c>
      <c r="DJ172" s="43" t="str">
        <f t="shared" si="74"/>
        <v/>
      </c>
      <c r="DK172" s="43" t="str">
        <f t="shared" si="74"/>
        <v/>
      </c>
      <c r="DL172" s="43" t="str">
        <f t="shared" si="74"/>
        <v/>
      </c>
      <c r="DM172" s="43" t="str">
        <f t="shared" si="74"/>
        <v/>
      </c>
      <c r="DN172" s="43" t="str">
        <f t="shared" si="74"/>
        <v/>
      </c>
      <c r="DO172" s="43" t="str">
        <f t="shared" si="74"/>
        <v/>
      </c>
      <c r="DP172" s="43" t="str">
        <f t="shared" si="74"/>
        <v/>
      </c>
      <c r="DQ172" s="43" t="str">
        <f t="shared" si="71"/>
        <v/>
      </c>
      <c r="DR172" s="43" t="str">
        <f t="shared" si="71"/>
        <v/>
      </c>
      <c r="DS172" s="43" t="str">
        <f t="shared" si="71"/>
        <v/>
      </c>
      <c r="DT172" s="43" t="str">
        <f t="shared" si="71"/>
        <v/>
      </c>
      <c r="DU172" s="43" t="str">
        <f t="shared" si="71"/>
        <v/>
      </c>
      <c r="DV172" s="43" t="str">
        <f t="shared" si="81"/>
        <v/>
      </c>
      <c r="DW172" s="43" t="str">
        <f t="shared" si="81"/>
        <v/>
      </c>
      <c r="DX172" s="43" t="str">
        <f t="shared" si="81"/>
        <v/>
      </c>
      <c r="DY172" s="43" t="str">
        <f t="shared" si="81"/>
        <v/>
      </c>
      <c r="DZ172" s="43" t="str">
        <f t="shared" si="81"/>
        <v/>
      </c>
      <c r="EA172" s="43" t="str">
        <f t="shared" si="81"/>
        <v/>
      </c>
      <c r="EB172" s="43" t="str">
        <f t="shared" si="80"/>
        <v/>
      </c>
      <c r="EC172" s="43" t="str">
        <f t="shared" si="80"/>
        <v/>
      </c>
      <c r="ED172" s="43" t="str">
        <f t="shared" si="80"/>
        <v/>
      </c>
      <c r="EE172" s="43" t="str">
        <f t="shared" si="80"/>
        <v/>
      </c>
      <c r="EF172" s="43" t="str">
        <f t="shared" si="80"/>
        <v/>
      </c>
      <c r="EG172" s="43" t="str">
        <f t="shared" si="80"/>
        <v/>
      </c>
      <c r="EH172" s="43" t="str">
        <f t="shared" si="80"/>
        <v/>
      </c>
      <c r="EI172" s="43" t="str">
        <f t="shared" si="80"/>
        <v/>
      </c>
      <c r="EJ172" s="43" t="str">
        <f t="shared" si="80"/>
        <v/>
      </c>
      <c r="EK172" s="43" t="str">
        <f t="shared" si="80"/>
        <v/>
      </c>
      <c r="EL172" s="43" t="str">
        <f t="shared" si="73"/>
        <v/>
      </c>
      <c r="EM172" s="43" t="str">
        <f t="shared" si="73"/>
        <v/>
      </c>
      <c r="EN172" s="43" t="str">
        <f t="shared" si="73"/>
        <v/>
      </c>
      <c r="EO172" s="43" t="str">
        <f t="shared" si="73"/>
        <v/>
      </c>
      <c r="EP172" s="43" t="str">
        <f t="shared" si="73"/>
        <v/>
      </c>
      <c r="EQ172" s="43" t="str">
        <f t="shared" si="73"/>
        <v/>
      </c>
      <c r="ER172" s="43" t="str">
        <f t="shared" si="73"/>
        <v/>
      </c>
      <c r="ES172" s="43" t="str">
        <f t="shared" si="73"/>
        <v/>
      </c>
      <c r="ET172" s="43" t="str">
        <f t="shared" si="73"/>
        <v/>
      </c>
      <c r="EU172" s="43" t="str">
        <f t="shared" si="73"/>
        <v/>
      </c>
      <c r="EV172" s="43" t="str">
        <f t="shared" si="73"/>
        <v/>
      </c>
      <c r="EW172" s="43" t="str">
        <f t="shared" si="73"/>
        <v/>
      </c>
      <c r="EX172" s="43" t="str">
        <f t="shared" si="73"/>
        <v/>
      </c>
      <c r="EY172" s="43" t="str">
        <f t="shared" si="73"/>
        <v/>
      </c>
      <c r="EZ172" s="43" t="str">
        <f t="shared" si="73"/>
        <v/>
      </c>
      <c r="FA172" s="43" t="str">
        <f t="shared" si="73"/>
        <v/>
      </c>
      <c r="FB172" s="43" t="str">
        <f t="shared" si="79"/>
        <v/>
      </c>
      <c r="FC172" s="43" t="str">
        <f t="shared" si="79"/>
        <v/>
      </c>
      <c r="FD172" s="43" t="str">
        <f t="shared" si="79"/>
        <v/>
      </c>
      <c r="FE172" s="43" t="str">
        <f t="shared" si="79"/>
        <v/>
      </c>
      <c r="FF172" s="43" t="str">
        <f t="shared" si="79"/>
        <v/>
      </c>
      <c r="FG172" s="43" t="str">
        <f t="shared" si="79"/>
        <v/>
      </c>
      <c r="FH172" s="43" t="str">
        <f t="shared" si="79"/>
        <v/>
      </c>
      <c r="FI172" s="43" t="str">
        <f t="shared" si="79"/>
        <v/>
      </c>
      <c r="FJ172" s="43" t="str">
        <f t="shared" si="78"/>
        <v/>
      </c>
      <c r="FK172" s="43" t="str">
        <f t="shared" si="78"/>
        <v/>
      </c>
      <c r="FL172" s="43" t="str">
        <f t="shared" si="78"/>
        <v/>
      </c>
      <c r="FM172" s="43" t="str">
        <f t="shared" si="78"/>
        <v/>
      </c>
      <c r="FN172" s="43" t="str">
        <f t="shared" si="78"/>
        <v/>
      </c>
      <c r="FO172" s="43" t="str">
        <f t="shared" si="78"/>
        <v/>
      </c>
      <c r="FP172" s="43" t="str">
        <f t="shared" si="78"/>
        <v/>
      </c>
      <c r="FQ172" s="43" t="str">
        <f t="shared" si="78"/>
        <v/>
      </c>
      <c r="FR172" s="43" t="str">
        <f t="shared" si="78"/>
        <v/>
      </c>
      <c r="FS172" s="43" t="str">
        <f t="shared" si="78"/>
        <v/>
      </c>
      <c r="FT172" s="43" t="str">
        <f t="shared" si="78"/>
        <v/>
      </c>
      <c r="FU172" s="43" t="str">
        <f t="shared" si="77"/>
        <v/>
      </c>
      <c r="FV172" s="43" t="str">
        <f t="shared" si="77"/>
        <v/>
      </c>
      <c r="FW172" s="43" t="str">
        <f t="shared" si="77"/>
        <v/>
      </c>
      <c r="FX172" s="43" t="str">
        <f t="shared" si="77"/>
        <v/>
      </c>
      <c r="FY172" s="43" t="str">
        <f t="shared" si="77"/>
        <v/>
      </c>
      <c r="FZ172" s="43" t="str">
        <f t="shared" si="76"/>
        <v/>
      </c>
      <c r="GA172" s="43" t="str">
        <f t="shared" si="76"/>
        <v/>
      </c>
      <c r="GB172" s="43" t="str">
        <f t="shared" si="76"/>
        <v/>
      </c>
      <c r="GC172" s="43" t="str">
        <f t="shared" si="76"/>
        <v/>
      </c>
      <c r="GD172" s="43" t="str">
        <f t="shared" si="76"/>
        <v/>
      </c>
      <c r="GE172" s="43" t="str">
        <f t="shared" si="65"/>
        <v/>
      </c>
      <c r="GF172" s="43" t="str">
        <f t="shared" si="65"/>
        <v/>
      </c>
      <c r="GG172" s="43" t="str">
        <f t="shared" si="65"/>
        <v/>
      </c>
      <c r="GH172" s="43" t="str">
        <f t="shared" si="65"/>
        <v/>
      </c>
      <c r="GI172" s="43" t="str">
        <f t="shared" si="65"/>
        <v/>
      </c>
      <c r="GJ172" s="43" t="str">
        <f t="shared" si="60"/>
        <v/>
      </c>
      <c r="GK172" s="43" t="str">
        <f t="shared" si="60"/>
        <v/>
      </c>
      <c r="GL172" s="43" t="str">
        <f t="shared" si="60"/>
        <v/>
      </c>
      <c r="GM172" s="43" t="str">
        <f t="shared" si="60"/>
        <v/>
      </c>
      <c r="GN172" s="43" t="str">
        <f t="shared" si="60"/>
        <v/>
      </c>
      <c r="GO172" s="43" t="str">
        <f t="shared" si="60"/>
        <v/>
      </c>
      <c r="GP172" s="43" t="str">
        <f t="shared" si="68"/>
        <v/>
      </c>
      <c r="GQ172" s="43" t="str">
        <f t="shared" si="68"/>
        <v/>
      </c>
      <c r="GR172" s="43" t="str">
        <f t="shared" si="68"/>
        <v/>
      </c>
      <c r="GS172" s="43" t="str">
        <f t="shared" si="68"/>
        <v/>
      </c>
      <c r="GT172" s="43" t="str">
        <f t="shared" si="68"/>
        <v/>
      </c>
      <c r="GU172" s="43" t="str">
        <f t="shared" si="64"/>
        <v/>
      </c>
      <c r="GV172" s="43" t="str">
        <f t="shared" si="64"/>
        <v/>
      </c>
    </row>
    <row r="173" spans="1:204" x14ac:dyDescent="0.3">
      <c r="A173" s="47" t="s">
        <v>293</v>
      </c>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c r="CK173" s="51"/>
      <c r="CL173" s="51"/>
      <c r="CM173" s="51"/>
      <c r="CN173" s="51"/>
      <c r="CO173" s="51"/>
      <c r="CP173" s="51"/>
      <c r="CQ173" s="51"/>
      <c r="CR173" s="51"/>
      <c r="CS173" s="51"/>
      <c r="CT173" s="51"/>
      <c r="CU173" s="51"/>
      <c r="CV173" s="51"/>
      <c r="CW173" s="51"/>
      <c r="CY173" s="43" t="str">
        <f t="shared" si="66"/>
        <v/>
      </c>
      <c r="CZ173" s="43"/>
      <c r="DA173" s="43" t="str">
        <f t="shared" si="75"/>
        <v/>
      </c>
      <c r="DB173" s="43" t="str">
        <f t="shared" si="75"/>
        <v/>
      </c>
      <c r="DC173" s="43" t="str">
        <f t="shared" si="75"/>
        <v/>
      </c>
      <c r="DD173" s="43" t="str">
        <f t="shared" si="75"/>
        <v/>
      </c>
      <c r="DE173" s="43" t="str">
        <f t="shared" si="75"/>
        <v/>
      </c>
      <c r="DF173" s="43" t="str">
        <f t="shared" si="75"/>
        <v/>
      </c>
      <c r="DG173" s="43" t="str">
        <f t="shared" si="75"/>
        <v/>
      </c>
      <c r="DH173" s="43" t="str">
        <f t="shared" si="75"/>
        <v/>
      </c>
      <c r="DI173" s="43" t="str">
        <f t="shared" si="75"/>
        <v/>
      </c>
      <c r="DJ173" s="43" t="str">
        <f t="shared" si="74"/>
        <v/>
      </c>
      <c r="DK173" s="43" t="str">
        <f t="shared" si="74"/>
        <v/>
      </c>
      <c r="DL173" s="43" t="str">
        <f t="shared" si="74"/>
        <v/>
      </c>
      <c r="DM173" s="43" t="str">
        <f t="shared" si="74"/>
        <v/>
      </c>
      <c r="DN173" s="43" t="str">
        <f t="shared" si="74"/>
        <v/>
      </c>
      <c r="DO173" s="43" t="str">
        <f t="shared" si="74"/>
        <v/>
      </c>
      <c r="DP173" s="43" t="str">
        <f t="shared" si="74"/>
        <v/>
      </c>
      <c r="DQ173" s="43" t="str">
        <f t="shared" si="71"/>
        <v/>
      </c>
      <c r="DR173" s="43" t="str">
        <f t="shared" si="71"/>
        <v/>
      </c>
      <c r="DS173" s="43" t="str">
        <f t="shared" si="71"/>
        <v/>
      </c>
      <c r="DT173" s="43" t="str">
        <f t="shared" si="71"/>
        <v/>
      </c>
      <c r="DU173" s="43" t="str">
        <f t="shared" si="71"/>
        <v/>
      </c>
      <c r="DV173" s="43" t="str">
        <f t="shared" si="81"/>
        <v/>
      </c>
      <c r="DW173" s="43" t="str">
        <f t="shared" si="81"/>
        <v/>
      </c>
      <c r="DX173" s="43" t="str">
        <f t="shared" si="81"/>
        <v/>
      </c>
      <c r="DY173" s="43" t="str">
        <f t="shared" si="81"/>
        <v/>
      </c>
      <c r="DZ173" s="43" t="str">
        <f t="shared" si="81"/>
        <v/>
      </c>
      <c r="EA173" s="43" t="str">
        <f t="shared" si="81"/>
        <v/>
      </c>
      <c r="EB173" s="43" t="str">
        <f t="shared" si="80"/>
        <v/>
      </c>
      <c r="EC173" s="43" t="str">
        <f t="shared" si="80"/>
        <v/>
      </c>
      <c r="ED173" s="43" t="str">
        <f t="shared" si="80"/>
        <v/>
      </c>
      <c r="EE173" s="43" t="str">
        <f t="shared" si="80"/>
        <v/>
      </c>
      <c r="EF173" s="43" t="str">
        <f t="shared" si="80"/>
        <v/>
      </c>
      <c r="EG173" s="43" t="str">
        <f t="shared" si="80"/>
        <v/>
      </c>
      <c r="EH173" s="43" t="str">
        <f t="shared" si="80"/>
        <v/>
      </c>
      <c r="EI173" s="43" t="str">
        <f t="shared" si="80"/>
        <v/>
      </c>
      <c r="EJ173" s="43" t="str">
        <f t="shared" si="80"/>
        <v/>
      </c>
      <c r="EK173" s="43" t="str">
        <f t="shared" si="80"/>
        <v/>
      </c>
      <c r="EL173" s="43" t="str">
        <f t="shared" si="73"/>
        <v/>
      </c>
      <c r="EM173" s="43" t="str">
        <f t="shared" si="73"/>
        <v/>
      </c>
      <c r="EN173" s="43" t="str">
        <f t="shared" si="73"/>
        <v/>
      </c>
      <c r="EO173" s="43" t="str">
        <f t="shared" si="73"/>
        <v/>
      </c>
      <c r="EP173" s="43" t="str">
        <f t="shared" si="73"/>
        <v/>
      </c>
      <c r="EQ173" s="43" t="str">
        <f t="shared" si="73"/>
        <v/>
      </c>
      <c r="ER173" s="43" t="str">
        <f t="shared" si="73"/>
        <v/>
      </c>
      <c r="ES173" s="43" t="str">
        <f t="shared" si="73"/>
        <v/>
      </c>
      <c r="ET173" s="43" t="str">
        <f t="shared" si="73"/>
        <v/>
      </c>
      <c r="EU173" s="43" t="str">
        <f t="shared" si="73"/>
        <v/>
      </c>
      <c r="EV173" s="43" t="str">
        <f t="shared" ref="EV173:FB203" si="82">IF(OR($CY173="",AW173=""),"",$CY173-AW173)</f>
        <v/>
      </c>
      <c r="EW173" s="43" t="str">
        <f t="shared" si="82"/>
        <v/>
      </c>
      <c r="EX173" s="43" t="str">
        <f t="shared" si="82"/>
        <v/>
      </c>
      <c r="EY173" s="43" t="str">
        <f t="shared" si="82"/>
        <v/>
      </c>
      <c r="EZ173" s="43" t="str">
        <f t="shared" si="82"/>
        <v/>
      </c>
      <c r="FA173" s="43" t="str">
        <f t="shared" si="82"/>
        <v/>
      </c>
      <c r="FB173" s="43" t="str">
        <f t="shared" si="79"/>
        <v/>
      </c>
      <c r="FC173" s="43" t="str">
        <f t="shared" si="79"/>
        <v/>
      </c>
      <c r="FD173" s="43" t="str">
        <f t="shared" si="79"/>
        <v/>
      </c>
      <c r="FE173" s="43" t="str">
        <f t="shared" si="79"/>
        <v/>
      </c>
      <c r="FF173" s="43" t="str">
        <f t="shared" si="79"/>
        <v/>
      </c>
      <c r="FG173" s="43" t="str">
        <f t="shared" si="79"/>
        <v/>
      </c>
      <c r="FH173" s="43" t="str">
        <f t="shared" si="79"/>
        <v/>
      </c>
      <c r="FI173" s="43" t="str">
        <f t="shared" si="79"/>
        <v/>
      </c>
      <c r="FJ173" s="43" t="str">
        <f t="shared" si="78"/>
        <v/>
      </c>
      <c r="FK173" s="43" t="str">
        <f t="shared" si="78"/>
        <v/>
      </c>
      <c r="FL173" s="43" t="str">
        <f t="shared" si="78"/>
        <v/>
      </c>
      <c r="FM173" s="43" t="str">
        <f t="shared" si="78"/>
        <v/>
      </c>
      <c r="FN173" s="43" t="str">
        <f t="shared" si="78"/>
        <v/>
      </c>
      <c r="FO173" s="43" t="str">
        <f t="shared" si="78"/>
        <v/>
      </c>
      <c r="FP173" s="43" t="str">
        <f t="shared" si="78"/>
        <v/>
      </c>
      <c r="FQ173" s="43" t="str">
        <f t="shared" si="78"/>
        <v/>
      </c>
      <c r="FR173" s="43" t="str">
        <f t="shared" si="78"/>
        <v/>
      </c>
      <c r="FS173" s="43" t="str">
        <f t="shared" si="78"/>
        <v/>
      </c>
      <c r="FT173" s="43" t="str">
        <f t="shared" si="78"/>
        <v/>
      </c>
      <c r="FU173" s="43" t="str">
        <f t="shared" si="77"/>
        <v/>
      </c>
      <c r="FV173" s="43" t="str">
        <f t="shared" si="77"/>
        <v/>
      </c>
      <c r="FW173" s="43" t="str">
        <f t="shared" si="77"/>
        <v/>
      </c>
      <c r="FX173" s="43" t="str">
        <f t="shared" si="77"/>
        <v/>
      </c>
      <c r="FY173" s="43" t="str">
        <f t="shared" si="77"/>
        <v/>
      </c>
      <c r="FZ173" s="43" t="str">
        <f t="shared" si="76"/>
        <v/>
      </c>
      <c r="GA173" s="43" t="str">
        <f t="shared" si="76"/>
        <v/>
      </c>
      <c r="GB173" s="43" t="str">
        <f t="shared" si="76"/>
        <v/>
      </c>
      <c r="GC173" s="43" t="str">
        <f t="shared" si="76"/>
        <v/>
      </c>
      <c r="GD173" s="43" t="str">
        <f t="shared" si="76"/>
        <v/>
      </c>
      <c r="GE173" s="43" t="str">
        <f t="shared" si="65"/>
        <v/>
      </c>
      <c r="GF173" s="43" t="str">
        <f t="shared" si="65"/>
        <v/>
      </c>
      <c r="GG173" s="43" t="str">
        <f t="shared" si="65"/>
        <v/>
      </c>
      <c r="GH173" s="43" t="str">
        <f t="shared" si="65"/>
        <v/>
      </c>
      <c r="GI173" s="43" t="str">
        <f t="shared" si="65"/>
        <v/>
      </c>
      <c r="GJ173" s="43" t="str">
        <f t="shared" si="60"/>
        <v/>
      </c>
      <c r="GK173" s="43" t="str">
        <f t="shared" si="60"/>
        <v/>
      </c>
      <c r="GL173" s="43" t="str">
        <f t="shared" si="60"/>
        <v/>
      </c>
      <c r="GM173" s="43" t="str">
        <f t="shared" si="60"/>
        <v/>
      </c>
      <c r="GN173" s="43" t="str">
        <f t="shared" si="60"/>
        <v/>
      </c>
      <c r="GO173" s="43" t="str">
        <f t="shared" si="60"/>
        <v/>
      </c>
      <c r="GP173" s="43" t="str">
        <f t="shared" si="68"/>
        <v/>
      </c>
      <c r="GQ173" s="43" t="str">
        <f t="shared" si="68"/>
        <v/>
      </c>
      <c r="GR173" s="43" t="str">
        <f t="shared" si="68"/>
        <v/>
      </c>
      <c r="GS173" s="43" t="str">
        <f t="shared" si="68"/>
        <v/>
      </c>
      <c r="GT173" s="43" t="str">
        <f t="shared" si="68"/>
        <v/>
      </c>
      <c r="GU173" s="43" t="str">
        <f t="shared" si="64"/>
        <v/>
      </c>
      <c r="GV173" s="43" t="str">
        <f t="shared" si="64"/>
        <v/>
      </c>
    </row>
    <row r="174" spans="1:204" x14ac:dyDescent="0.3">
      <c r="A174" s="47" t="s">
        <v>294</v>
      </c>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c r="CK174" s="51"/>
      <c r="CL174" s="51"/>
      <c r="CM174" s="51"/>
      <c r="CN174" s="51"/>
      <c r="CO174" s="51"/>
      <c r="CP174" s="51"/>
      <c r="CQ174" s="51"/>
      <c r="CR174" s="51"/>
      <c r="CS174" s="51"/>
      <c r="CT174" s="51"/>
      <c r="CU174" s="51"/>
      <c r="CV174" s="51"/>
      <c r="CW174" s="51"/>
      <c r="CY174" s="43" t="str">
        <f t="shared" si="66"/>
        <v/>
      </c>
      <c r="CZ174" s="43"/>
      <c r="DA174" s="43" t="str">
        <f t="shared" si="75"/>
        <v/>
      </c>
      <c r="DB174" s="43" t="str">
        <f t="shared" si="75"/>
        <v/>
      </c>
      <c r="DC174" s="43" t="str">
        <f t="shared" si="75"/>
        <v/>
      </c>
      <c r="DD174" s="43" t="str">
        <f t="shared" si="75"/>
        <v/>
      </c>
      <c r="DE174" s="43" t="str">
        <f t="shared" si="75"/>
        <v/>
      </c>
      <c r="DF174" s="43" t="str">
        <f t="shared" si="75"/>
        <v/>
      </c>
      <c r="DG174" s="43" t="str">
        <f t="shared" si="75"/>
        <v/>
      </c>
      <c r="DH174" s="43" t="str">
        <f t="shared" si="75"/>
        <v/>
      </c>
      <c r="DI174" s="43" t="str">
        <f t="shared" si="75"/>
        <v/>
      </c>
      <c r="DJ174" s="43" t="str">
        <f t="shared" si="74"/>
        <v/>
      </c>
      <c r="DK174" s="43" t="str">
        <f t="shared" si="74"/>
        <v/>
      </c>
      <c r="DL174" s="43" t="str">
        <f t="shared" si="74"/>
        <v/>
      </c>
      <c r="DM174" s="43" t="str">
        <f t="shared" si="74"/>
        <v/>
      </c>
      <c r="DN174" s="43" t="str">
        <f t="shared" si="74"/>
        <v/>
      </c>
      <c r="DO174" s="43" t="str">
        <f t="shared" si="74"/>
        <v/>
      </c>
      <c r="DP174" s="43" t="str">
        <f t="shared" si="74"/>
        <v/>
      </c>
      <c r="DQ174" s="43" t="str">
        <f t="shared" si="71"/>
        <v/>
      </c>
      <c r="DR174" s="43" t="str">
        <f t="shared" si="71"/>
        <v/>
      </c>
      <c r="DS174" s="43" t="str">
        <f t="shared" si="71"/>
        <v/>
      </c>
      <c r="DT174" s="43" t="str">
        <f t="shared" si="71"/>
        <v/>
      </c>
      <c r="DU174" s="43" t="str">
        <f t="shared" si="71"/>
        <v/>
      </c>
      <c r="DV174" s="43" t="str">
        <f t="shared" si="81"/>
        <v/>
      </c>
      <c r="DW174" s="43" t="str">
        <f t="shared" si="81"/>
        <v/>
      </c>
      <c r="DX174" s="43" t="str">
        <f t="shared" si="81"/>
        <v/>
      </c>
      <c r="DY174" s="43" t="str">
        <f t="shared" si="81"/>
        <v/>
      </c>
      <c r="DZ174" s="43" t="str">
        <f t="shared" si="81"/>
        <v/>
      </c>
      <c r="EA174" s="43" t="str">
        <f t="shared" si="81"/>
        <v/>
      </c>
      <c r="EB174" s="43" t="str">
        <f t="shared" si="80"/>
        <v/>
      </c>
      <c r="EC174" s="43" t="str">
        <f t="shared" si="80"/>
        <v/>
      </c>
      <c r="ED174" s="43" t="str">
        <f t="shared" si="80"/>
        <v/>
      </c>
      <c r="EE174" s="43" t="str">
        <f t="shared" si="80"/>
        <v/>
      </c>
      <c r="EF174" s="43" t="str">
        <f t="shared" si="80"/>
        <v/>
      </c>
      <c r="EG174" s="43" t="str">
        <f t="shared" si="80"/>
        <v/>
      </c>
      <c r="EH174" s="43" t="str">
        <f t="shared" si="80"/>
        <v/>
      </c>
      <c r="EI174" s="43" t="str">
        <f t="shared" si="80"/>
        <v/>
      </c>
      <c r="EJ174" s="43" t="str">
        <f t="shared" si="80"/>
        <v/>
      </c>
      <c r="EK174" s="43" t="str">
        <f t="shared" si="80"/>
        <v/>
      </c>
      <c r="EL174" s="43" t="str">
        <f t="shared" si="80"/>
        <v/>
      </c>
      <c r="EM174" s="43" t="str">
        <f t="shared" si="80"/>
        <v/>
      </c>
      <c r="EN174" s="43" t="str">
        <f t="shared" si="80"/>
        <v/>
      </c>
      <c r="EO174" s="43" t="str">
        <f t="shared" si="80"/>
        <v/>
      </c>
      <c r="EP174" s="43" t="str">
        <f t="shared" si="80"/>
        <v/>
      </c>
      <c r="EQ174" s="43" t="str">
        <f t="shared" si="80"/>
        <v/>
      </c>
      <c r="ER174" s="43" t="str">
        <f t="shared" ref="ER174:EU203" si="83">IF(OR($CY174="",AS174=""),"",$CY174-AS174)</f>
        <v/>
      </c>
      <c r="ES174" s="43" t="str">
        <f t="shared" si="83"/>
        <v/>
      </c>
      <c r="ET174" s="43" t="str">
        <f t="shared" si="83"/>
        <v/>
      </c>
      <c r="EU174" s="43" t="str">
        <f t="shared" si="83"/>
        <v/>
      </c>
      <c r="EV174" s="43" t="str">
        <f t="shared" si="82"/>
        <v/>
      </c>
      <c r="EW174" s="43" t="str">
        <f t="shared" si="82"/>
        <v/>
      </c>
      <c r="EX174" s="43" t="str">
        <f t="shared" si="82"/>
        <v/>
      </c>
      <c r="EY174" s="43" t="str">
        <f t="shared" si="82"/>
        <v/>
      </c>
      <c r="EZ174" s="43" t="str">
        <f t="shared" si="82"/>
        <v/>
      </c>
      <c r="FA174" s="43" t="str">
        <f t="shared" si="82"/>
        <v/>
      </c>
      <c r="FB174" s="43" t="str">
        <f t="shared" si="79"/>
        <v/>
      </c>
      <c r="FC174" s="43" t="str">
        <f t="shared" si="79"/>
        <v/>
      </c>
      <c r="FD174" s="43" t="str">
        <f t="shared" si="79"/>
        <v/>
      </c>
      <c r="FE174" s="43" t="str">
        <f t="shared" si="79"/>
        <v/>
      </c>
      <c r="FF174" s="43" t="str">
        <f t="shared" si="79"/>
        <v/>
      </c>
      <c r="FG174" s="43" t="str">
        <f t="shared" si="79"/>
        <v/>
      </c>
      <c r="FH174" s="43" t="str">
        <f t="shared" si="79"/>
        <v/>
      </c>
      <c r="FI174" s="43" t="str">
        <f t="shared" si="79"/>
        <v/>
      </c>
      <c r="FJ174" s="43" t="str">
        <f t="shared" si="78"/>
        <v/>
      </c>
      <c r="FK174" s="43" t="str">
        <f t="shared" si="78"/>
        <v/>
      </c>
      <c r="FL174" s="43" t="str">
        <f t="shared" si="78"/>
        <v/>
      </c>
      <c r="FM174" s="43" t="str">
        <f t="shared" si="78"/>
        <v/>
      </c>
      <c r="FN174" s="43" t="str">
        <f t="shared" si="78"/>
        <v/>
      </c>
      <c r="FO174" s="43" t="str">
        <f t="shared" si="78"/>
        <v/>
      </c>
      <c r="FP174" s="43" t="str">
        <f t="shared" si="78"/>
        <v/>
      </c>
      <c r="FQ174" s="43" t="str">
        <f t="shared" si="78"/>
        <v/>
      </c>
      <c r="FR174" s="43" t="str">
        <f t="shared" si="78"/>
        <v/>
      </c>
      <c r="FS174" s="43" t="str">
        <f t="shared" si="78"/>
        <v/>
      </c>
      <c r="FT174" s="43" t="str">
        <f t="shared" si="78"/>
        <v/>
      </c>
      <c r="FU174" s="43" t="str">
        <f t="shared" si="77"/>
        <v/>
      </c>
      <c r="FV174" s="43" t="str">
        <f t="shared" si="77"/>
        <v/>
      </c>
      <c r="FW174" s="43" t="str">
        <f t="shared" si="77"/>
        <v/>
      </c>
      <c r="FX174" s="43" t="str">
        <f t="shared" si="77"/>
        <v/>
      </c>
      <c r="FY174" s="43" t="str">
        <f t="shared" si="77"/>
        <v/>
      </c>
      <c r="FZ174" s="43" t="str">
        <f t="shared" si="76"/>
        <v/>
      </c>
      <c r="GA174" s="43" t="str">
        <f t="shared" si="76"/>
        <v/>
      </c>
      <c r="GB174" s="43" t="str">
        <f t="shared" si="76"/>
        <v/>
      </c>
      <c r="GC174" s="43" t="str">
        <f t="shared" si="76"/>
        <v/>
      </c>
      <c r="GD174" s="43" t="str">
        <f t="shared" si="76"/>
        <v/>
      </c>
      <c r="GE174" s="43" t="str">
        <f t="shared" si="65"/>
        <v/>
      </c>
      <c r="GF174" s="43" t="str">
        <f t="shared" si="65"/>
        <v/>
      </c>
      <c r="GG174" s="43" t="str">
        <f t="shared" si="65"/>
        <v/>
      </c>
      <c r="GH174" s="43" t="str">
        <f t="shared" si="65"/>
        <v/>
      </c>
      <c r="GI174" s="43" t="str">
        <f t="shared" si="65"/>
        <v/>
      </c>
      <c r="GJ174" s="43" t="str">
        <f t="shared" si="60"/>
        <v/>
      </c>
      <c r="GK174" s="43" t="str">
        <f t="shared" si="60"/>
        <v/>
      </c>
      <c r="GL174" s="43" t="str">
        <f t="shared" si="60"/>
        <v/>
      </c>
      <c r="GM174" s="43" t="str">
        <f t="shared" si="60"/>
        <v/>
      </c>
      <c r="GN174" s="43" t="str">
        <f t="shared" si="60"/>
        <v/>
      </c>
      <c r="GO174" s="43" t="str">
        <f t="shared" si="60"/>
        <v/>
      </c>
      <c r="GP174" s="43" t="str">
        <f t="shared" si="68"/>
        <v/>
      </c>
      <c r="GQ174" s="43" t="str">
        <f t="shared" si="68"/>
        <v/>
      </c>
      <c r="GR174" s="43" t="str">
        <f t="shared" si="68"/>
        <v/>
      </c>
      <c r="GS174" s="43" t="str">
        <f t="shared" si="68"/>
        <v/>
      </c>
      <c r="GT174" s="43" t="str">
        <f t="shared" si="68"/>
        <v/>
      </c>
      <c r="GU174" s="43" t="str">
        <f t="shared" si="64"/>
        <v/>
      </c>
      <c r="GV174" s="43" t="str">
        <f t="shared" si="64"/>
        <v/>
      </c>
    </row>
    <row r="175" spans="1:204" x14ac:dyDescent="0.3">
      <c r="A175" s="47" t="s">
        <v>295</v>
      </c>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c r="CK175" s="51"/>
      <c r="CL175" s="51"/>
      <c r="CM175" s="51"/>
      <c r="CN175" s="51"/>
      <c r="CO175" s="51"/>
      <c r="CP175" s="51"/>
      <c r="CQ175" s="51"/>
      <c r="CR175" s="51"/>
      <c r="CS175" s="51"/>
      <c r="CT175" s="51"/>
      <c r="CU175" s="51"/>
      <c r="CV175" s="51"/>
      <c r="CW175" s="51"/>
      <c r="CY175" s="43" t="str">
        <f t="shared" si="66"/>
        <v/>
      </c>
      <c r="CZ175" s="43"/>
      <c r="DA175" s="43" t="str">
        <f t="shared" si="75"/>
        <v/>
      </c>
      <c r="DB175" s="43" t="str">
        <f t="shared" si="75"/>
        <v/>
      </c>
      <c r="DC175" s="43" t="str">
        <f t="shared" si="75"/>
        <v/>
      </c>
      <c r="DD175" s="43" t="str">
        <f t="shared" si="75"/>
        <v/>
      </c>
      <c r="DE175" s="43" t="str">
        <f t="shared" si="75"/>
        <v/>
      </c>
      <c r="DF175" s="43" t="str">
        <f t="shared" si="75"/>
        <v/>
      </c>
      <c r="DG175" s="43" t="str">
        <f t="shared" si="75"/>
        <v/>
      </c>
      <c r="DH175" s="43" t="str">
        <f t="shared" si="75"/>
        <v/>
      </c>
      <c r="DI175" s="43" t="str">
        <f t="shared" si="75"/>
        <v/>
      </c>
      <c r="DJ175" s="43" t="str">
        <f t="shared" si="74"/>
        <v/>
      </c>
      <c r="DK175" s="43" t="str">
        <f t="shared" si="74"/>
        <v/>
      </c>
      <c r="DL175" s="43" t="str">
        <f t="shared" si="74"/>
        <v/>
      </c>
      <c r="DM175" s="43" t="str">
        <f t="shared" si="74"/>
        <v/>
      </c>
      <c r="DN175" s="43" t="str">
        <f t="shared" si="74"/>
        <v/>
      </c>
      <c r="DO175" s="43" t="str">
        <f t="shared" si="74"/>
        <v/>
      </c>
      <c r="DP175" s="43" t="str">
        <f t="shared" si="74"/>
        <v/>
      </c>
      <c r="DQ175" s="43" t="str">
        <f t="shared" si="71"/>
        <v/>
      </c>
      <c r="DR175" s="43" t="str">
        <f t="shared" si="71"/>
        <v/>
      </c>
      <c r="DS175" s="43" t="str">
        <f t="shared" si="71"/>
        <v/>
      </c>
      <c r="DT175" s="43" t="str">
        <f t="shared" si="71"/>
        <v/>
      </c>
      <c r="DU175" s="43" t="str">
        <f t="shared" si="71"/>
        <v/>
      </c>
      <c r="DV175" s="43" t="str">
        <f t="shared" si="81"/>
        <v/>
      </c>
      <c r="DW175" s="43" t="str">
        <f t="shared" si="81"/>
        <v/>
      </c>
      <c r="DX175" s="43" t="str">
        <f t="shared" si="81"/>
        <v/>
      </c>
      <c r="DY175" s="43" t="str">
        <f t="shared" si="81"/>
        <v/>
      </c>
      <c r="DZ175" s="43" t="str">
        <f t="shared" si="81"/>
        <v/>
      </c>
      <c r="EA175" s="43" t="str">
        <f t="shared" si="81"/>
        <v/>
      </c>
      <c r="EB175" s="43" t="str">
        <f t="shared" si="80"/>
        <v/>
      </c>
      <c r="EC175" s="43" t="str">
        <f t="shared" si="80"/>
        <v/>
      </c>
      <c r="ED175" s="43" t="str">
        <f t="shared" si="80"/>
        <v/>
      </c>
      <c r="EE175" s="43" t="str">
        <f t="shared" si="80"/>
        <v/>
      </c>
      <c r="EF175" s="43" t="str">
        <f t="shared" si="80"/>
        <v/>
      </c>
      <c r="EG175" s="43" t="str">
        <f t="shared" si="80"/>
        <v/>
      </c>
      <c r="EH175" s="43" t="str">
        <f t="shared" si="80"/>
        <v/>
      </c>
      <c r="EI175" s="43" t="str">
        <f t="shared" si="80"/>
        <v/>
      </c>
      <c r="EJ175" s="43" t="str">
        <f t="shared" si="80"/>
        <v/>
      </c>
      <c r="EK175" s="43" t="str">
        <f t="shared" si="80"/>
        <v/>
      </c>
      <c r="EL175" s="43" t="str">
        <f t="shared" si="80"/>
        <v/>
      </c>
      <c r="EM175" s="43" t="str">
        <f t="shared" si="80"/>
        <v/>
      </c>
      <c r="EN175" s="43" t="str">
        <f t="shared" si="80"/>
        <v/>
      </c>
      <c r="EO175" s="43" t="str">
        <f t="shared" si="80"/>
        <v/>
      </c>
      <c r="EP175" s="43" t="str">
        <f t="shared" si="80"/>
        <v/>
      </c>
      <c r="EQ175" s="43" t="str">
        <f t="shared" si="80"/>
        <v/>
      </c>
      <c r="ER175" s="43" t="str">
        <f t="shared" si="83"/>
        <v/>
      </c>
      <c r="ES175" s="43" t="str">
        <f t="shared" si="83"/>
        <v/>
      </c>
      <c r="ET175" s="43" t="str">
        <f t="shared" si="83"/>
        <v/>
      </c>
      <c r="EU175" s="43" t="str">
        <f t="shared" si="83"/>
        <v/>
      </c>
      <c r="EV175" s="43" t="str">
        <f t="shared" si="82"/>
        <v/>
      </c>
      <c r="EW175" s="43" t="str">
        <f t="shared" si="82"/>
        <v/>
      </c>
      <c r="EX175" s="43" t="str">
        <f t="shared" si="82"/>
        <v/>
      </c>
      <c r="EY175" s="43" t="str">
        <f t="shared" si="82"/>
        <v/>
      </c>
      <c r="EZ175" s="43" t="str">
        <f t="shared" si="82"/>
        <v/>
      </c>
      <c r="FA175" s="43" t="str">
        <f t="shared" si="82"/>
        <v/>
      </c>
      <c r="FB175" s="43" t="str">
        <f t="shared" si="79"/>
        <v/>
      </c>
      <c r="FC175" s="43" t="str">
        <f t="shared" si="79"/>
        <v/>
      </c>
      <c r="FD175" s="43" t="str">
        <f t="shared" si="79"/>
        <v/>
      </c>
      <c r="FE175" s="43" t="str">
        <f t="shared" si="79"/>
        <v/>
      </c>
      <c r="FF175" s="43" t="str">
        <f t="shared" si="79"/>
        <v/>
      </c>
      <c r="FG175" s="43" t="str">
        <f t="shared" si="79"/>
        <v/>
      </c>
      <c r="FH175" s="43" t="str">
        <f t="shared" si="79"/>
        <v/>
      </c>
      <c r="FI175" s="43" t="str">
        <f t="shared" si="79"/>
        <v/>
      </c>
      <c r="FJ175" s="43" t="str">
        <f t="shared" si="78"/>
        <v/>
      </c>
      <c r="FK175" s="43" t="str">
        <f t="shared" si="78"/>
        <v/>
      </c>
      <c r="FL175" s="43" t="str">
        <f t="shared" si="78"/>
        <v/>
      </c>
      <c r="FM175" s="43" t="str">
        <f t="shared" si="78"/>
        <v/>
      </c>
      <c r="FN175" s="43" t="str">
        <f t="shared" si="78"/>
        <v/>
      </c>
      <c r="FO175" s="43" t="str">
        <f t="shared" si="78"/>
        <v/>
      </c>
      <c r="FP175" s="43" t="str">
        <f t="shared" si="78"/>
        <v/>
      </c>
      <c r="FQ175" s="43" t="str">
        <f t="shared" si="78"/>
        <v/>
      </c>
      <c r="FR175" s="43" t="str">
        <f t="shared" si="78"/>
        <v/>
      </c>
      <c r="FS175" s="43" t="str">
        <f t="shared" si="78"/>
        <v/>
      </c>
      <c r="FT175" s="43" t="str">
        <f t="shared" si="78"/>
        <v/>
      </c>
      <c r="FU175" s="43" t="str">
        <f t="shared" si="77"/>
        <v/>
      </c>
      <c r="FV175" s="43" t="str">
        <f t="shared" si="77"/>
        <v/>
      </c>
      <c r="FW175" s="43" t="str">
        <f t="shared" si="77"/>
        <v/>
      </c>
      <c r="FX175" s="43" t="str">
        <f t="shared" si="77"/>
        <v/>
      </c>
      <c r="FY175" s="43" t="str">
        <f t="shared" si="77"/>
        <v/>
      </c>
      <c r="FZ175" s="43" t="str">
        <f t="shared" si="76"/>
        <v/>
      </c>
      <c r="GA175" s="43" t="str">
        <f t="shared" si="76"/>
        <v/>
      </c>
      <c r="GB175" s="43" t="str">
        <f t="shared" si="76"/>
        <v/>
      </c>
      <c r="GC175" s="43" t="str">
        <f t="shared" si="76"/>
        <v/>
      </c>
      <c r="GD175" s="43" t="str">
        <f t="shared" si="76"/>
        <v/>
      </c>
      <c r="GE175" s="43" t="str">
        <f t="shared" si="65"/>
        <v/>
      </c>
      <c r="GF175" s="43" t="str">
        <f t="shared" si="65"/>
        <v/>
      </c>
      <c r="GG175" s="43" t="str">
        <f t="shared" si="65"/>
        <v/>
      </c>
      <c r="GH175" s="43" t="str">
        <f t="shared" si="65"/>
        <v/>
      </c>
      <c r="GI175" s="43" t="str">
        <f t="shared" si="65"/>
        <v/>
      </c>
      <c r="GJ175" s="43" t="str">
        <f t="shared" si="60"/>
        <v/>
      </c>
      <c r="GK175" s="43" t="str">
        <f t="shared" si="60"/>
        <v/>
      </c>
      <c r="GL175" s="43" t="str">
        <f t="shared" si="60"/>
        <v/>
      </c>
      <c r="GM175" s="43" t="str">
        <f t="shared" si="60"/>
        <v/>
      </c>
      <c r="GN175" s="43" t="str">
        <f t="shared" si="60"/>
        <v/>
      </c>
      <c r="GO175" s="43" t="str">
        <f t="shared" si="60"/>
        <v/>
      </c>
      <c r="GP175" s="43" t="str">
        <f t="shared" si="68"/>
        <v/>
      </c>
      <c r="GQ175" s="43" t="str">
        <f t="shared" si="68"/>
        <v/>
      </c>
      <c r="GR175" s="43" t="str">
        <f t="shared" si="68"/>
        <v/>
      </c>
      <c r="GS175" s="43" t="str">
        <f t="shared" si="68"/>
        <v/>
      </c>
      <c r="GT175" s="43" t="str">
        <f t="shared" si="68"/>
        <v/>
      </c>
      <c r="GU175" s="43" t="str">
        <f t="shared" si="64"/>
        <v/>
      </c>
      <c r="GV175" s="43" t="str">
        <f t="shared" si="64"/>
        <v/>
      </c>
    </row>
    <row r="176" spans="1:204" x14ac:dyDescent="0.3">
      <c r="A176" s="47" t="s">
        <v>296</v>
      </c>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c r="AR176" s="51"/>
      <c r="AS176" s="51"/>
      <c r="AT176" s="51"/>
      <c r="AU176" s="51"/>
      <c r="AV176" s="51"/>
      <c r="AW176" s="51"/>
      <c r="AX176" s="51"/>
      <c r="AY176" s="51"/>
      <c r="AZ176" s="51"/>
      <c r="BA176" s="51"/>
      <c r="BB176" s="51"/>
      <c r="BC176" s="51"/>
      <c r="BD176" s="51"/>
      <c r="BE176" s="51"/>
      <c r="BF176" s="51"/>
      <c r="BG176" s="51"/>
      <c r="BH176" s="51"/>
      <c r="BI176" s="51"/>
      <c r="BJ176" s="51"/>
      <c r="BK176" s="51"/>
      <c r="BL176" s="51"/>
      <c r="BM176" s="51"/>
      <c r="BN176" s="51"/>
      <c r="BO176" s="51"/>
      <c r="BP176" s="51"/>
      <c r="BQ176" s="51"/>
      <c r="BR176" s="51"/>
      <c r="BS176" s="51"/>
      <c r="BT176" s="51"/>
      <c r="BU176" s="51"/>
      <c r="BV176" s="51"/>
      <c r="BW176" s="51"/>
      <c r="BX176" s="51"/>
      <c r="BY176" s="51"/>
      <c r="BZ176" s="51"/>
      <c r="CA176" s="51"/>
      <c r="CB176" s="51"/>
      <c r="CC176" s="51"/>
      <c r="CD176" s="51"/>
      <c r="CE176" s="51"/>
      <c r="CF176" s="51"/>
      <c r="CG176" s="51"/>
      <c r="CH176" s="51"/>
      <c r="CI176" s="51"/>
      <c r="CJ176" s="51"/>
      <c r="CK176" s="51"/>
      <c r="CL176" s="51"/>
      <c r="CM176" s="51"/>
      <c r="CN176" s="51"/>
      <c r="CO176" s="51"/>
      <c r="CP176" s="51"/>
      <c r="CQ176" s="51"/>
      <c r="CR176" s="51"/>
      <c r="CS176" s="51"/>
      <c r="CT176" s="51"/>
      <c r="CU176" s="51"/>
      <c r="CV176" s="51"/>
      <c r="CW176" s="51"/>
      <c r="CY176" s="43" t="str">
        <f t="shared" si="66"/>
        <v/>
      </c>
      <c r="CZ176" s="43"/>
      <c r="DA176" s="43" t="str">
        <f t="shared" si="75"/>
        <v/>
      </c>
      <c r="DB176" s="43" t="str">
        <f t="shared" si="75"/>
        <v/>
      </c>
      <c r="DC176" s="43" t="str">
        <f t="shared" si="75"/>
        <v/>
      </c>
      <c r="DD176" s="43" t="str">
        <f t="shared" si="75"/>
        <v/>
      </c>
      <c r="DE176" s="43" t="str">
        <f t="shared" si="75"/>
        <v/>
      </c>
      <c r="DF176" s="43" t="str">
        <f t="shared" si="75"/>
        <v/>
      </c>
      <c r="DG176" s="43" t="str">
        <f t="shared" si="75"/>
        <v/>
      </c>
      <c r="DH176" s="43" t="str">
        <f t="shared" si="75"/>
        <v/>
      </c>
      <c r="DI176" s="43" t="str">
        <f t="shared" si="75"/>
        <v/>
      </c>
      <c r="DJ176" s="43" t="str">
        <f t="shared" si="74"/>
        <v/>
      </c>
      <c r="DK176" s="43" t="str">
        <f t="shared" si="74"/>
        <v/>
      </c>
      <c r="DL176" s="43" t="str">
        <f t="shared" si="74"/>
        <v/>
      </c>
      <c r="DM176" s="43" t="str">
        <f t="shared" si="74"/>
        <v/>
      </c>
      <c r="DN176" s="43" t="str">
        <f t="shared" si="74"/>
        <v/>
      </c>
      <c r="DO176" s="43" t="str">
        <f t="shared" si="74"/>
        <v/>
      </c>
      <c r="DP176" s="43" t="str">
        <f t="shared" si="74"/>
        <v/>
      </c>
      <c r="DQ176" s="43" t="str">
        <f t="shared" si="71"/>
        <v/>
      </c>
      <c r="DR176" s="43" t="str">
        <f t="shared" si="71"/>
        <v/>
      </c>
      <c r="DS176" s="43" t="str">
        <f t="shared" si="71"/>
        <v/>
      </c>
      <c r="DT176" s="43" t="str">
        <f t="shared" si="71"/>
        <v/>
      </c>
      <c r="DU176" s="43" t="str">
        <f t="shared" si="71"/>
        <v/>
      </c>
      <c r="DV176" s="43" t="str">
        <f t="shared" si="81"/>
        <v/>
      </c>
      <c r="DW176" s="43" t="str">
        <f t="shared" si="81"/>
        <v/>
      </c>
      <c r="DX176" s="43" t="str">
        <f t="shared" si="81"/>
        <v/>
      </c>
      <c r="DY176" s="43" t="str">
        <f t="shared" si="81"/>
        <v/>
      </c>
      <c r="DZ176" s="43" t="str">
        <f t="shared" si="81"/>
        <v/>
      </c>
      <c r="EA176" s="43" t="str">
        <f t="shared" si="81"/>
        <v/>
      </c>
      <c r="EB176" s="43" t="str">
        <f t="shared" si="80"/>
        <v/>
      </c>
      <c r="EC176" s="43" t="str">
        <f t="shared" si="80"/>
        <v/>
      </c>
      <c r="ED176" s="43" t="str">
        <f t="shared" si="80"/>
        <v/>
      </c>
      <c r="EE176" s="43" t="str">
        <f t="shared" si="80"/>
        <v/>
      </c>
      <c r="EF176" s="43" t="str">
        <f t="shared" si="80"/>
        <v/>
      </c>
      <c r="EG176" s="43" t="str">
        <f t="shared" si="80"/>
        <v/>
      </c>
      <c r="EH176" s="43" t="str">
        <f t="shared" si="80"/>
        <v/>
      </c>
      <c r="EI176" s="43" t="str">
        <f t="shared" si="80"/>
        <v/>
      </c>
      <c r="EJ176" s="43" t="str">
        <f t="shared" si="80"/>
        <v/>
      </c>
      <c r="EK176" s="43" t="str">
        <f t="shared" si="80"/>
        <v/>
      </c>
      <c r="EL176" s="43" t="str">
        <f t="shared" si="80"/>
        <v/>
      </c>
      <c r="EM176" s="43" t="str">
        <f t="shared" si="80"/>
        <v/>
      </c>
      <c r="EN176" s="43" t="str">
        <f t="shared" si="80"/>
        <v/>
      </c>
      <c r="EO176" s="43" t="str">
        <f t="shared" si="80"/>
        <v/>
      </c>
      <c r="EP176" s="43" t="str">
        <f t="shared" si="80"/>
        <v/>
      </c>
      <c r="EQ176" s="43" t="str">
        <f t="shared" si="80"/>
        <v/>
      </c>
      <c r="ER176" s="43" t="str">
        <f t="shared" si="83"/>
        <v/>
      </c>
      <c r="ES176" s="43" t="str">
        <f t="shared" si="83"/>
        <v/>
      </c>
      <c r="ET176" s="43" t="str">
        <f t="shared" si="83"/>
        <v/>
      </c>
      <c r="EU176" s="43" t="str">
        <f t="shared" si="83"/>
        <v/>
      </c>
      <c r="EV176" s="43" t="str">
        <f t="shared" si="82"/>
        <v/>
      </c>
      <c r="EW176" s="43" t="str">
        <f t="shared" si="82"/>
        <v/>
      </c>
      <c r="EX176" s="43" t="str">
        <f t="shared" si="82"/>
        <v/>
      </c>
      <c r="EY176" s="43" t="str">
        <f t="shared" si="82"/>
        <v/>
      </c>
      <c r="EZ176" s="43" t="str">
        <f t="shared" si="82"/>
        <v/>
      </c>
      <c r="FA176" s="43" t="str">
        <f t="shared" si="82"/>
        <v/>
      </c>
      <c r="FB176" s="43" t="str">
        <f t="shared" si="79"/>
        <v/>
      </c>
      <c r="FC176" s="43" t="str">
        <f t="shared" si="79"/>
        <v/>
      </c>
      <c r="FD176" s="43" t="str">
        <f t="shared" si="79"/>
        <v/>
      </c>
      <c r="FE176" s="43" t="str">
        <f t="shared" si="79"/>
        <v/>
      </c>
      <c r="FF176" s="43" t="str">
        <f t="shared" si="79"/>
        <v/>
      </c>
      <c r="FG176" s="43" t="str">
        <f t="shared" si="79"/>
        <v/>
      </c>
      <c r="FH176" s="43" t="str">
        <f t="shared" si="79"/>
        <v/>
      </c>
      <c r="FI176" s="43" t="str">
        <f t="shared" si="79"/>
        <v/>
      </c>
      <c r="FJ176" s="43" t="str">
        <f t="shared" si="78"/>
        <v/>
      </c>
      <c r="FK176" s="43" t="str">
        <f t="shared" si="78"/>
        <v/>
      </c>
      <c r="FL176" s="43" t="str">
        <f t="shared" si="78"/>
        <v/>
      </c>
      <c r="FM176" s="43" t="str">
        <f t="shared" si="78"/>
        <v/>
      </c>
      <c r="FN176" s="43" t="str">
        <f t="shared" si="78"/>
        <v/>
      </c>
      <c r="FO176" s="43" t="str">
        <f t="shared" si="78"/>
        <v/>
      </c>
      <c r="FP176" s="43" t="str">
        <f t="shared" si="78"/>
        <v/>
      </c>
      <c r="FQ176" s="43" t="str">
        <f t="shared" si="78"/>
        <v/>
      </c>
      <c r="FR176" s="43" t="str">
        <f t="shared" si="78"/>
        <v/>
      </c>
      <c r="FS176" s="43" t="str">
        <f t="shared" si="78"/>
        <v/>
      </c>
      <c r="FT176" s="43" t="str">
        <f t="shared" si="78"/>
        <v/>
      </c>
      <c r="FU176" s="43" t="str">
        <f t="shared" si="77"/>
        <v/>
      </c>
      <c r="FV176" s="43" t="str">
        <f t="shared" si="77"/>
        <v/>
      </c>
      <c r="FW176" s="43" t="str">
        <f t="shared" si="77"/>
        <v/>
      </c>
      <c r="FX176" s="43" t="str">
        <f t="shared" si="77"/>
        <v/>
      </c>
      <c r="FY176" s="43" t="str">
        <f t="shared" si="77"/>
        <v/>
      </c>
      <c r="FZ176" s="43" t="str">
        <f t="shared" si="76"/>
        <v/>
      </c>
      <c r="GA176" s="43" t="str">
        <f t="shared" si="76"/>
        <v/>
      </c>
      <c r="GB176" s="43" t="str">
        <f t="shared" si="76"/>
        <v/>
      </c>
      <c r="GC176" s="43" t="str">
        <f t="shared" si="76"/>
        <v/>
      </c>
      <c r="GD176" s="43" t="str">
        <f t="shared" si="76"/>
        <v/>
      </c>
      <c r="GE176" s="43" t="str">
        <f t="shared" si="65"/>
        <v/>
      </c>
      <c r="GF176" s="43" t="str">
        <f t="shared" si="65"/>
        <v/>
      </c>
      <c r="GG176" s="43" t="str">
        <f t="shared" si="65"/>
        <v/>
      </c>
      <c r="GH176" s="43" t="str">
        <f t="shared" si="65"/>
        <v/>
      </c>
      <c r="GI176" s="43" t="str">
        <f t="shared" si="65"/>
        <v/>
      </c>
      <c r="GJ176" s="43" t="str">
        <f t="shared" si="60"/>
        <v/>
      </c>
      <c r="GK176" s="43" t="str">
        <f t="shared" si="60"/>
        <v/>
      </c>
      <c r="GL176" s="43" t="str">
        <f t="shared" si="60"/>
        <v/>
      </c>
      <c r="GM176" s="43" t="str">
        <f t="shared" si="60"/>
        <v/>
      </c>
      <c r="GN176" s="43" t="str">
        <f t="shared" si="60"/>
        <v/>
      </c>
      <c r="GO176" s="43" t="str">
        <f t="shared" si="60"/>
        <v/>
      </c>
      <c r="GP176" s="43" t="str">
        <f t="shared" si="68"/>
        <v/>
      </c>
      <c r="GQ176" s="43" t="str">
        <f t="shared" si="68"/>
        <v/>
      </c>
      <c r="GR176" s="43" t="str">
        <f t="shared" si="68"/>
        <v/>
      </c>
      <c r="GS176" s="43" t="str">
        <f t="shared" si="68"/>
        <v/>
      </c>
      <c r="GT176" s="43" t="str">
        <f t="shared" si="68"/>
        <v/>
      </c>
      <c r="GU176" s="43" t="str">
        <f t="shared" si="64"/>
        <v/>
      </c>
      <c r="GV176" s="43" t="str">
        <f t="shared" si="64"/>
        <v/>
      </c>
    </row>
    <row r="177" spans="1:204" x14ac:dyDescent="0.3">
      <c r="A177" s="47" t="s">
        <v>297</v>
      </c>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51"/>
      <c r="AU177" s="51"/>
      <c r="AV177" s="51"/>
      <c r="AW177" s="51"/>
      <c r="AX177" s="51"/>
      <c r="AY177" s="51"/>
      <c r="AZ177" s="51"/>
      <c r="BA177" s="51"/>
      <c r="BB177" s="51"/>
      <c r="BC177" s="51"/>
      <c r="BD177" s="51"/>
      <c r="BE177" s="51"/>
      <c r="BF177" s="51"/>
      <c r="BG177" s="51"/>
      <c r="BH177" s="51"/>
      <c r="BI177" s="51"/>
      <c r="BJ177" s="51"/>
      <c r="BK177" s="51"/>
      <c r="BL177" s="51"/>
      <c r="BM177" s="51"/>
      <c r="BN177" s="51"/>
      <c r="BO177" s="51"/>
      <c r="BP177" s="51"/>
      <c r="BQ177" s="51"/>
      <c r="BR177" s="51"/>
      <c r="BS177" s="51"/>
      <c r="BT177" s="51"/>
      <c r="BU177" s="51"/>
      <c r="BV177" s="51"/>
      <c r="BW177" s="51"/>
      <c r="BX177" s="51"/>
      <c r="BY177" s="51"/>
      <c r="BZ177" s="51"/>
      <c r="CA177" s="51"/>
      <c r="CB177" s="51"/>
      <c r="CC177" s="51"/>
      <c r="CD177" s="51"/>
      <c r="CE177" s="51"/>
      <c r="CF177" s="51"/>
      <c r="CG177" s="51"/>
      <c r="CH177" s="51"/>
      <c r="CI177" s="51"/>
      <c r="CJ177" s="51"/>
      <c r="CK177" s="51"/>
      <c r="CL177" s="51"/>
      <c r="CM177" s="51"/>
      <c r="CN177" s="51"/>
      <c r="CO177" s="51"/>
      <c r="CP177" s="51"/>
      <c r="CQ177" s="51"/>
      <c r="CR177" s="51"/>
      <c r="CS177" s="51"/>
      <c r="CT177" s="51"/>
      <c r="CU177" s="51"/>
      <c r="CV177" s="51"/>
      <c r="CW177" s="51"/>
      <c r="CY177" s="43" t="str">
        <f t="shared" si="66"/>
        <v/>
      </c>
      <c r="CZ177" s="43"/>
      <c r="DA177" s="43" t="str">
        <f t="shared" si="75"/>
        <v/>
      </c>
      <c r="DB177" s="43" t="str">
        <f t="shared" si="75"/>
        <v/>
      </c>
      <c r="DC177" s="43" t="str">
        <f t="shared" si="75"/>
        <v/>
      </c>
      <c r="DD177" s="43" t="str">
        <f t="shared" si="75"/>
        <v/>
      </c>
      <c r="DE177" s="43" t="str">
        <f t="shared" si="75"/>
        <v/>
      </c>
      <c r="DF177" s="43" t="str">
        <f t="shared" si="75"/>
        <v/>
      </c>
      <c r="DG177" s="43" t="str">
        <f t="shared" si="75"/>
        <v/>
      </c>
      <c r="DH177" s="43" t="str">
        <f t="shared" si="75"/>
        <v/>
      </c>
      <c r="DI177" s="43" t="str">
        <f t="shared" si="75"/>
        <v/>
      </c>
      <c r="DJ177" s="43" t="str">
        <f t="shared" si="74"/>
        <v/>
      </c>
      <c r="DK177" s="43" t="str">
        <f t="shared" si="74"/>
        <v/>
      </c>
      <c r="DL177" s="43" t="str">
        <f t="shared" si="74"/>
        <v/>
      </c>
      <c r="DM177" s="43" t="str">
        <f t="shared" si="74"/>
        <v/>
      </c>
      <c r="DN177" s="43" t="str">
        <f t="shared" si="74"/>
        <v/>
      </c>
      <c r="DO177" s="43" t="str">
        <f t="shared" si="74"/>
        <v/>
      </c>
      <c r="DP177" s="43" t="str">
        <f t="shared" si="74"/>
        <v/>
      </c>
      <c r="DQ177" s="43" t="str">
        <f t="shared" si="71"/>
        <v/>
      </c>
      <c r="DR177" s="43" t="str">
        <f t="shared" si="71"/>
        <v/>
      </c>
      <c r="DS177" s="43" t="str">
        <f t="shared" si="71"/>
        <v/>
      </c>
      <c r="DT177" s="43" t="str">
        <f t="shared" si="71"/>
        <v/>
      </c>
      <c r="DU177" s="43" t="str">
        <f t="shared" si="71"/>
        <v/>
      </c>
      <c r="DV177" s="43" t="str">
        <f t="shared" si="81"/>
        <v/>
      </c>
      <c r="DW177" s="43" t="str">
        <f t="shared" si="81"/>
        <v/>
      </c>
      <c r="DX177" s="43" t="str">
        <f t="shared" si="81"/>
        <v/>
      </c>
      <c r="DY177" s="43" t="str">
        <f t="shared" si="81"/>
        <v/>
      </c>
      <c r="DZ177" s="43" t="str">
        <f t="shared" si="81"/>
        <v/>
      </c>
      <c r="EA177" s="43" t="str">
        <f t="shared" si="81"/>
        <v/>
      </c>
      <c r="EB177" s="43" t="str">
        <f t="shared" si="80"/>
        <v/>
      </c>
      <c r="EC177" s="43" t="str">
        <f t="shared" si="80"/>
        <v/>
      </c>
      <c r="ED177" s="43" t="str">
        <f t="shared" si="80"/>
        <v/>
      </c>
      <c r="EE177" s="43" t="str">
        <f t="shared" si="80"/>
        <v/>
      </c>
      <c r="EF177" s="43" t="str">
        <f t="shared" si="80"/>
        <v/>
      </c>
      <c r="EG177" s="43" t="str">
        <f t="shared" si="80"/>
        <v/>
      </c>
      <c r="EH177" s="43" t="str">
        <f t="shared" si="80"/>
        <v/>
      </c>
      <c r="EI177" s="43" t="str">
        <f t="shared" si="80"/>
        <v/>
      </c>
      <c r="EJ177" s="43" t="str">
        <f t="shared" si="80"/>
        <v/>
      </c>
      <c r="EK177" s="43" t="str">
        <f t="shared" si="80"/>
        <v/>
      </c>
      <c r="EL177" s="43" t="str">
        <f t="shared" si="80"/>
        <v/>
      </c>
      <c r="EM177" s="43" t="str">
        <f t="shared" si="80"/>
        <v/>
      </c>
      <c r="EN177" s="43" t="str">
        <f t="shared" si="80"/>
        <v/>
      </c>
      <c r="EO177" s="43" t="str">
        <f t="shared" si="80"/>
        <v/>
      </c>
      <c r="EP177" s="43" t="str">
        <f t="shared" si="80"/>
        <v/>
      </c>
      <c r="EQ177" s="43" t="str">
        <f t="shared" si="80"/>
        <v/>
      </c>
      <c r="ER177" s="43" t="str">
        <f t="shared" si="83"/>
        <v/>
      </c>
      <c r="ES177" s="43" t="str">
        <f t="shared" si="83"/>
        <v/>
      </c>
      <c r="ET177" s="43" t="str">
        <f t="shared" si="83"/>
        <v/>
      </c>
      <c r="EU177" s="43" t="str">
        <f t="shared" si="83"/>
        <v/>
      </c>
      <c r="EV177" s="43" t="str">
        <f t="shared" si="82"/>
        <v/>
      </c>
      <c r="EW177" s="43" t="str">
        <f t="shared" si="82"/>
        <v/>
      </c>
      <c r="EX177" s="43" t="str">
        <f t="shared" si="82"/>
        <v/>
      </c>
      <c r="EY177" s="43" t="str">
        <f t="shared" si="82"/>
        <v/>
      </c>
      <c r="EZ177" s="43" t="str">
        <f t="shared" si="82"/>
        <v/>
      </c>
      <c r="FA177" s="43" t="str">
        <f t="shared" si="82"/>
        <v/>
      </c>
      <c r="FB177" s="43" t="str">
        <f t="shared" si="79"/>
        <v/>
      </c>
      <c r="FC177" s="43" t="str">
        <f t="shared" si="79"/>
        <v/>
      </c>
      <c r="FD177" s="43" t="str">
        <f t="shared" si="79"/>
        <v/>
      </c>
      <c r="FE177" s="43" t="str">
        <f t="shared" si="79"/>
        <v/>
      </c>
      <c r="FF177" s="43" t="str">
        <f t="shared" si="79"/>
        <v/>
      </c>
      <c r="FG177" s="43" t="str">
        <f t="shared" si="79"/>
        <v/>
      </c>
      <c r="FH177" s="43" t="str">
        <f t="shared" si="79"/>
        <v/>
      </c>
      <c r="FI177" s="43" t="str">
        <f t="shared" si="79"/>
        <v/>
      </c>
      <c r="FJ177" s="43" t="str">
        <f t="shared" si="78"/>
        <v/>
      </c>
      <c r="FK177" s="43" t="str">
        <f t="shared" si="78"/>
        <v/>
      </c>
      <c r="FL177" s="43" t="str">
        <f t="shared" si="78"/>
        <v/>
      </c>
      <c r="FM177" s="43" t="str">
        <f t="shared" si="78"/>
        <v/>
      </c>
      <c r="FN177" s="43" t="str">
        <f t="shared" si="78"/>
        <v/>
      </c>
      <c r="FO177" s="43" t="str">
        <f t="shared" si="78"/>
        <v/>
      </c>
      <c r="FP177" s="43" t="str">
        <f t="shared" si="78"/>
        <v/>
      </c>
      <c r="FQ177" s="43" t="str">
        <f t="shared" si="78"/>
        <v/>
      </c>
      <c r="FR177" s="43" t="str">
        <f t="shared" si="78"/>
        <v/>
      </c>
      <c r="FS177" s="43" t="str">
        <f t="shared" si="78"/>
        <v/>
      </c>
      <c r="FT177" s="43" t="str">
        <f t="shared" si="78"/>
        <v/>
      </c>
      <c r="FU177" s="43" t="str">
        <f t="shared" si="77"/>
        <v/>
      </c>
      <c r="FV177" s="43" t="str">
        <f t="shared" si="77"/>
        <v/>
      </c>
      <c r="FW177" s="43" t="str">
        <f t="shared" si="77"/>
        <v/>
      </c>
      <c r="FX177" s="43" t="str">
        <f t="shared" si="77"/>
        <v/>
      </c>
      <c r="FY177" s="43" t="str">
        <f t="shared" si="77"/>
        <v/>
      </c>
      <c r="FZ177" s="43" t="str">
        <f t="shared" si="76"/>
        <v/>
      </c>
      <c r="GA177" s="43" t="str">
        <f t="shared" si="76"/>
        <v/>
      </c>
      <c r="GB177" s="43" t="str">
        <f t="shared" si="76"/>
        <v/>
      </c>
      <c r="GC177" s="43" t="str">
        <f t="shared" si="76"/>
        <v/>
      </c>
      <c r="GD177" s="43" t="str">
        <f t="shared" si="76"/>
        <v/>
      </c>
      <c r="GE177" s="43" t="str">
        <f t="shared" si="65"/>
        <v/>
      </c>
      <c r="GF177" s="43" t="str">
        <f t="shared" si="65"/>
        <v/>
      </c>
      <c r="GG177" s="43" t="str">
        <f t="shared" si="65"/>
        <v/>
      </c>
      <c r="GH177" s="43" t="str">
        <f t="shared" si="65"/>
        <v/>
      </c>
      <c r="GI177" s="43" t="str">
        <f t="shared" si="65"/>
        <v/>
      </c>
      <c r="GJ177" s="43" t="str">
        <f t="shared" si="60"/>
        <v/>
      </c>
      <c r="GK177" s="43" t="str">
        <f t="shared" si="60"/>
        <v/>
      </c>
      <c r="GL177" s="43" t="str">
        <f t="shared" si="60"/>
        <v/>
      </c>
      <c r="GM177" s="43" t="str">
        <f t="shared" si="60"/>
        <v/>
      </c>
      <c r="GN177" s="43" t="str">
        <f t="shared" si="60"/>
        <v/>
      </c>
      <c r="GO177" s="43" t="str">
        <f t="shared" si="60"/>
        <v/>
      </c>
      <c r="GP177" s="43" t="str">
        <f t="shared" si="68"/>
        <v/>
      </c>
      <c r="GQ177" s="43" t="str">
        <f t="shared" si="68"/>
        <v/>
      </c>
      <c r="GR177" s="43" t="str">
        <f t="shared" si="68"/>
        <v/>
      </c>
      <c r="GS177" s="43" t="str">
        <f t="shared" si="68"/>
        <v/>
      </c>
      <c r="GT177" s="43" t="str">
        <f t="shared" si="68"/>
        <v/>
      </c>
      <c r="GU177" s="43" t="str">
        <f t="shared" si="64"/>
        <v/>
      </c>
      <c r="GV177" s="43" t="str">
        <f t="shared" si="64"/>
        <v/>
      </c>
    </row>
    <row r="178" spans="1:204" x14ac:dyDescent="0.3">
      <c r="A178" s="47" t="s">
        <v>298</v>
      </c>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c r="AT178" s="51"/>
      <c r="AU178" s="51"/>
      <c r="AV178" s="51"/>
      <c r="AW178" s="51"/>
      <c r="AX178" s="51"/>
      <c r="AY178" s="51"/>
      <c r="AZ178" s="51"/>
      <c r="BA178" s="51"/>
      <c r="BB178" s="51"/>
      <c r="BC178" s="51"/>
      <c r="BD178" s="51"/>
      <c r="BE178" s="51"/>
      <c r="BF178" s="51"/>
      <c r="BG178" s="51"/>
      <c r="BH178" s="51"/>
      <c r="BI178" s="51"/>
      <c r="BJ178" s="51"/>
      <c r="BK178" s="51"/>
      <c r="BL178" s="51"/>
      <c r="BM178" s="51"/>
      <c r="BN178" s="51"/>
      <c r="BO178" s="51"/>
      <c r="BP178" s="51"/>
      <c r="BQ178" s="51"/>
      <c r="BR178" s="51"/>
      <c r="BS178" s="51"/>
      <c r="BT178" s="51"/>
      <c r="BU178" s="51"/>
      <c r="BV178" s="51"/>
      <c r="BW178" s="51"/>
      <c r="BX178" s="51"/>
      <c r="BY178" s="51"/>
      <c r="BZ178" s="51"/>
      <c r="CA178" s="51"/>
      <c r="CB178" s="51"/>
      <c r="CC178" s="51"/>
      <c r="CD178" s="51"/>
      <c r="CE178" s="51"/>
      <c r="CF178" s="51"/>
      <c r="CG178" s="51"/>
      <c r="CH178" s="51"/>
      <c r="CI178" s="51"/>
      <c r="CJ178" s="51"/>
      <c r="CK178" s="51"/>
      <c r="CL178" s="51"/>
      <c r="CM178" s="51"/>
      <c r="CN178" s="51"/>
      <c r="CO178" s="51"/>
      <c r="CP178" s="51"/>
      <c r="CQ178" s="51"/>
      <c r="CR178" s="51"/>
      <c r="CS178" s="51"/>
      <c r="CT178" s="51"/>
      <c r="CU178" s="51"/>
      <c r="CV178" s="51"/>
      <c r="CW178" s="51"/>
      <c r="CY178" s="43" t="str">
        <f t="shared" si="66"/>
        <v/>
      </c>
      <c r="CZ178" s="43"/>
      <c r="DA178" s="43" t="str">
        <f t="shared" si="75"/>
        <v/>
      </c>
      <c r="DB178" s="43" t="str">
        <f t="shared" si="75"/>
        <v/>
      </c>
      <c r="DC178" s="43" t="str">
        <f t="shared" si="75"/>
        <v/>
      </c>
      <c r="DD178" s="43" t="str">
        <f t="shared" si="75"/>
        <v/>
      </c>
      <c r="DE178" s="43" t="str">
        <f t="shared" si="75"/>
        <v/>
      </c>
      <c r="DF178" s="43" t="str">
        <f t="shared" si="75"/>
        <v/>
      </c>
      <c r="DG178" s="43" t="str">
        <f t="shared" si="75"/>
        <v/>
      </c>
      <c r="DH178" s="43" t="str">
        <f t="shared" si="75"/>
        <v/>
      </c>
      <c r="DI178" s="43" t="str">
        <f t="shared" si="75"/>
        <v/>
      </c>
      <c r="DJ178" s="43" t="str">
        <f t="shared" si="74"/>
        <v/>
      </c>
      <c r="DK178" s="43" t="str">
        <f t="shared" si="74"/>
        <v/>
      </c>
      <c r="DL178" s="43" t="str">
        <f t="shared" si="74"/>
        <v/>
      </c>
      <c r="DM178" s="43" t="str">
        <f t="shared" si="74"/>
        <v/>
      </c>
      <c r="DN178" s="43" t="str">
        <f t="shared" si="74"/>
        <v/>
      </c>
      <c r="DO178" s="43" t="str">
        <f t="shared" si="74"/>
        <v/>
      </c>
      <c r="DP178" s="43" t="str">
        <f t="shared" si="74"/>
        <v/>
      </c>
      <c r="DQ178" s="43" t="str">
        <f t="shared" si="71"/>
        <v/>
      </c>
      <c r="DR178" s="43" t="str">
        <f t="shared" si="71"/>
        <v/>
      </c>
      <c r="DS178" s="43" t="str">
        <f t="shared" si="71"/>
        <v/>
      </c>
      <c r="DT178" s="43" t="str">
        <f t="shared" si="71"/>
        <v/>
      </c>
      <c r="DU178" s="43" t="str">
        <f t="shared" si="71"/>
        <v/>
      </c>
      <c r="DV178" s="43" t="str">
        <f t="shared" si="81"/>
        <v/>
      </c>
      <c r="DW178" s="43" t="str">
        <f t="shared" si="81"/>
        <v/>
      </c>
      <c r="DX178" s="43" t="str">
        <f t="shared" si="81"/>
        <v/>
      </c>
      <c r="DY178" s="43" t="str">
        <f t="shared" si="81"/>
        <v/>
      </c>
      <c r="DZ178" s="43" t="str">
        <f t="shared" si="81"/>
        <v/>
      </c>
      <c r="EA178" s="43" t="str">
        <f t="shared" si="81"/>
        <v/>
      </c>
      <c r="EB178" s="43" t="str">
        <f t="shared" si="80"/>
        <v/>
      </c>
      <c r="EC178" s="43" t="str">
        <f t="shared" si="80"/>
        <v/>
      </c>
      <c r="ED178" s="43" t="str">
        <f t="shared" si="80"/>
        <v/>
      </c>
      <c r="EE178" s="43" t="str">
        <f t="shared" si="80"/>
        <v/>
      </c>
      <c r="EF178" s="43" t="str">
        <f t="shared" si="80"/>
        <v/>
      </c>
      <c r="EG178" s="43" t="str">
        <f t="shared" si="80"/>
        <v/>
      </c>
      <c r="EH178" s="43" t="str">
        <f t="shared" si="80"/>
        <v/>
      </c>
      <c r="EI178" s="43" t="str">
        <f t="shared" si="80"/>
        <v/>
      </c>
      <c r="EJ178" s="43" t="str">
        <f t="shared" si="80"/>
        <v/>
      </c>
      <c r="EK178" s="43" t="str">
        <f t="shared" si="80"/>
        <v/>
      </c>
      <c r="EL178" s="43" t="str">
        <f t="shared" si="80"/>
        <v/>
      </c>
      <c r="EM178" s="43" t="str">
        <f t="shared" si="80"/>
        <v/>
      </c>
      <c r="EN178" s="43" t="str">
        <f t="shared" si="80"/>
        <v/>
      </c>
      <c r="EO178" s="43" t="str">
        <f t="shared" si="80"/>
        <v/>
      </c>
      <c r="EP178" s="43" t="str">
        <f t="shared" si="80"/>
        <v/>
      </c>
      <c r="EQ178" s="43" t="str">
        <f t="shared" si="80"/>
        <v/>
      </c>
      <c r="ER178" s="43" t="str">
        <f t="shared" si="83"/>
        <v/>
      </c>
      <c r="ES178" s="43" t="str">
        <f t="shared" si="83"/>
        <v/>
      </c>
      <c r="ET178" s="43" t="str">
        <f t="shared" si="83"/>
        <v/>
      </c>
      <c r="EU178" s="43" t="str">
        <f t="shared" si="83"/>
        <v/>
      </c>
      <c r="EV178" s="43" t="str">
        <f t="shared" si="82"/>
        <v/>
      </c>
      <c r="EW178" s="43" t="str">
        <f t="shared" si="82"/>
        <v/>
      </c>
      <c r="EX178" s="43" t="str">
        <f t="shared" si="82"/>
        <v/>
      </c>
      <c r="EY178" s="43" t="str">
        <f t="shared" si="82"/>
        <v/>
      </c>
      <c r="EZ178" s="43" t="str">
        <f t="shared" si="82"/>
        <v/>
      </c>
      <c r="FA178" s="43" t="str">
        <f t="shared" si="82"/>
        <v/>
      </c>
      <c r="FB178" s="43" t="str">
        <f t="shared" si="79"/>
        <v/>
      </c>
      <c r="FC178" s="43" t="str">
        <f t="shared" si="79"/>
        <v/>
      </c>
      <c r="FD178" s="43" t="str">
        <f t="shared" si="79"/>
        <v/>
      </c>
      <c r="FE178" s="43" t="str">
        <f t="shared" si="79"/>
        <v/>
      </c>
      <c r="FF178" s="43" t="str">
        <f t="shared" si="79"/>
        <v/>
      </c>
      <c r="FG178" s="43" t="str">
        <f t="shared" si="79"/>
        <v/>
      </c>
      <c r="FH178" s="43" t="str">
        <f t="shared" si="79"/>
        <v/>
      </c>
      <c r="FI178" s="43" t="str">
        <f t="shared" si="79"/>
        <v/>
      </c>
      <c r="FJ178" s="43" t="str">
        <f t="shared" si="78"/>
        <v/>
      </c>
      <c r="FK178" s="43" t="str">
        <f t="shared" si="78"/>
        <v/>
      </c>
      <c r="FL178" s="43" t="str">
        <f t="shared" si="78"/>
        <v/>
      </c>
      <c r="FM178" s="43" t="str">
        <f t="shared" si="78"/>
        <v/>
      </c>
      <c r="FN178" s="43" t="str">
        <f t="shared" si="78"/>
        <v/>
      </c>
      <c r="FO178" s="43" t="str">
        <f t="shared" si="78"/>
        <v/>
      </c>
      <c r="FP178" s="43" t="str">
        <f t="shared" si="78"/>
        <v/>
      </c>
      <c r="FQ178" s="43" t="str">
        <f t="shared" si="78"/>
        <v/>
      </c>
      <c r="FR178" s="43" t="str">
        <f t="shared" si="78"/>
        <v/>
      </c>
      <c r="FS178" s="43" t="str">
        <f t="shared" si="78"/>
        <v/>
      </c>
      <c r="FT178" s="43" t="str">
        <f t="shared" si="78"/>
        <v/>
      </c>
      <c r="FU178" s="43" t="str">
        <f t="shared" si="77"/>
        <v/>
      </c>
      <c r="FV178" s="43" t="str">
        <f t="shared" si="77"/>
        <v/>
      </c>
      <c r="FW178" s="43" t="str">
        <f t="shared" si="77"/>
        <v/>
      </c>
      <c r="FX178" s="43" t="str">
        <f t="shared" si="77"/>
        <v/>
      </c>
      <c r="FY178" s="43" t="str">
        <f t="shared" si="77"/>
        <v/>
      </c>
      <c r="FZ178" s="43" t="str">
        <f t="shared" si="76"/>
        <v/>
      </c>
      <c r="GA178" s="43" t="str">
        <f t="shared" si="76"/>
        <v/>
      </c>
      <c r="GB178" s="43" t="str">
        <f t="shared" si="76"/>
        <v/>
      </c>
      <c r="GC178" s="43" t="str">
        <f t="shared" si="76"/>
        <v/>
      </c>
      <c r="GD178" s="43" t="str">
        <f t="shared" si="76"/>
        <v/>
      </c>
      <c r="GE178" s="43" t="str">
        <f t="shared" si="65"/>
        <v/>
      </c>
      <c r="GF178" s="43" t="str">
        <f t="shared" si="65"/>
        <v/>
      </c>
      <c r="GG178" s="43" t="str">
        <f t="shared" si="65"/>
        <v/>
      </c>
      <c r="GH178" s="43" t="str">
        <f t="shared" si="65"/>
        <v/>
      </c>
      <c r="GI178" s="43" t="str">
        <f t="shared" si="65"/>
        <v/>
      </c>
      <c r="GJ178" s="43" t="str">
        <f t="shared" si="60"/>
        <v/>
      </c>
      <c r="GK178" s="43" t="str">
        <f t="shared" si="60"/>
        <v/>
      </c>
      <c r="GL178" s="43" t="str">
        <f t="shared" si="60"/>
        <v/>
      </c>
      <c r="GM178" s="43" t="str">
        <f t="shared" si="60"/>
        <v/>
      </c>
      <c r="GN178" s="43" t="str">
        <f t="shared" si="60"/>
        <v/>
      </c>
      <c r="GO178" s="43" t="str">
        <f t="shared" si="60"/>
        <v/>
      </c>
      <c r="GP178" s="43" t="str">
        <f t="shared" si="68"/>
        <v/>
      </c>
      <c r="GQ178" s="43" t="str">
        <f t="shared" si="68"/>
        <v/>
      </c>
      <c r="GR178" s="43" t="str">
        <f t="shared" si="68"/>
        <v/>
      </c>
      <c r="GS178" s="43" t="str">
        <f t="shared" si="68"/>
        <v/>
      </c>
      <c r="GT178" s="43" t="str">
        <f t="shared" si="68"/>
        <v/>
      </c>
      <c r="GU178" s="43" t="str">
        <f t="shared" si="64"/>
        <v/>
      </c>
      <c r="GV178" s="43" t="str">
        <f t="shared" si="64"/>
        <v/>
      </c>
    </row>
    <row r="179" spans="1:204" x14ac:dyDescent="0.3">
      <c r="A179" s="47" t="s">
        <v>299</v>
      </c>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c r="AR179" s="51"/>
      <c r="AS179" s="51"/>
      <c r="AT179" s="51"/>
      <c r="AU179" s="51"/>
      <c r="AV179" s="51"/>
      <c r="AW179" s="51"/>
      <c r="AX179" s="51"/>
      <c r="AY179" s="51"/>
      <c r="AZ179" s="51"/>
      <c r="BA179" s="51"/>
      <c r="BB179" s="51"/>
      <c r="BC179" s="51"/>
      <c r="BD179" s="51"/>
      <c r="BE179" s="51"/>
      <c r="BF179" s="51"/>
      <c r="BG179" s="51"/>
      <c r="BH179" s="51"/>
      <c r="BI179" s="51"/>
      <c r="BJ179" s="51"/>
      <c r="BK179" s="51"/>
      <c r="BL179" s="51"/>
      <c r="BM179" s="51"/>
      <c r="BN179" s="51"/>
      <c r="BO179" s="51"/>
      <c r="BP179" s="51"/>
      <c r="BQ179" s="51"/>
      <c r="BR179" s="51"/>
      <c r="BS179" s="51"/>
      <c r="BT179" s="51"/>
      <c r="BU179" s="51"/>
      <c r="BV179" s="51"/>
      <c r="BW179" s="51"/>
      <c r="BX179" s="51"/>
      <c r="BY179" s="51"/>
      <c r="BZ179" s="51"/>
      <c r="CA179" s="51"/>
      <c r="CB179" s="51"/>
      <c r="CC179" s="51"/>
      <c r="CD179" s="51"/>
      <c r="CE179" s="51"/>
      <c r="CF179" s="51"/>
      <c r="CG179" s="51"/>
      <c r="CH179" s="51"/>
      <c r="CI179" s="51"/>
      <c r="CJ179" s="51"/>
      <c r="CK179" s="51"/>
      <c r="CL179" s="51"/>
      <c r="CM179" s="51"/>
      <c r="CN179" s="51"/>
      <c r="CO179" s="51"/>
      <c r="CP179" s="51"/>
      <c r="CQ179" s="51"/>
      <c r="CR179" s="51"/>
      <c r="CS179" s="51"/>
      <c r="CT179" s="51"/>
      <c r="CU179" s="51"/>
      <c r="CV179" s="51"/>
      <c r="CW179" s="51"/>
      <c r="CY179" s="43" t="str">
        <f t="shared" si="66"/>
        <v/>
      </c>
      <c r="CZ179" s="43"/>
      <c r="DA179" s="43" t="str">
        <f t="shared" si="75"/>
        <v/>
      </c>
      <c r="DB179" s="43" t="str">
        <f t="shared" si="75"/>
        <v/>
      </c>
      <c r="DC179" s="43" t="str">
        <f t="shared" si="75"/>
        <v/>
      </c>
      <c r="DD179" s="43" t="str">
        <f t="shared" si="75"/>
        <v/>
      </c>
      <c r="DE179" s="43" t="str">
        <f t="shared" si="75"/>
        <v/>
      </c>
      <c r="DF179" s="43" t="str">
        <f t="shared" si="75"/>
        <v/>
      </c>
      <c r="DG179" s="43" t="str">
        <f t="shared" si="75"/>
        <v/>
      </c>
      <c r="DH179" s="43" t="str">
        <f t="shared" si="75"/>
        <v/>
      </c>
      <c r="DI179" s="43" t="str">
        <f t="shared" si="75"/>
        <v/>
      </c>
      <c r="DJ179" s="43" t="str">
        <f t="shared" si="74"/>
        <v/>
      </c>
      <c r="DK179" s="43" t="str">
        <f t="shared" si="74"/>
        <v/>
      </c>
      <c r="DL179" s="43" t="str">
        <f t="shared" si="74"/>
        <v/>
      </c>
      <c r="DM179" s="43" t="str">
        <f t="shared" si="74"/>
        <v/>
      </c>
      <c r="DN179" s="43" t="str">
        <f t="shared" si="74"/>
        <v/>
      </c>
      <c r="DO179" s="43" t="str">
        <f t="shared" si="74"/>
        <v/>
      </c>
      <c r="DP179" s="43" t="str">
        <f t="shared" si="74"/>
        <v/>
      </c>
      <c r="DQ179" s="43" t="str">
        <f t="shared" si="71"/>
        <v/>
      </c>
      <c r="DR179" s="43" t="str">
        <f t="shared" si="71"/>
        <v/>
      </c>
      <c r="DS179" s="43" t="str">
        <f t="shared" si="71"/>
        <v/>
      </c>
      <c r="DT179" s="43" t="str">
        <f t="shared" si="71"/>
        <v/>
      </c>
      <c r="DU179" s="43" t="str">
        <f t="shared" si="71"/>
        <v/>
      </c>
      <c r="DV179" s="43" t="str">
        <f t="shared" si="81"/>
        <v/>
      </c>
      <c r="DW179" s="43" t="str">
        <f t="shared" si="81"/>
        <v/>
      </c>
      <c r="DX179" s="43" t="str">
        <f t="shared" si="81"/>
        <v/>
      </c>
      <c r="DY179" s="43" t="str">
        <f t="shared" si="81"/>
        <v/>
      </c>
      <c r="DZ179" s="43" t="str">
        <f t="shared" si="81"/>
        <v/>
      </c>
      <c r="EA179" s="43" t="str">
        <f t="shared" si="81"/>
        <v/>
      </c>
      <c r="EB179" s="43" t="str">
        <f t="shared" si="80"/>
        <v/>
      </c>
      <c r="EC179" s="43" t="str">
        <f t="shared" si="80"/>
        <v/>
      </c>
      <c r="ED179" s="43" t="str">
        <f t="shared" si="80"/>
        <v/>
      </c>
      <c r="EE179" s="43" t="str">
        <f t="shared" si="80"/>
        <v/>
      </c>
      <c r="EF179" s="43" t="str">
        <f t="shared" si="80"/>
        <v/>
      </c>
      <c r="EG179" s="43" t="str">
        <f t="shared" si="80"/>
        <v/>
      </c>
      <c r="EH179" s="43" t="str">
        <f t="shared" si="80"/>
        <v/>
      </c>
      <c r="EI179" s="43" t="str">
        <f t="shared" si="80"/>
        <v/>
      </c>
      <c r="EJ179" s="43" t="str">
        <f t="shared" si="80"/>
        <v/>
      </c>
      <c r="EK179" s="43" t="str">
        <f t="shared" si="80"/>
        <v/>
      </c>
      <c r="EL179" s="43" t="str">
        <f t="shared" si="80"/>
        <v/>
      </c>
      <c r="EM179" s="43" t="str">
        <f t="shared" si="80"/>
        <v/>
      </c>
      <c r="EN179" s="43" t="str">
        <f t="shared" si="80"/>
        <v/>
      </c>
      <c r="EO179" s="43" t="str">
        <f t="shared" si="80"/>
        <v/>
      </c>
      <c r="EP179" s="43" t="str">
        <f t="shared" si="80"/>
        <v/>
      </c>
      <c r="EQ179" s="43" t="str">
        <f t="shared" si="80"/>
        <v/>
      </c>
      <c r="ER179" s="43" t="str">
        <f t="shared" si="83"/>
        <v/>
      </c>
      <c r="ES179" s="43" t="str">
        <f t="shared" si="83"/>
        <v/>
      </c>
      <c r="ET179" s="43" t="str">
        <f t="shared" si="83"/>
        <v/>
      </c>
      <c r="EU179" s="43" t="str">
        <f t="shared" si="83"/>
        <v/>
      </c>
      <c r="EV179" s="43" t="str">
        <f t="shared" si="82"/>
        <v/>
      </c>
      <c r="EW179" s="43" t="str">
        <f t="shared" si="82"/>
        <v/>
      </c>
      <c r="EX179" s="43" t="str">
        <f t="shared" si="82"/>
        <v/>
      </c>
      <c r="EY179" s="43" t="str">
        <f t="shared" si="82"/>
        <v/>
      </c>
      <c r="EZ179" s="43" t="str">
        <f t="shared" si="82"/>
        <v/>
      </c>
      <c r="FA179" s="43" t="str">
        <f t="shared" si="82"/>
        <v/>
      </c>
      <c r="FB179" s="43" t="str">
        <f t="shared" si="79"/>
        <v/>
      </c>
      <c r="FC179" s="43" t="str">
        <f t="shared" si="79"/>
        <v/>
      </c>
      <c r="FD179" s="43" t="str">
        <f t="shared" si="79"/>
        <v/>
      </c>
      <c r="FE179" s="43" t="str">
        <f t="shared" si="79"/>
        <v/>
      </c>
      <c r="FF179" s="43" t="str">
        <f t="shared" si="79"/>
        <v/>
      </c>
      <c r="FG179" s="43" t="str">
        <f t="shared" si="79"/>
        <v/>
      </c>
      <c r="FH179" s="43" t="str">
        <f t="shared" si="79"/>
        <v/>
      </c>
      <c r="FI179" s="43" t="str">
        <f t="shared" si="79"/>
        <v/>
      </c>
      <c r="FJ179" s="43" t="str">
        <f t="shared" si="78"/>
        <v/>
      </c>
      <c r="FK179" s="43" t="str">
        <f t="shared" si="78"/>
        <v/>
      </c>
      <c r="FL179" s="43" t="str">
        <f t="shared" si="78"/>
        <v/>
      </c>
      <c r="FM179" s="43" t="str">
        <f t="shared" si="78"/>
        <v/>
      </c>
      <c r="FN179" s="43" t="str">
        <f t="shared" si="78"/>
        <v/>
      </c>
      <c r="FO179" s="43" t="str">
        <f t="shared" si="78"/>
        <v/>
      </c>
      <c r="FP179" s="43" t="str">
        <f t="shared" si="78"/>
        <v/>
      </c>
      <c r="FQ179" s="43" t="str">
        <f t="shared" si="78"/>
        <v/>
      </c>
      <c r="FR179" s="43" t="str">
        <f t="shared" si="78"/>
        <v/>
      </c>
      <c r="FS179" s="43" t="str">
        <f t="shared" si="78"/>
        <v/>
      </c>
      <c r="FT179" s="43" t="str">
        <f t="shared" si="78"/>
        <v/>
      </c>
      <c r="FU179" s="43" t="str">
        <f t="shared" si="77"/>
        <v/>
      </c>
      <c r="FV179" s="43" t="str">
        <f t="shared" si="77"/>
        <v/>
      </c>
      <c r="FW179" s="43" t="str">
        <f t="shared" si="77"/>
        <v/>
      </c>
      <c r="FX179" s="43" t="str">
        <f t="shared" si="77"/>
        <v/>
      </c>
      <c r="FY179" s="43" t="str">
        <f t="shared" si="77"/>
        <v/>
      </c>
      <c r="FZ179" s="43" t="str">
        <f t="shared" si="76"/>
        <v/>
      </c>
      <c r="GA179" s="43" t="str">
        <f t="shared" si="76"/>
        <v/>
      </c>
      <c r="GB179" s="43" t="str">
        <f t="shared" si="76"/>
        <v/>
      </c>
      <c r="GC179" s="43" t="str">
        <f t="shared" si="76"/>
        <v/>
      </c>
      <c r="GD179" s="43" t="str">
        <f t="shared" si="76"/>
        <v/>
      </c>
      <c r="GE179" s="43" t="str">
        <f t="shared" si="76"/>
        <v/>
      </c>
      <c r="GF179" s="43" t="str">
        <f t="shared" si="76"/>
        <v/>
      </c>
      <c r="GG179" s="43" t="str">
        <f t="shared" si="76"/>
        <v/>
      </c>
      <c r="GH179" s="43" t="str">
        <f t="shared" si="76"/>
        <v/>
      </c>
      <c r="GI179" s="43" t="str">
        <f t="shared" si="76"/>
        <v/>
      </c>
      <c r="GJ179" s="43" t="str">
        <f t="shared" si="60"/>
        <v/>
      </c>
      <c r="GK179" s="43" t="str">
        <f t="shared" si="60"/>
        <v/>
      </c>
      <c r="GL179" s="43" t="str">
        <f t="shared" si="60"/>
        <v/>
      </c>
      <c r="GM179" s="43" t="str">
        <f t="shared" si="60"/>
        <v/>
      </c>
      <c r="GN179" s="43" t="str">
        <f t="shared" si="60"/>
        <v/>
      </c>
      <c r="GO179" s="43" t="str">
        <f t="shared" si="60"/>
        <v/>
      </c>
      <c r="GP179" s="43" t="str">
        <f t="shared" si="68"/>
        <v/>
      </c>
      <c r="GQ179" s="43" t="str">
        <f t="shared" si="68"/>
        <v/>
      </c>
      <c r="GR179" s="43" t="str">
        <f t="shared" si="68"/>
        <v/>
      </c>
      <c r="GS179" s="43" t="str">
        <f t="shared" si="68"/>
        <v/>
      </c>
      <c r="GT179" s="43" t="str">
        <f t="shared" si="68"/>
        <v/>
      </c>
      <c r="GU179" s="43" t="str">
        <f t="shared" si="64"/>
        <v/>
      </c>
      <c r="GV179" s="43" t="str">
        <f t="shared" si="64"/>
        <v/>
      </c>
    </row>
    <row r="180" spans="1:204" x14ac:dyDescent="0.3">
      <c r="A180" s="47" t="s">
        <v>300</v>
      </c>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51"/>
      <c r="AV180" s="51"/>
      <c r="AW180" s="51"/>
      <c r="AX180" s="51"/>
      <c r="AY180" s="51"/>
      <c r="AZ180" s="51"/>
      <c r="BA180" s="51"/>
      <c r="BB180" s="51"/>
      <c r="BC180" s="51"/>
      <c r="BD180" s="51"/>
      <c r="BE180" s="51"/>
      <c r="BF180" s="51"/>
      <c r="BG180" s="51"/>
      <c r="BH180" s="51"/>
      <c r="BI180" s="51"/>
      <c r="BJ180" s="51"/>
      <c r="BK180" s="51"/>
      <c r="BL180" s="51"/>
      <c r="BM180" s="51"/>
      <c r="BN180" s="51"/>
      <c r="BO180" s="51"/>
      <c r="BP180" s="51"/>
      <c r="BQ180" s="51"/>
      <c r="BR180" s="51"/>
      <c r="BS180" s="51"/>
      <c r="BT180" s="51"/>
      <c r="BU180" s="51"/>
      <c r="BV180" s="51"/>
      <c r="BW180" s="51"/>
      <c r="BX180" s="51"/>
      <c r="BY180" s="51"/>
      <c r="BZ180" s="51"/>
      <c r="CA180" s="51"/>
      <c r="CB180" s="51"/>
      <c r="CC180" s="51"/>
      <c r="CD180" s="51"/>
      <c r="CE180" s="51"/>
      <c r="CF180" s="51"/>
      <c r="CG180" s="51"/>
      <c r="CH180" s="51"/>
      <c r="CI180" s="51"/>
      <c r="CJ180" s="51"/>
      <c r="CK180" s="51"/>
      <c r="CL180" s="51"/>
      <c r="CM180" s="51"/>
      <c r="CN180" s="51"/>
      <c r="CO180" s="51"/>
      <c r="CP180" s="51"/>
      <c r="CQ180" s="51"/>
      <c r="CR180" s="51"/>
      <c r="CS180" s="51"/>
      <c r="CT180" s="51"/>
      <c r="CU180" s="51"/>
      <c r="CV180" s="51"/>
      <c r="CW180" s="51"/>
      <c r="CY180" s="43" t="str">
        <f t="shared" si="66"/>
        <v/>
      </c>
      <c r="CZ180" s="43"/>
      <c r="DA180" s="43" t="str">
        <f t="shared" si="75"/>
        <v/>
      </c>
      <c r="DB180" s="43" t="str">
        <f t="shared" si="75"/>
        <v/>
      </c>
      <c r="DC180" s="43" t="str">
        <f t="shared" si="75"/>
        <v/>
      </c>
      <c r="DD180" s="43" t="str">
        <f t="shared" si="75"/>
        <v/>
      </c>
      <c r="DE180" s="43" t="str">
        <f t="shared" si="75"/>
        <v/>
      </c>
      <c r="DF180" s="43" t="str">
        <f t="shared" si="75"/>
        <v/>
      </c>
      <c r="DG180" s="43" t="str">
        <f t="shared" si="75"/>
        <v/>
      </c>
      <c r="DH180" s="43" t="str">
        <f t="shared" si="75"/>
        <v/>
      </c>
      <c r="DI180" s="43" t="str">
        <f t="shared" si="75"/>
        <v/>
      </c>
      <c r="DJ180" s="43" t="str">
        <f t="shared" si="74"/>
        <v/>
      </c>
      <c r="DK180" s="43" t="str">
        <f t="shared" si="74"/>
        <v/>
      </c>
      <c r="DL180" s="43" t="str">
        <f t="shared" si="74"/>
        <v/>
      </c>
      <c r="DM180" s="43" t="str">
        <f t="shared" si="74"/>
        <v/>
      </c>
      <c r="DN180" s="43" t="str">
        <f t="shared" si="74"/>
        <v/>
      </c>
      <c r="DO180" s="43" t="str">
        <f t="shared" si="74"/>
        <v/>
      </c>
      <c r="DP180" s="43" t="str">
        <f t="shared" si="74"/>
        <v/>
      </c>
      <c r="DQ180" s="43" t="str">
        <f t="shared" si="71"/>
        <v/>
      </c>
      <c r="DR180" s="43" t="str">
        <f t="shared" si="71"/>
        <v/>
      </c>
      <c r="DS180" s="43" t="str">
        <f t="shared" si="71"/>
        <v/>
      </c>
      <c r="DT180" s="43" t="str">
        <f t="shared" si="71"/>
        <v/>
      </c>
      <c r="DU180" s="43" t="str">
        <f t="shared" si="71"/>
        <v/>
      </c>
      <c r="DV180" s="43" t="str">
        <f t="shared" si="81"/>
        <v/>
      </c>
      <c r="DW180" s="43" t="str">
        <f t="shared" si="81"/>
        <v/>
      </c>
      <c r="DX180" s="43" t="str">
        <f t="shared" si="81"/>
        <v/>
      </c>
      <c r="DY180" s="43" t="str">
        <f t="shared" si="81"/>
        <v/>
      </c>
      <c r="DZ180" s="43" t="str">
        <f t="shared" si="81"/>
        <v/>
      </c>
      <c r="EA180" s="43" t="str">
        <f t="shared" si="81"/>
        <v/>
      </c>
      <c r="EB180" s="43" t="str">
        <f t="shared" si="80"/>
        <v/>
      </c>
      <c r="EC180" s="43" t="str">
        <f t="shared" si="80"/>
        <v/>
      </c>
      <c r="ED180" s="43" t="str">
        <f t="shared" si="80"/>
        <v/>
      </c>
      <c r="EE180" s="43" t="str">
        <f t="shared" si="80"/>
        <v/>
      </c>
      <c r="EF180" s="43" t="str">
        <f t="shared" si="80"/>
        <v/>
      </c>
      <c r="EG180" s="43" t="str">
        <f t="shared" si="80"/>
        <v/>
      </c>
      <c r="EH180" s="43" t="str">
        <f t="shared" si="80"/>
        <v/>
      </c>
      <c r="EI180" s="43" t="str">
        <f t="shared" si="80"/>
        <v/>
      </c>
      <c r="EJ180" s="43" t="str">
        <f t="shared" si="80"/>
        <v/>
      </c>
      <c r="EK180" s="43" t="str">
        <f t="shared" si="80"/>
        <v/>
      </c>
      <c r="EL180" s="43" t="str">
        <f t="shared" si="80"/>
        <v/>
      </c>
      <c r="EM180" s="43" t="str">
        <f t="shared" si="80"/>
        <v/>
      </c>
      <c r="EN180" s="43" t="str">
        <f t="shared" si="80"/>
        <v/>
      </c>
      <c r="EO180" s="43" t="str">
        <f t="shared" si="80"/>
        <v/>
      </c>
      <c r="EP180" s="43" t="str">
        <f t="shared" si="80"/>
        <v/>
      </c>
      <c r="EQ180" s="43" t="str">
        <f t="shared" si="80"/>
        <v/>
      </c>
      <c r="ER180" s="43" t="str">
        <f t="shared" si="83"/>
        <v/>
      </c>
      <c r="ES180" s="43" t="str">
        <f t="shared" si="83"/>
        <v/>
      </c>
      <c r="ET180" s="43" t="str">
        <f t="shared" si="83"/>
        <v/>
      </c>
      <c r="EU180" s="43" t="str">
        <f t="shared" si="83"/>
        <v/>
      </c>
      <c r="EV180" s="43" t="str">
        <f t="shared" si="82"/>
        <v/>
      </c>
      <c r="EW180" s="43" t="str">
        <f t="shared" si="82"/>
        <v/>
      </c>
      <c r="EX180" s="43" t="str">
        <f t="shared" si="82"/>
        <v/>
      </c>
      <c r="EY180" s="43" t="str">
        <f t="shared" si="82"/>
        <v/>
      </c>
      <c r="EZ180" s="43" t="str">
        <f t="shared" si="82"/>
        <v/>
      </c>
      <c r="FA180" s="43" t="str">
        <f t="shared" si="82"/>
        <v/>
      </c>
      <c r="FB180" s="43" t="str">
        <f t="shared" si="79"/>
        <v/>
      </c>
      <c r="FC180" s="43" t="str">
        <f t="shared" si="79"/>
        <v/>
      </c>
      <c r="FD180" s="43" t="str">
        <f t="shared" si="79"/>
        <v/>
      </c>
      <c r="FE180" s="43" t="str">
        <f t="shared" si="79"/>
        <v/>
      </c>
      <c r="FF180" s="43" t="str">
        <f t="shared" si="79"/>
        <v/>
      </c>
      <c r="FG180" s="43" t="str">
        <f t="shared" si="79"/>
        <v/>
      </c>
      <c r="FH180" s="43" t="str">
        <f t="shared" si="79"/>
        <v/>
      </c>
      <c r="FI180" s="43" t="str">
        <f t="shared" si="79"/>
        <v/>
      </c>
      <c r="FJ180" s="43" t="str">
        <f t="shared" si="78"/>
        <v/>
      </c>
      <c r="FK180" s="43" t="str">
        <f t="shared" si="78"/>
        <v/>
      </c>
      <c r="FL180" s="43" t="str">
        <f t="shared" si="78"/>
        <v/>
      </c>
      <c r="FM180" s="43" t="str">
        <f t="shared" si="78"/>
        <v/>
      </c>
      <c r="FN180" s="43" t="str">
        <f t="shared" si="78"/>
        <v/>
      </c>
      <c r="FO180" s="43" t="str">
        <f t="shared" si="78"/>
        <v/>
      </c>
      <c r="FP180" s="43" t="str">
        <f t="shared" si="78"/>
        <v/>
      </c>
      <c r="FQ180" s="43" t="str">
        <f t="shared" si="78"/>
        <v/>
      </c>
      <c r="FR180" s="43" t="str">
        <f t="shared" si="78"/>
        <v/>
      </c>
      <c r="FS180" s="43" t="str">
        <f t="shared" si="78"/>
        <v/>
      </c>
      <c r="FT180" s="43" t="str">
        <f t="shared" si="78"/>
        <v/>
      </c>
      <c r="FU180" s="43" t="str">
        <f t="shared" si="77"/>
        <v/>
      </c>
      <c r="FV180" s="43" t="str">
        <f t="shared" si="77"/>
        <v/>
      </c>
      <c r="FW180" s="43" t="str">
        <f t="shared" si="77"/>
        <v/>
      </c>
      <c r="FX180" s="43" t="str">
        <f t="shared" si="77"/>
        <v/>
      </c>
      <c r="FY180" s="43" t="str">
        <f t="shared" si="77"/>
        <v/>
      </c>
      <c r="FZ180" s="43" t="str">
        <f t="shared" si="76"/>
        <v/>
      </c>
      <c r="GA180" s="43" t="str">
        <f t="shared" si="76"/>
        <v/>
      </c>
      <c r="GB180" s="43" t="str">
        <f t="shared" si="76"/>
        <v/>
      </c>
      <c r="GC180" s="43" t="str">
        <f t="shared" si="76"/>
        <v/>
      </c>
      <c r="GD180" s="43" t="str">
        <f t="shared" si="76"/>
        <v/>
      </c>
      <c r="GE180" s="43" t="str">
        <f t="shared" si="76"/>
        <v/>
      </c>
      <c r="GF180" s="43" t="str">
        <f t="shared" si="76"/>
        <v/>
      </c>
      <c r="GG180" s="43" t="str">
        <f t="shared" si="76"/>
        <v/>
      </c>
      <c r="GH180" s="43" t="str">
        <f t="shared" si="76"/>
        <v/>
      </c>
      <c r="GI180" s="43" t="str">
        <f t="shared" si="76"/>
        <v/>
      </c>
      <c r="GJ180" s="43" t="str">
        <f t="shared" si="60"/>
        <v/>
      </c>
      <c r="GK180" s="43" t="str">
        <f t="shared" si="60"/>
        <v/>
      </c>
      <c r="GL180" s="43" t="str">
        <f t="shared" si="60"/>
        <v/>
      </c>
      <c r="GM180" s="43" t="str">
        <f t="shared" si="60"/>
        <v/>
      </c>
      <c r="GN180" s="43" t="str">
        <f t="shared" si="60"/>
        <v/>
      </c>
      <c r="GO180" s="43" t="str">
        <f t="shared" si="60"/>
        <v/>
      </c>
      <c r="GP180" s="43" t="str">
        <f t="shared" si="68"/>
        <v/>
      </c>
      <c r="GQ180" s="43" t="str">
        <f t="shared" si="68"/>
        <v/>
      </c>
      <c r="GR180" s="43" t="str">
        <f t="shared" si="68"/>
        <v/>
      </c>
      <c r="GS180" s="43" t="str">
        <f t="shared" si="68"/>
        <v/>
      </c>
      <c r="GT180" s="43" t="str">
        <f t="shared" si="68"/>
        <v/>
      </c>
      <c r="GU180" s="43" t="str">
        <f t="shared" si="64"/>
        <v/>
      </c>
      <c r="GV180" s="43" t="str">
        <f t="shared" si="64"/>
        <v/>
      </c>
    </row>
    <row r="181" spans="1:204" x14ac:dyDescent="0.3">
      <c r="A181" s="47" t="s">
        <v>301</v>
      </c>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c r="AR181" s="51"/>
      <c r="AS181" s="51"/>
      <c r="AT181" s="51"/>
      <c r="AU181" s="51"/>
      <c r="AV181" s="51"/>
      <c r="AW181" s="51"/>
      <c r="AX181" s="51"/>
      <c r="AY181" s="51"/>
      <c r="AZ181" s="51"/>
      <c r="BA181" s="51"/>
      <c r="BB181" s="51"/>
      <c r="BC181" s="51"/>
      <c r="BD181" s="51"/>
      <c r="BE181" s="51"/>
      <c r="BF181" s="51"/>
      <c r="BG181" s="51"/>
      <c r="BH181" s="51"/>
      <c r="BI181" s="51"/>
      <c r="BJ181" s="51"/>
      <c r="BK181" s="51"/>
      <c r="BL181" s="51"/>
      <c r="BM181" s="51"/>
      <c r="BN181" s="51"/>
      <c r="BO181" s="51"/>
      <c r="BP181" s="51"/>
      <c r="BQ181" s="51"/>
      <c r="BR181" s="51"/>
      <c r="BS181" s="51"/>
      <c r="BT181" s="51"/>
      <c r="BU181" s="51"/>
      <c r="BV181" s="51"/>
      <c r="BW181" s="51"/>
      <c r="BX181" s="51"/>
      <c r="BY181" s="51"/>
      <c r="BZ181" s="51"/>
      <c r="CA181" s="51"/>
      <c r="CB181" s="51"/>
      <c r="CC181" s="51"/>
      <c r="CD181" s="51"/>
      <c r="CE181" s="51"/>
      <c r="CF181" s="51"/>
      <c r="CG181" s="51"/>
      <c r="CH181" s="51"/>
      <c r="CI181" s="51"/>
      <c r="CJ181" s="51"/>
      <c r="CK181" s="51"/>
      <c r="CL181" s="51"/>
      <c r="CM181" s="51"/>
      <c r="CN181" s="51"/>
      <c r="CO181" s="51"/>
      <c r="CP181" s="51"/>
      <c r="CQ181" s="51"/>
      <c r="CR181" s="51"/>
      <c r="CS181" s="51"/>
      <c r="CT181" s="51"/>
      <c r="CU181" s="51"/>
      <c r="CV181" s="51"/>
      <c r="CW181" s="51"/>
      <c r="CY181" s="43" t="str">
        <f t="shared" si="66"/>
        <v/>
      </c>
      <c r="CZ181" s="43"/>
      <c r="DA181" s="43" t="str">
        <f t="shared" si="75"/>
        <v/>
      </c>
      <c r="DB181" s="43" t="str">
        <f t="shared" si="75"/>
        <v/>
      </c>
      <c r="DC181" s="43" t="str">
        <f t="shared" si="75"/>
        <v/>
      </c>
      <c r="DD181" s="43" t="str">
        <f t="shared" si="75"/>
        <v/>
      </c>
      <c r="DE181" s="43" t="str">
        <f t="shared" si="75"/>
        <v/>
      </c>
      <c r="DF181" s="43" t="str">
        <f t="shared" si="75"/>
        <v/>
      </c>
      <c r="DG181" s="43" t="str">
        <f t="shared" si="75"/>
        <v/>
      </c>
      <c r="DH181" s="43" t="str">
        <f t="shared" si="75"/>
        <v/>
      </c>
      <c r="DI181" s="43" t="str">
        <f t="shared" si="75"/>
        <v/>
      </c>
      <c r="DJ181" s="43" t="str">
        <f t="shared" si="74"/>
        <v/>
      </c>
      <c r="DK181" s="43" t="str">
        <f t="shared" si="74"/>
        <v/>
      </c>
      <c r="DL181" s="43" t="str">
        <f t="shared" si="74"/>
        <v/>
      </c>
      <c r="DM181" s="43" t="str">
        <f t="shared" si="74"/>
        <v/>
      </c>
      <c r="DN181" s="43" t="str">
        <f t="shared" si="74"/>
        <v/>
      </c>
      <c r="DO181" s="43" t="str">
        <f t="shared" si="74"/>
        <v/>
      </c>
      <c r="DP181" s="43" t="str">
        <f t="shared" si="74"/>
        <v/>
      </c>
      <c r="DQ181" s="43" t="str">
        <f t="shared" si="71"/>
        <v/>
      </c>
      <c r="DR181" s="43" t="str">
        <f t="shared" si="71"/>
        <v/>
      </c>
      <c r="DS181" s="43" t="str">
        <f t="shared" si="71"/>
        <v/>
      </c>
      <c r="DT181" s="43" t="str">
        <f t="shared" si="71"/>
        <v/>
      </c>
      <c r="DU181" s="43" t="str">
        <f t="shared" si="71"/>
        <v/>
      </c>
      <c r="DV181" s="43" t="str">
        <f t="shared" si="81"/>
        <v/>
      </c>
      <c r="DW181" s="43" t="str">
        <f t="shared" si="81"/>
        <v/>
      </c>
      <c r="DX181" s="43" t="str">
        <f t="shared" si="81"/>
        <v/>
      </c>
      <c r="DY181" s="43" t="str">
        <f t="shared" si="81"/>
        <v/>
      </c>
      <c r="DZ181" s="43" t="str">
        <f t="shared" si="81"/>
        <v/>
      </c>
      <c r="EA181" s="43" t="str">
        <f t="shared" si="81"/>
        <v/>
      </c>
      <c r="EB181" s="43" t="str">
        <f t="shared" si="80"/>
        <v/>
      </c>
      <c r="EC181" s="43" t="str">
        <f t="shared" si="80"/>
        <v/>
      </c>
      <c r="ED181" s="43" t="str">
        <f t="shared" si="80"/>
        <v/>
      </c>
      <c r="EE181" s="43" t="str">
        <f t="shared" si="80"/>
        <v/>
      </c>
      <c r="EF181" s="43" t="str">
        <f t="shared" si="80"/>
        <v/>
      </c>
      <c r="EG181" s="43" t="str">
        <f t="shared" si="80"/>
        <v/>
      </c>
      <c r="EH181" s="43" t="str">
        <f t="shared" si="80"/>
        <v/>
      </c>
      <c r="EI181" s="43" t="str">
        <f t="shared" si="80"/>
        <v/>
      </c>
      <c r="EJ181" s="43" t="str">
        <f t="shared" si="80"/>
        <v/>
      </c>
      <c r="EK181" s="43" t="str">
        <f t="shared" si="80"/>
        <v/>
      </c>
      <c r="EL181" s="43" t="str">
        <f t="shared" si="80"/>
        <v/>
      </c>
      <c r="EM181" s="43" t="str">
        <f t="shared" si="80"/>
        <v/>
      </c>
      <c r="EN181" s="43" t="str">
        <f t="shared" si="80"/>
        <v/>
      </c>
      <c r="EO181" s="43" t="str">
        <f t="shared" si="80"/>
        <v/>
      </c>
      <c r="EP181" s="43" t="str">
        <f t="shared" si="80"/>
        <v/>
      </c>
      <c r="EQ181" s="43" t="str">
        <f t="shared" si="80"/>
        <v/>
      </c>
      <c r="ER181" s="43" t="str">
        <f t="shared" si="83"/>
        <v/>
      </c>
      <c r="ES181" s="43" t="str">
        <f t="shared" si="83"/>
        <v/>
      </c>
      <c r="ET181" s="43" t="str">
        <f t="shared" si="83"/>
        <v/>
      </c>
      <c r="EU181" s="43" t="str">
        <f t="shared" si="83"/>
        <v/>
      </c>
      <c r="EV181" s="43" t="str">
        <f t="shared" si="82"/>
        <v/>
      </c>
      <c r="EW181" s="43" t="str">
        <f t="shared" si="82"/>
        <v/>
      </c>
      <c r="EX181" s="43" t="str">
        <f t="shared" si="82"/>
        <v/>
      </c>
      <c r="EY181" s="43" t="str">
        <f t="shared" si="82"/>
        <v/>
      </c>
      <c r="EZ181" s="43" t="str">
        <f t="shared" si="82"/>
        <v/>
      </c>
      <c r="FA181" s="43" t="str">
        <f t="shared" si="82"/>
        <v/>
      </c>
      <c r="FB181" s="43" t="str">
        <f t="shared" si="79"/>
        <v/>
      </c>
      <c r="FC181" s="43" t="str">
        <f t="shared" si="79"/>
        <v/>
      </c>
      <c r="FD181" s="43" t="str">
        <f t="shared" si="79"/>
        <v/>
      </c>
      <c r="FE181" s="43" t="str">
        <f t="shared" si="79"/>
        <v/>
      </c>
      <c r="FF181" s="43" t="str">
        <f t="shared" si="79"/>
        <v/>
      </c>
      <c r="FG181" s="43" t="str">
        <f t="shared" si="79"/>
        <v/>
      </c>
      <c r="FH181" s="43" t="str">
        <f t="shared" si="79"/>
        <v/>
      </c>
      <c r="FI181" s="43" t="str">
        <f t="shared" si="79"/>
        <v/>
      </c>
      <c r="FJ181" s="43" t="str">
        <f t="shared" si="78"/>
        <v/>
      </c>
      <c r="FK181" s="43" t="str">
        <f t="shared" si="78"/>
        <v/>
      </c>
      <c r="FL181" s="43" t="str">
        <f t="shared" si="78"/>
        <v/>
      </c>
      <c r="FM181" s="43" t="str">
        <f t="shared" si="78"/>
        <v/>
      </c>
      <c r="FN181" s="43" t="str">
        <f t="shared" si="78"/>
        <v/>
      </c>
      <c r="FO181" s="43" t="str">
        <f t="shared" si="78"/>
        <v/>
      </c>
      <c r="FP181" s="43" t="str">
        <f t="shared" si="78"/>
        <v/>
      </c>
      <c r="FQ181" s="43" t="str">
        <f t="shared" si="78"/>
        <v/>
      </c>
      <c r="FR181" s="43" t="str">
        <f t="shared" si="78"/>
        <v/>
      </c>
      <c r="FS181" s="43" t="str">
        <f t="shared" si="78"/>
        <v/>
      </c>
      <c r="FT181" s="43" t="str">
        <f t="shared" si="78"/>
        <v/>
      </c>
      <c r="FU181" s="43" t="str">
        <f t="shared" si="77"/>
        <v/>
      </c>
      <c r="FV181" s="43" t="str">
        <f t="shared" si="77"/>
        <v/>
      </c>
      <c r="FW181" s="43" t="str">
        <f t="shared" si="77"/>
        <v/>
      </c>
      <c r="FX181" s="43" t="str">
        <f t="shared" si="77"/>
        <v/>
      </c>
      <c r="FY181" s="43" t="str">
        <f t="shared" si="77"/>
        <v/>
      </c>
      <c r="FZ181" s="43" t="str">
        <f t="shared" si="76"/>
        <v/>
      </c>
      <c r="GA181" s="43" t="str">
        <f t="shared" si="76"/>
        <v/>
      </c>
      <c r="GB181" s="43" t="str">
        <f t="shared" si="76"/>
        <v/>
      </c>
      <c r="GC181" s="43" t="str">
        <f t="shared" si="76"/>
        <v/>
      </c>
      <c r="GD181" s="43" t="str">
        <f t="shared" si="76"/>
        <v/>
      </c>
      <c r="GE181" s="43" t="str">
        <f t="shared" si="76"/>
        <v/>
      </c>
      <c r="GF181" s="43" t="str">
        <f t="shared" si="76"/>
        <v/>
      </c>
      <c r="GG181" s="43" t="str">
        <f t="shared" si="76"/>
        <v/>
      </c>
      <c r="GH181" s="43" t="str">
        <f t="shared" si="76"/>
        <v/>
      </c>
      <c r="GI181" s="43" t="str">
        <f t="shared" si="76"/>
        <v/>
      </c>
      <c r="GJ181" s="43" t="str">
        <f t="shared" si="60"/>
        <v/>
      </c>
      <c r="GK181" s="43" t="str">
        <f t="shared" si="60"/>
        <v/>
      </c>
      <c r="GL181" s="43" t="str">
        <f t="shared" si="60"/>
        <v/>
      </c>
      <c r="GM181" s="43" t="str">
        <f t="shared" si="60"/>
        <v/>
      </c>
      <c r="GN181" s="43" t="str">
        <f t="shared" si="60"/>
        <v/>
      </c>
      <c r="GO181" s="43" t="str">
        <f t="shared" si="60"/>
        <v/>
      </c>
      <c r="GP181" s="43" t="str">
        <f t="shared" si="68"/>
        <v/>
      </c>
      <c r="GQ181" s="43" t="str">
        <f t="shared" si="68"/>
        <v/>
      </c>
      <c r="GR181" s="43" t="str">
        <f t="shared" si="68"/>
        <v/>
      </c>
      <c r="GS181" s="43" t="str">
        <f t="shared" si="68"/>
        <v/>
      </c>
      <c r="GT181" s="43" t="str">
        <f t="shared" si="68"/>
        <v/>
      </c>
      <c r="GU181" s="43" t="str">
        <f t="shared" si="64"/>
        <v/>
      </c>
      <c r="GV181" s="43" t="str">
        <f t="shared" si="64"/>
        <v/>
      </c>
    </row>
    <row r="182" spans="1:204" x14ac:dyDescent="0.3">
      <c r="A182" s="47" t="s">
        <v>302</v>
      </c>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c r="AR182" s="51"/>
      <c r="AS182" s="51"/>
      <c r="AT182" s="51"/>
      <c r="AU182" s="51"/>
      <c r="AV182" s="51"/>
      <c r="AW182" s="51"/>
      <c r="AX182" s="51"/>
      <c r="AY182" s="51"/>
      <c r="AZ182" s="51"/>
      <c r="BA182" s="51"/>
      <c r="BB182" s="51"/>
      <c r="BC182" s="51"/>
      <c r="BD182" s="51"/>
      <c r="BE182" s="51"/>
      <c r="BF182" s="51"/>
      <c r="BG182" s="51"/>
      <c r="BH182" s="51"/>
      <c r="BI182" s="51"/>
      <c r="BJ182" s="51"/>
      <c r="BK182" s="51"/>
      <c r="BL182" s="51"/>
      <c r="BM182" s="51"/>
      <c r="BN182" s="51"/>
      <c r="BO182" s="51"/>
      <c r="BP182" s="51"/>
      <c r="BQ182" s="51"/>
      <c r="BR182" s="51"/>
      <c r="BS182" s="51"/>
      <c r="BT182" s="51"/>
      <c r="BU182" s="51"/>
      <c r="BV182" s="51"/>
      <c r="BW182" s="51"/>
      <c r="BX182" s="51"/>
      <c r="BY182" s="51"/>
      <c r="BZ182" s="51"/>
      <c r="CA182" s="51"/>
      <c r="CB182" s="51"/>
      <c r="CC182" s="51"/>
      <c r="CD182" s="51"/>
      <c r="CE182" s="51"/>
      <c r="CF182" s="51"/>
      <c r="CG182" s="51"/>
      <c r="CH182" s="51"/>
      <c r="CI182" s="51"/>
      <c r="CJ182" s="51"/>
      <c r="CK182" s="51"/>
      <c r="CL182" s="51"/>
      <c r="CM182" s="51"/>
      <c r="CN182" s="51"/>
      <c r="CO182" s="51"/>
      <c r="CP182" s="51"/>
      <c r="CQ182" s="51"/>
      <c r="CR182" s="51"/>
      <c r="CS182" s="51"/>
      <c r="CT182" s="51"/>
      <c r="CU182" s="51"/>
      <c r="CV182" s="51"/>
      <c r="CW182" s="51"/>
      <c r="CY182" s="43" t="str">
        <f t="shared" si="66"/>
        <v/>
      </c>
      <c r="CZ182" s="43"/>
      <c r="DA182" s="43" t="str">
        <f t="shared" si="75"/>
        <v/>
      </c>
      <c r="DB182" s="43" t="str">
        <f t="shared" si="75"/>
        <v/>
      </c>
      <c r="DC182" s="43" t="str">
        <f t="shared" si="75"/>
        <v/>
      </c>
      <c r="DD182" s="43" t="str">
        <f t="shared" si="75"/>
        <v/>
      </c>
      <c r="DE182" s="43" t="str">
        <f t="shared" si="75"/>
        <v/>
      </c>
      <c r="DF182" s="43" t="str">
        <f t="shared" si="75"/>
        <v/>
      </c>
      <c r="DG182" s="43" t="str">
        <f t="shared" si="75"/>
        <v/>
      </c>
      <c r="DH182" s="43" t="str">
        <f t="shared" si="75"/>
        <v/>
      </c>
      <c r="DI182" s="43" t="str">
        <f t="shared" si="75"/>
        <v/>
      </c>
      <c r="DJ182" s="43" t="str">
        <f t="shared" si="74"/>
        <v/>
      </c>
      <c r="DK182" s="43" t="str">
        <f t="shared" si="74"/>
        <v/>
      </c>
      <c r="DL182" s="43" t="str">
        <f t="shared" si="74"/>
        <v/>
      </c>
      <c r="DM182" s="43" t="str">
        <f t="shared" si="74"/>
        <v/>
      </c>
      <c r="DN182" s="43" t="str">
        <f t="shared" si="74"/>
        <v/>
      </c>
      <c r="DO182" s="43" t="str">
        <f t="shared" si="74"/>
        <v/>
      </c>
      <c r="DP182" s="43" t="str">
        <f t="shared" si="74"/>
        <v/>
      </c>
      <c r="DQ182" s="43" t="str">
        <f t="shared" si="71"/>
        <v/>
      </c>
      <c r="DR182" s="43" t="str">
        <f t="shared" si="71"/>
        <v/>
      </c>
      <c r="DS182" s="43" t="str">
        <f t="shared" si="71"/>
        <v/>
      </c>
      <c r="DT182" s="43" t="str">
        <f t="shared" si="71"/>
        <v/>
      </c>
      <c r="DU182" s="43" t="str">
        <f t="shared" si="71"/>
        <v/>
      </c>
      <c r="DV182" s="43" t="str">
        <f t="shared" si="81"/>
        <v/>
      </c>
      <c r="DW182" s="43" t="str">
        <f t="shared" si="81"/>
        <v/>
      </c>
      <c r="DX182" s="43" t="str">
        <f t="shared" si="81"/>
        <v/>
      </c>
      <c r="DY182" s="43" t="str">
        <f t="shared" si="81"/>
        <v/>
      </c>
      <c r="DZ182" s="43" t="str">
        <f t="shared" si="81"/>
        <v/>
      </c>
      <c r="EA182" s="43" t="str">
        <f t="shared" si="81"/>
        <v/>
      </c>
      <c r="EB182" s="43" t="str">
        <f t="shared" si="80"/>
        <v/>
      </c>
      <c r="EC182" s="43" t="str">
        <f t="shared" si="80"/>
        <v/>
      </c>
      <c r="ED182" s="43" t="str">
        <f t="shared" si="80"/>
        <v/>
      </c>
      <c r="EE182" s="43" t="str">
        <f t="shared" si="80"/>
        <v/>
      </c>
      <c r="EF182" s="43" t="str">
        <f t="shared" si="80"/>
        <v/>
      </c>
      <c r="EG182" s="43" t="str">
        <f t="shared" si="80"/>
        <v/>
      </c>
      <c r="EH182" s="43" t="str">
        <f t="shared" si="80"/>
        <v/>
      </c>
      <c r="EI182" s="43" t="str">
        <f t="shared" si="80"/>
        <v/>
      </c>
      <c r="EJ182" s="43" t="str">
        <f t="shared" si="80"/>
        <v/>
      </c>
      <c r="EK182" s="43" t="str">
        <f t="shared" si="80"/>
        <v/>
      </c>
      <c r="EL182" s="43" t="str">
        <f t="shared" si="80"/>
        <v/>
      </c>
      <c r="EM182" s="43" t="str">
        <f t="shared" si="80"/>
        <v/>
      </c>
      <c r="EN182" s="43" t="str">
        <f t="shared" si="80"/>
        <v/>
      </c>
      <c r="EO182" s="43" t="str">
        <f t="shared" si="80"/>
        <v/>
      </c>
      <c r="EP182" s="43" t="str">
        <f t="shared" si="80"/>
        <v/>
      </c>
      <c r="EQ182" s="43" t="str">
        <f t="shared" si="80"/>
        <v/>
      </c>
      <c r="ER182" s="43" t="str">
        <f t="shared" si="83"/>
        <v/>
      </c>
      <c r="ES182" s="43" t="str">
        <f t="shared" si="83"/>
        <v/>
      </c>
      <c r="ET182" s="43" t="str">
        <f t="shared" si="83"/>
        <v/>
      </c>
      <c r="EU182" s="43" t="str">
        <f t="shared" si="83"/>
        <v/>
      </c>
      <c r="EV182" s="43" t="str">
        <f t="shared" si="82"/>
        <v/>
      </c>
      <c r="EW182" s="43" t="str">
        <f t="shared" si="82"/>
        <v/>
      </c>
      <c r="EX182" s="43" t="str">
        <f t="shared" si="82"/>
        <v/>
      </c>
      <c r="EY182" s="43" t="str">
        <f t="shared" si="82"/>
        <v/>
      </c>
      <c r="EZ182" s="43" t="str">
        <f t="shared" si="82"/>
        <v/>
      </c>
      <c r="FA182" s="43" t="str">
        <f t="shared" si="82"/>
        <v/>
      </c>
      <c r="FB182" s="43" t="str">
        <f t="shared" si="79"/>
        <v/>
      </c>
      <c r="FC182" s="43" t="str">
        <f t="shared" si="79"/>
        <v/>
      </c>
      <c r="FD182" s="43" t="str">
        <f t="shared" si="79"/>
        <v/>
      </c>
      <c r="FE182" s="43" t="str">
        <f t="shared" si="79"/>
        <v/>
      </c>
      <c r="FF182" s="43" t="str">
        <f t="shared" si="79"/>
        <v/>
      </c>
      <c r="FG182" s="43" t="str">
        <f t="shared" si="79"/>
        <v/>
      </c>
      <c r="FH182" s="43" t="str">
        <f t="shared" si="79"/>
        <v/>
      </c>
      <c r="FI182" s="43" t="str">
        <f t="shared" si="79"/>
        <v/>
      </c>
      <c r="FJ182" s="43" t="str">
        <f t="shared" si="78"/>
        <v/>
      </c>
      <c r="FK182" s="43" t="str">
        <f t="shared" si="78"/>
        <v/>
      </c>
      <c r="FL182" s="43" t="str">
        <f t="shared" si="78"/>
        <v/>
      </c>
      <c r="FM182" s="43" t="str">
        <f t="shared" si="78"/>
        <v/>
      </c>
      <c r="FN182" s="43" t="str">
        <f t="shared" si="78"/>
        <v/>
      </c>
      <c r="FO182" s="43" t="str">
        <f t="shared" si="78"/>
        <v/>
      </c>
      <c r="FP182" s="43" t="str">
        <f t="shared" si="78"/>
        <v/>
      </c>
      <c r="FQ182" s="43" t="str">
        <f t="shared" si="78"/>
        <v/>
      </c>
      <c r="FR182" s="43" t="str">
        <f t="shared" si="78"/>
        <v/>
      </c>
      <c r="FS182" s="43" t="str">
        <f t="shared" si="78"/>
        <v/>
      </c>
      <c r="FT182" s="43" t="str">
        <f t="shared" si="78"/>
        <v/>
      </c>
      <c r="FU182" s="43" t="str">
        <f t="shared" si="77"/>
        <v/>
      </c>
      <c r="FV182" s="43" t="str">
        <f t="shared" si="77"/>
        <v/>
      </c>
      <c r="FW182" s="43" t="str">
        <f t="shared" si="77"/>
        <v/>
      </c>
      <c r="FX182" s="43" t="str">
        <f t="shared" si="77"/>
        <v/>
      </c>
      <c r="FY182" s="43" t="str">
        <f t="shared" si="77"/>
        <v/>
      </c>
      <c r="FZ182" s="43" t="str">
        <f t="shared" si="76"/>
        <v/>
      </c>
      <c r="GA182" s="43" t="str">
        <f t="shared" si="76"/>
        <v/>
      </c>
      <c r="GB182" s="43" t="str">
        <f t="shared" si="76"/>
        <v/>
      </c>
      <c r="GC182" s="43" t="str">
        <f t="shared" si="76"/>
        <v/>
      </c>
      <c r="GD182" s="43" t="str">
        <f t="shared" si="76"/>
        <v/>
      </c>
      <c r="GE182" s="43" t="str">
        <f t="shared" si="76"/>
        <v/>
      </c>
      <c r="GF182" s="43" t="str">
        <f t="shared" si="76"/>
        <v/>
      </c>
      <c r="GG182" s="43" t="str">
        <f t="shared" si="76"/>
        <v/>
      </c>
      <c r="GH182" s="43" t="str">
        <f t="shared" si="76"/>
        <v/>
      </c>
      <c r="GI182" s="43" t="str">
        <f t="shared" si="76"/>
        <v/>
      </c>
      <c r="GJ182" s="43" t="str">
        <f t="shared" si="76"/>
        <v/>
      </c>
      <c r="GK182" s="43" t="str">
        <f t="shared" si="76"/>
        <v/>
      </c>
      <c r="GL182" s="43" t="str">
        <f t="shared" si="76"/>
        <v/>
      </c>
      <c r="GM182" s="43" t="str">
        <f t="shared" si="76"/>
        <v/>
      </c>
      <c r="GN182" s="43" t="str">
        <f t="shared" si="76"/>
        <v/>
      </c>
      <c r="GO182" s="43" t="str">
        <f t="shared" si="76"/>
        <v/>
      </c>
      <c r="GP182" s="43" t="str">
        <f t="shared" si="68"/>
        <v/>
      </c>
      <c r="GQ182" s="43" t="str">
        <f t="shared" si="68"/>
        <v/>
      </c>
      <c r="GR182" s="43" t="str">
        <f t="shared" si="68"/>
        <v/>
      </c>
      <c r="GS182" s="43" t="str">
        <f t="shared" si="68"/>
        <v/>
      </c>
      <c r="GT182" s="43" t="str">
        <f t="shared" si="68"/>
        <v/>
      </c>
      <c r="GU182" s="43" t="str">
        <f t="shared" si="64"/>
        <v/>
      </c>
      <c r="GV182" s="43" t="str">
        <f t="shared" si="64"/>
        <v/>
      </c>
    </row>
    <row r="183" spans="1:204" x14ac:dyDescent="0.3">
      <c r="A183" s="47" t="s">
        <v>303</v>
      </c>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51"/>
      <c r="AV183" s="51"/>
      <c r="AW183" s="51"/>
      <c r="AX183" s="51"/>
      <c r="AY183" s="51"/>
      <c r="AZ183" s="51"/>
      <c r="BA183" s="51"/>
      <c r="BB183" s="51"/>
      <c r="BC183" s="51"/>
      <c r="BD183" s="51"/>
      <c r="BE183" s="51"/>
      <c r="BF183" s="51"/>
      <c r="BG183" s="51"/>
      <c r="BH183" s="51"/>
      <c r="BI183" s="51"/>
      <c r="BJ183" s="51"/>
      <c r="BK183" s="51"/>
      <c r="BL183" s="51"/>
      <c r="BM183" s="51"/>
      <c r="BN183" s="51"/>
      <c r="BO183" s="51"/>
      <c r="BP183" s="51"/>
      <c r="BQ183" s="51"/>
      <c r="BR183" s="51"/>
      <c r="BS183" s="51"/>
      <c r="BT183" s="51"/>
      <c r="BU183" s="51"/>
      <c r="BV183" s="51"/>
      <c r="BW183" s="51"/>
      <c r="BX183" s="51"/>
      <c r="BY183" s="51"/>
      <c r="BZ183" s="51"/>
      <c r="CA183" s="51"/>
      <c r="CB183" s="51"/>
      <c r="CC183" s="51"/>
      <c r="CD183" s="51"/>
      <c r="CE183" s="51"/>
      <c r="CF183" s="51"/>
      <c r="CG183" s="51"/>
      <c r="CH183" s="51"/>
      <c r="CI183" s="51"/>
      <c r="CJ183" s="51"/>
      <c r="CK183" s="51"/>
      <c r="CL183" s="51"/>
      <c r="CM183" s="51"/>
      <c r="CN183" s="51"/>
      <c r="CO183" s="51"/>
      <c r="CP183" s="51"/>
      <c r="CQ183" s="51"/>
      <c r="CR183" s="51"/>
      <c r="CS183" s="51"/>
      <c r="CT183" s="51"/>
      <c r="CU183" s="51"/>
      <c r="CV183" s="51"/>
      <c r="CW183" s="51"/>
      <c r="CY183" s="43" t="str">
        <f t="shared" si="66"/>
        <v/>
      </c>
      <c r="CZ183" s="43"/>
      <c r="DA183" s="43" t="str">
        <f t="shared" si="75"/>
        <v/>
      </c>
      <c r="DB183" s="43" t="str">
        <f t="shared" si="75"/>
        <v/>
      </c>
      <c r="DC183" s="43" t="str">
        <f t="shared" si="75"/>
        <v/>
      </c>
      <c r="DD183" s="43" t="str">
        <f t="shared" si="75"/>
        <v/>
      </c>
      <c r="DE183" s="43" t="str">
        <f t="shared" si="75"/>
        <v/>
      </c>
      <c r="DF183" s="43" t="str">
        <f t="shared" si="75"/>
        <v/>
      </c>
      <c r="DG183" s="43" t="str">
        <f t="shared" si="75"/>
        <v/>
      </c>
      <c r="DH183" s="43" t="str">
        <f t="shared" si="75"/>
        <v/>
      </c>
      <c r="DI183" s="43" t="str">
        <f t="shared" si="75"/>
        <v/>
      </c>
      <c r="DJ183" s="43" t="str">
        <f t="shared" si="74"/>
        <v/>
      </c>
      <c r="DK183" s="43" t="str">
        <f t="shared" si="74"/>
        <v/>
      </c>
      <c r="DL183" s="43" t="str">
        <f t="shared" si="74"/>
        <v/>
      </c>
      <c r="DM183" s="43" t="str">
        <f t="shared" si="74"/>
        <v/>
      </c>
      <c r="DN183" s="43" t="str">
        <f t="shared" si="74"/>
        <v/>
      </c>
      <c r="DO183" s="43" t="str">
        <f t="shared" si="74"/>
        <v/>
      </c>
      <c r="DP183" s="43" t="str">
        <f t="shared" si="74"/>
        <v/>
      </c>
      <c r="DQ183" s="43" t="str">
        <f t="shared" si="71"/>
        <v/>
      </c>
      <c r="DR183" s="43" t="str">
        <f t="shared" si="71"/>
        <v/>
      </c>
      <c r="DS183" s="43" t="str">
        <f t="shared" si="71"/>
        <v/>
      </c>
      <c r="DT183" s="43" t="str">
        <f t="shared" si="71"/>
        <v/>
      </c>
      <c r="DU183" s="43" t="str">
        <f t="shared" si="71"/>
        <v/>
      </c>
      <c r="DV183" s="43" t="str">
        <f t="shared" si="81"/>
        <v/>
      </c>
      <c r="DW183" s="43" t="str">
        <f t="shared" si="81"/>
        <v/>
      </c>
      <c r="DX183" s="43" t="str">
        <f t="shared" si="81"/>
        <v/>
      </c>
      <c r="DY183" s="43" t="str">
        <f t="shared" si="81"/>
        <v/>
      </c>
      <c r="DZ183" s="43" t="str">
        <f t="shared" si="81"/>
        <v/>
      </c>
      <c r="EA183" s="43" t="str">
        <f t="shared" si="81"/>
        <v/>
      </c>
      <c r="EB183" s="43" t="str">
        <f t="shared" si="80"/>
        <v/>
      </c>
      <c r="EC183" s="43" t="str">
        <f t="shared" si="80"/>
        <v/>
      </c>
      <c r="ED183" s="43" t="str">
        <f t="shared" si="80"/>
        <v/>
      </c>
      <c r="EE183" s="43" t="str">
        <f t="shared" si="80"/>
        <v/>
      </c>
      <c r="EF183" s="43" t="str">
        <f t="shared" si="80"/>
        <v/>
      </c>
      <c r="EG183" s="43" t="str">
        <f t="shared" si="80"/>
        <v/>
      </c>
      <c r="EH183" s="43" t="str">
        <f t="shared" si="80"/>
        <v/>
      </c>
      <c r="EI183" s="43" t="str">
        <f t="shared" si="80"/>
        <v/>
      </c>
      <c r="EJ183" s="43" t="str">
        <f t="shared" si="80"/>
        <v/>
      </c>
      <c r="EK183" s="43" t="str">
        <f t="shared" si="80"/>
        <v/>
      </c>
      <c r="EL183" s="43" t="str">
        <f t="shared" si="80"/>
        <v/>
      </c>
      <c r="EM183" s="43" t="str">
        <f t="shared" si="80"/>
        <v/>
      </c>
      <c r="EN183" s="43" t="str">
        <f t="shared" si="80"/>
        <v/>
      </c>
      <c r="EO183" s="43" t="str">
        <f t="shared" si="80"/>
        <v/>
      </c>
      <c r="EP183" s="43" t="str">
        <f t="shared" si="80"/>
        <v/>
      </c>
      <c r="EQ183" s="43" t="str">
        <f t="shared" si="80"/>
        <v/>
      </c>
      <c r="ER183" s="43" t="str">
        <f t="shared" si="83"/>
        <v/>
      </c>
      <c r="ES183" s="43" t="str">
        <f t="shared" si="83"/>
        <v/>
      </c>
      <c r="ET183" s="43" t="str">
        <f t="shared" si="83"/>
        <v/>
      </c>
      <c r="EU183" s="43" t="str">
        <f t="shared" si="83"/>
        <v/>
      </c>
      <c r="EV183" s="43" t="str">
        <f t="shared" si="82"/>
        <v/>
      </c>
      <c r="EW183" s="43" t="str">
        <f t="shared" si="82"/>
        <v/>
      </c>
      <c r="EX183" s="43" t="str">
        <f t="shared" si="82"/>
        <v/>
      </c>
      <c r="EY183" s="43" t="str">
        <f t="shared" si="82"/>
        <v/>
      </c>
      <c r="EZ183" s="43" t="str">
        <f t="shared" si="82"/>
        <v/>
      </c>
      <c r="FA183" s="43" t="str">
        <f t="shared" si="82"/>
        <v/>
      </c>
      <c r="FB183" s="43" t="str">
        <f t="shared" si="79"/>
        <v/>
      </c>
      <c r="FC183" s="43" t="str">
        <f t="shared" si="79"/>
        <v/>
      </c>
      <c r="FD183" s="43" t="str">
        <f t="shared" si="79"/>
        <v/>
      </c>
      <c r="FE183" s="43" t="str">
        <f t="shared" si="79"/>
        <v/>
      </c>
      <c r="FF183" s="43" t="str">
        <f t="shared" si="79"/>
        <v/>
      </c>
      <c r="FG183" s="43" t="str">
        <f t="shared" si="79"/>
        <v/>
      </c>
      <c r="FH183" s="43" t="str">
        <f t="shared" si="79"/>
        <v/>
      </c>
      <c r="FI183" s="43" t="str">
        <f t="shared" si="79"/>
        <v/>
      </c>
      <c r="FJ183" s="43" t="str">
        <f t="shared" si="78"/>
        <v/>
      </c>
      <c r="FK183" s="43" t="str">
        <f t="shared" si="78"/>
        <v/>
      </c>
      <c r="FL183" s="43" t="str">
        <f t="shared" si="78"/>
        <v/>
      </c>
      <c r="FM183" s="43" t="str">
        <f t="shared" si="78"/>
        <v/>
      </c>
      <c r="FN183" s="43" t="str">
        <f t="shared" si="78"/>
        <v/>
      </c>
      <c r="FO183" s="43" t="str">
        <f t="shared" si="78"/>
        <v/>
      </c>
      <c r="FP183" s="43" t="str">
        <f t="shared" si="78"/>
        <v/>
      </c>
      <c r="FQ183" s="43" t="str">
        <f t="shared" si="78"/>
        <v/>
      </c>
      <c r="FR183" s="43" t="str">
        <f t="shared" si="78"/>
        <v/>
      </c>
      <c r="FS183" s="43" t="str">
        <f t="shared" si="78"/>
        <v/>
      </c>
      <c r="FT183" s="43" t="str">
        <f t="shared" si="78"/>
        <v/>
      </c>
      <c r="FU183" s="43" t="str">
        <f t="shared" si="77"/>
        <v/>
      </c>
      <c r="FV183" s="43" t="str">
        <f t="shared" si="77"/>
        <v/>
      </c>
      <c r="FW183" s="43" t="str">
        <f t="shared" si="77"/>
        <v/>
      </c>
      <c r="FX183" s="43" t="str">
        <f t="shared" si="77"/>
        <v/>
      </c>
      <c r="FY183" s="43" t="str">
        <f t="shared" si="77"/>
        <v/>
      </c>
      <c r="FZ183" s="43" t="str">
        <f t="shared" si="76"/>
        <v/>
      </c>
      <c r="GA183" s="43" t="str">
        <f t="shared" si="76"/>
        <v/>
      </c>
      <c r="GB183" s="43" t="str">
        <f t="shared" si="76"/>
        <v/>
      </c>
      <c r="GC183" s="43" t="str">
        <f t="shared" si="76"/>
        <v/>
      </c>
      <c r="GD183" s="43" t="str">
        <f t="shared" si="76"/>
        <v/>
      </c>
      <c r="GE183" s="43" t="str">
        <f t="shared" si="76"/>
        <v/>
      </c>
      <c r="GF183" s="43" t="str">
        <f t="shared" si="76"/>
        <v/>
      </c>
      <c r="GG183" s="43" t="str">
        <f t="shared" si="76"/>
        <v/>
      </c>
      <c r="GH183" s="43" t="str">
        <f t="shared" si="76"/>
        <v/>
      </c>
      <c r="GI183" s="43" t="str">
        <f t="shared" si="76"/>
        <v/>
      </c>
      <c r="GJ183" s="43" t="str">
        <f t="shared" si="76"/>
        <v/>
      </c>
      <c r="GK183" s="43" t="str">
        <f t="shared" si="76"/>
        <v/>
      </c>
      <c r="GL183" s="43" t="str">
        <f t="shared" si="76"/>
        <v/>
      </c>
      <c r="GM183" s="43" t="str">
        <f t="shared" si="76"/>
        <v/>
      </c>
      <c r="GN183" s="43" t="str">
        <f t="shared" si="76"/>
        <v/>
      </c>
      <c r="GO183" s="43" t="str">
        <f t="shared" si="76"/>
        <v/>
      </c>
      <c r="GP183" s="43" t="str">
        <f t="shared" si="68"/>
        <v/>
      </c>
      <c r="GQ183" s="43" t="str">
        <f t="shared" si="68"/>
        <v/>
      </c>
      <c r="GR183" s="43" t="str">
        <f t="shared" si="68"/>
        <v/>
      </c>
      <c r="GS183" s="43" t="str">
        <f t="shared" si="68"/>
        <v/>
      </c>
      <c r="GT183" s="43" t="str">
        <f t="shared" si="68"/>
        <v/>
      </c>
      <c r="GU183" s="43" t="str">
        <f t="shared" si="64"/>
        <v/>
      </c>
      <c r="GV183" s="43" t="str">
        <f t="shared" si="64"/>
        <v/>
      </c>
    </row>
    <row r="184" spans="1:204" x14ac:dyDescent="0.3">
      <c r="A184" s="47" t="s">
        <v>304</v>
      </c>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51"/>
      <c r="AV184" s="51"/>
      <c r="AW184" s="51"/>
      <c r="AX184" s="51"/>
      <c r="AY184" s="51"/>
      <c r="AZ184" s="51"/>
      <c r="BA184" s="51"/>
      <c r="BB184" s="51"/>
      <c r="BC184" s="51"/>
      <c r="BD184" s="51"/>
      <c r="BE184" s="51"/>
      <c r="BF184" s="51"/>
      <c r="BG184" s="51"/>
      <c r="BH184" s="51"/>
      <c r="BI184" s="51"/>
      <c r="BJ184" s="51"/>
      <c r="BK184" s="51"/>
      <c r="BL184" s="51"/>
      <c r="BM184" s="51"/>
      <c r="BN184" s="51"/>
      <c r="BO184" s="51"/>
      <c r="BP184" s="51"/>
      <c r="BQ184" s="51"/>
      <c r="BR184" s="51"/>
      <c r="BS184" s="51"/>
      <c r="BT184" s="51"/>
      <c r="BU184" s="51"/>
      <c r="BV184" s="51"/>
      <c r="BW184" s="51"/>
      <c r="BX184" s="51"/>
      <c r="BY184" s="51"/>
      <c r="BZ184" s="51"/>
      <c r="CA184" s="51"/>
      <c r="CB184" s="51"/>
      <c r="CC184" s="51"/>
      <c r="CD184" s="51"/>
      <c r="CE184" s="51"/>
      <c r="CF184" s="51"/>
      <c r="CG184" s="51"/>
      <c r="CH184" s="51"/>
      <c r="CI184" s="51"/>
      <c r="CJ184" s="51"/>
      <c r="CK184" s="51"/>
      <c r="CL184" s="51"/>
      <c r="CM184" s="51"/>
      <c r="CN184" s="51"/>
      <c r="CO184" s="51"/>
      <c r="CP184" s="51"/>
      <c r="CQ184" s="51"/>
      <c r="CR184" s="51"/>
      <c r="CS184" s="51"/>
      <c r="CT184" s="51"/>
      <c r="CU184" s="51"/>
      <c r="CV184" s="51"/>
      <c r="CW184" s="51"/>
      <c r="CY184" s="43" t="str">
        <f t="shared" si="66"/>
        <v/>
      </c>
      <c r="CZ184" s="43"/>
      <c r="DA184" s="43" t="str">
        <f t="shared" si="75"/>
        <v/>
      </c>
      <c r="DB184" s="43" t="str">
        <f t="shared" si="75"/>
        <v/>
      </c>
      <c r="DC184" s="43" t="str">
        <f t="shared" si="75"/>
        <v/>
      </c>
      <c r="DD184" s="43" t="str">
        <f t="shared" si="75"/>
        <v/>
      </c>
      <c r="DE184" s="43" t="str">
        <f t="shared" si="75"/>
        <v/>
      </c>
      <c r="DF184" s="43" t="str">
        <f t="shared" si="75"/>
        <v/>
      </c>
      <c r="DG184" s="43" t="str">
        <f t="shared" si="75"/>
        <v/>
      </c>
      <c r="DH184" s="43" t="str">
        <f t="shared" si="75"/>
        <v/>
      </c>
      <c r="DI184" s="43" t="str">
        <f t="shared" si="75"/>
        <v/>
      </c>
      <c r="DJ184" s="43" t="str">
        <f t="shared" si="74"/>
        <v/>
      </c>
      <c r="DK184" s="43" t="str">
        <f t="shared" si="74"/>
        <v/>
      </c>
      <c r="DL184" s="43" t="str">
        <f t="shared" si="74"/>
        <v/>
      </c>
      <c r="DM184" s="43" t="str">
        <f t="shared" si="74"/>
        <v/>
      </c>
      <c r="DN184" s="43" t="str">
        <f t="shared" si="74"/>
        <v/>
      </c>
      <c r="DO184" s="43" t="str">
        <f t="shared" si="74"/>
        <v/>
      </c>
      <c r="DP184" s="43" t="str">
        <f t="shared" si="74"/>
        <v/>
      </c>
      <c r="DQ184" s="43" t="str">
        <f t="shared" si="71"/>
        <v/>
      </c>
      <c r="DR184" s="43" t="str">
        <f t="shared" si="71"/>
        <v/>
      </c>
      <c r="DS184" s="43" t="str">
        <f t="shared" si="71"/>
        <v/>
      </c>
      <c r="DT184" s="43" t="str">
        <f t="shared" si="71"/>
        <v/>
      </c>
      <c r="DU184" s="43" t="str">
        <f t="shared" si="71"/>
        <v/>
      </c>
      <c r="DV184" s="43" t="str">
        <f t="shared" si="81"/>
        <v/>
      </c>
      <c r="DW184" s="43" t="str">
        <f t="shared" si="81"/>
        <v/>
      </c>
      <c r="DX184" s="43" t="str">
        <f t="shared" si="81"/>
        <v/>
      </c>
      <c r="DY184" s="43" t="str">
        <f t="shared" si="81"/>
        <v/>
      </c>
      <c r="DZ184" s="43" t="str">
        <f t="shared" si="81"/>
        <v/>
      </c>
      <c r="EA184" s="43" t="str">
        <f t="shared" si="81"/>
        <v/>
      </c>
      <c r="EB184" s="43" t="str">
        <f t="shared" si="80"/>
        <v/>
      </c>
      <c r="EC184" s="43" t="str">
        <f t="shared" si="80"/>
        <v/>
      </c>
      <c r="ED184" s="43" t="str">
        <f t="shared" si="80"/>
        <v/>
      </c>
      <c r="EE184" s="43" t="str">
        <f t="shared" si="80"/>
        <v/>
      </c>
      <c r="EF184" s="43" t="str">
        <f t="shared" si="80"/>
        <v/>
      </c>
      <c r="EG184" s="43" t="str">
        <f t="shared" si="80"/>
        <v/>
      </c>
      <c r="EH184" s="43" t="str">
        <f t="shared" si="80"/>
        <v/>
      </c>
      <c r="EI184" s="43" t="str">
        <f t="shared" si="80"/>
        <v/>
      </c>
      <c r="EJ184" s="43" t="str">
        <f t="shared" si="80"/>
        <v/>
      </c>
      <c r="EK184" s="43" t="str">
        <f t="shared" si="80"/>
        <v/>
      </c>
      <c r="EL184" s="43" t="str">
        <f t="shared" si="80"/>
        <v/>
      </c>
      <c r="EM184" s="43" t="str">
        <f t="shared" si="80"/>
        <v/>
      </c>
      <c r="EN184" s="43" t="str">
        <f t="shared" si="80"/>
        <v/>
      </c>
      <c r="EO184" s="43" t="str">
        <f t="shared" si="80"/>
        <v/>
      </c>
      <c r="EP184" s="43" t="str">
        <f t="shared" si="80"/>
        <v/>
      </c>
      <c r="EQ184" s="43" t="str">
        <f t="shared" si="80"/>
        <v/>
      </c>
      <c r="ER184" s="43" t="str">
        <f t="shared" si="83"/>
        <v/>
      </c>
      <c r="ES184" s="43" t="str">
        <f t="shared" si="83"/>
        <v/>
      </c>
      <c r="ET184" s="43" t="str">
        <f t="shared" si="83"/>
        <v/>
      </c>
      <c r="EU184" s="43" t="str">
        <f t="shared" si="83"/>
        <v/>
      </c>
      <c r="EV184" s="43" t="str">
        <f t="shared" si="82"/>
        <v/>
      </c>
      <c r="EW184" s="43" t="str">
        <f t="shared" si="82"/>
        <v/>
      </c>
      <c r="EX184" s="43" t="str">
        <f t="shared" si="82"/>
        <v/>
      </c>
      <c r="EY184" s="43" t="str">
        <f t="shared" si="82"/>
        <v/>
      </c>
      <c r="EZ184" s="43" t="str">
        <f t="shared" si="82"/>
        <v/>
      </c>
      <c r="FA184" s="43" t="str">
        <f t="shared" si="82"/>
        <v/>
      </c>
      <c r="FB184" s="43" t="str">
        <f t="shared" si="79"/>
        <v/>
      </c>
      <c r="FC184" s="43" t="str">
        <f t="shared" si="79"/>
        <v/>
      </c>
      <c r="FD184" s="43" t="str">
        <f t="shared" si="79"/>
        <v/>
      </c>
      <c r="FE184" s="43" t="str">
        <f t="shared" si="79"/>
        <v/>
      </c>
      <c r="FF184" s="43" t="str">
        <f t="shared" si="79"/>
        <v/>
      </c>
      <c r="FG184" s="43" t="str">
        <f t="shared" si="79"/>
        <v/>
      </c>
      <c r="FH184" s="43" t="str">
        <f t="shared" si="79"/>
        <v/>
      </c>
      <c r="FI184" s="43" t="str">
        <f t="shared" si="79"/>
        <v/>
      </c>
      <c r="FJ184" s="43" t="str">
        <f t="shared" si="78"/>
        <v/>
      </c>
      <c r="FK184" s="43" t="str">
        <f t="shared" si="78"/>
        <v/>
      </c>
      <c r="FL184" s="43" t="str">
        <f t="shared" si="78"/>
        <v/>
      </c>
      <c r="FM184" s="43" t="str">
        <f t="shared" si="78"/>
        <v/>
      </c>
      <c r="FN184" s="43" t="str">
        <f t="shared" si="78"/>
        <v/>
      </c>
      <c r="FO184" s="43" t="str">
        <f t="shared" si="78"/>
        <v/>
      </c>
      <c r="FP184" s="43" t="str">
        <f t="shared" si="78"/>
        <v/>
      </c>
      <c r="FQ184" s="43" t="str">
        <f t="shared" si="78"/>
        <v/>
      </c>
      <c r="FR184" s="43" t="str">
        <f t="shared" si="78"/>
        <v/>
      </c>
      <c r="FS184" s="43" t="str">
        <f t="shared" si="78"/>
        <v/>
      </c>
      <c r="FT184" s="43" t="str">
        <f t="shared" si="78"/>
        <v/>
      </c>
      <c r="FU184" s="43" t="str">
        <f t="shared" si="77"/>
        <v/>
      </c>
      <c r="FV184" s="43" t="str">
        <f t="shared" si="77"/>
        <v/>
      </c>
      <c r="FW184" s="43" t="str">
        <f t="shared" si="77"/>
        <v/>
      </c>
      <c r="FX184" s="43" t="str">
        <f t="shared" si="77"/>
        <v/>
      </c>
      <c r="FY184" s="43" t="str">
        <f t="shared" si="77"/>
        <v/>
      </c>
      <c r="FZ184" s="43" t="str">
        <f t="shared" si="76"/>
        <v/>
      </c>
      <c r="GA184" s="43" t="str">
        <f t="shared" si="76"/>
        <v/>
      </c>
      <c r="GB184" s="43" t="str">
        <f t="shared" si="76"/>
        <v/>
      </c>
      <c r="GC184" s="43" t="str">
        <f t="shared" si="76"/>
        <v/>
      </c>
      <c r="GD184" s="43" t="str">
        <f t="shared" si="76"/>
        <v/>
      </c>
      <c r="GE184" s="43" t="str">
        <f t="shared" si="76"/>
        <v/>
      </c>
      <c r="GF184" s="43" t="str">
        <f t="shared" si="76"/>
        <v/>
      </c>
      <c r="GG184" s="43" t="str">
        <f t="shared" si="76"/>
        <v/>
      </c>
      <c r="GH184" s="43" t="str">
        <f t="shared" si="76"/>
        <v/>
      </c>
      <c r="GI184" s="43" t="str">
        <f t="shared" si="76"/>
        <v/>
      </c>
      <c r="GJ184" s="43" t="str">
        <f t="shared" si="76"/>
        <v/>
      </c>
      <c r="GK184" s="43" t="str">
        <f t="shared" si="76"/>
        <v/>
      </c>
      <c r="GL184" s="43" t="str">
        <f t="shared" si="76"/>
        <v/>
      </c>
      <c r="GM184" s="43" t="str">
        <f t="shared" si="76"/>
        <v/>
      </c>
      <c r="GN184" s="43" t="str">
        <f t="shared" si="76"/>
        <v/>
      </c>
      <c r="GO184" s="43" t="str">
        <f t="shared" si="76"/>
        <v/>
      </c>
      <c r="GP184" s="43" t="str">
        <f t="shared" si="68"/>
        <v/>
      </c>
      <c r="GQ184" s="43" t="str">
        <f t="shared" si="68"/>
        <v/>
      </c>
      <c r="GR184" s="43" t="str">
        <f t="shared" si="68"/>
        <v/>
      </c>
      <c r="GS184" s="43" t="str">
        <f t="shared" si="68"/>
        <v/>
      </c>
      <c r="GT184" s="43" t="str">
        <f t="shared" si="68"/>
        <v/>
      </c>
      <c r="GU184" s="43" t="str">
        <f t="shared" si="64"/>
        <v/>
      </c>
      <c r="GV184" s="43" t="str">
        <f t="shared" si="64"/>
        <v/>
      </c>
    </row>
    <row r="185" spans="1:204" x14ac:dyDescent="0.3">
      <c r="A185" s="47" t="s">
        <v>305</v>
      </c>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51"/>
      <c r="AV185" s="51"/>
      <c r="AW185" s="51"/>
      <c r="AX185" s="51"/>
      <c r="AY185" s="51"/>
      <c r="AZ185" s="51"/>
      <c r="BA185" s="51"/>
      <c r="BB185" s="51"/>
      <c r="BC185" s="51"/>
      <c r="BD185" s="51"/>
      <c r="BE185" s="51"/>
      <c r="BF185" s="51"/>
      <c r="BG185" s="51"/>
      <c r="BH185" s="51"/>
      <c r="BI185" s="51"/>
      <c r="BJ185" s="51"/>
      <c r="BK185" s="51"/>
      <c r="BL185" s="51"/>
      <c r="BM185" s="51"/>
      <c r="BN185" s="51"/>
      <c r="BO185" s="51"/>
      <c r="BP185" s="51"/>
      <c r="BQ185" s="51"/>
      <c r="BR185" s="51"/>
      <c r="BS185" s="51"/>
      <c r="BT185" s="51"/>
      <c r="BU185" s="51"/>
      <c r="BV185" s="51"/>
      <c r="BW185" s="51"/>
      <c r="BX185" s="51"/>
      <c r="BY185" s="51"/>
      <c r="BZ185" s="51"/>
      <c r="CA185" s="51"/>
      <c r="CB185" s="51"/>
      <c r="CC185" s="51"/>
      <c r="CD185" s="51"/>
      <c r="CE185" s="51"/>
      <c r="CF185" s="51"/>
      <c r="CG185" s="51"/>
      <c r="CH185" s="51"/>
      <c r="CI185" s="51"/>
      <c r="CJ185" s="51"/>
      <c r="CK185" s="51"/>
      <c r="CL185" s="51"/>
      <c r="CM185" s="51"/>
      <c r="CN185" s="51"/>
      <c r="CO185" s="51"/>
      <c r="CP185" s="51"/>
      <c r="CQ185" s="51"/>
      <c r="CR185" s="51"/>
      <c r="CS185" s="51"/>
      <c r="CT185" s="51"/>
      <c r="CU185" s="51"/>
      <c r="CV185" s="51"/>
      <c r="CW185" s="51"/>
      <c r="CY185" s="43" t="str">
        <f t="shared" si="66"/>
        <v/>
      </c>
      <c r="CZ185" s="43"/>
      <c r="DA185" s="43" t="str">
        <f t="shared" si="75"/>
        <v/>
      </c>
      <c r="DB185" s="43" t="str">
        <f t="shared" si="75"/>
        <v/>
      </c>
      <c r="DC185" s="43" t="str">
        <f t="shared" si="75"/>
        <v/>
      </c>
      <c r="DD185" s="43" t="str">
        <f t="shared" si="75"/>
        <v/>
      </c>
      <c r="DE185" s="43" t="str">
        <f t="shared" si="75"/>
        <v/>
      </c>
      <c r="DF185" s="43" t="str">
        <f t="shared" si="75"/>
        <v/>
      </c>
      <c r="DG185" s="43" t="str">
        <f t="shared" si="75"/>
        <v/>
      </c>
      <c r="DH185" s="43" t="str">
        <f t="shared" si="75"/>
        <v/>
      </c>
      <c r="DI185" s="43" t="str">
        <f t="shared" si="75"/>
        <v/>
      </c>
      <c r="DJ185" s="43" t="str">
        <f t="shared" si="74"/>
        <v/>
      </c>
      <c r="DK185" s="43" t="str">
        <f t="shared" si="74"/>
        <v/>
      </c>
      <c r="DL185" s="43" t="str">
        <f t="shared" si="74"/>
        <v/>
      </c>
      <c r="DM185" s="43" t="str">
        <f t="shared" si="74"/>
        <v/>
      </c>
      <c r="DN185" s="43" t="str">
        <f t="shared" si="74"/>
        <v/>
      </c>
      <c r="DO185" s="43" t="str">
        <f t="shared" si="74"/>
        <v/>
      </c>
      <c r="DP185" s="43" t="str">
        <f t="shared" si="74"/>
        <v/>
      </c>
      <c r="DQ185" s="43" t="str">
        <f t="shared" si="71"/>
        <v/>
      </c>
      <c r="DR185" s="43" t="str">
        <f t="shared" si="71"/>
        <v/>
      </c>
      <c r="DS185" s="43" t="str">
        <f t="shared" si="71"/>
        <v/>
      </c>
      <c r="DT185" s="43" t="str">
        <f t="shared" si="71"/>
        <v/>
      </c>
      <c r="DU185" s="43" t="str">
        <f t="shared" si="71"/>
        <v/>
      </c>
      <c r="DV185" s="43" t="str">
        <f t="shared" si="81"/>
        <v/>
      </c>
      <c r="DW185" s="43" t="str">
        <f t="shared" si="81"/>
        <v/>
      </c>
      <c r="DX185" s="43" t="str">
        <f t="shared" si="81"/>
        <v/>
      </c>
      <c r="DY185" s="43" t="str">
        <f t="shared" si="81"/>
        <v/>
      </c>
      <c r="DZ185" s="43" t="str">
        <f t="shared" si="81"/>
        <v/>
      </c>
      <c r="EA185" s="43" t="str">
        <f t="shared" si="81"/>
        <v/>
      </c>
      <c r="EB185" s="43" t="str">
        <f t="shared" si="80"/>
        <v/>
      </c>
      <c r="EC185" s="43" t="str">
        <f t="shared" si="80"/>
        <v/>
      </c>
      <c r="ED185" s="43" t="str">
        <f t="shared" si="80"/>
        <v/>
      </c>
      <c r="EE185" s="43" t="str">
        <f t="shared" si="80"/>
        <v/>
      </c>
      <c r="EF185" s="43" t="str">
        <f t="shared" si="80"/>
        <v/>
      </c>
      <c r="EG185" s="43" t="str">
        <f t="shared" si="80"/>
        <v/>
      </c>
      <c r="EH185" s="43" t="str">
        <f t="shared" si="80"/>
        <v/>
      </c>
      <c r="EI185" s="43" t="str">
        <f t="shared" si="80"/>
        <v/>
      </c>
      <c r="EJ185" s="43" t="str">
        <f t="shared" si="80"/>
        <v/>
      </c>
      <c r="EK185" s="43" t="str">
        <f t="shared" si="80"/>
        <v/>
      </c>
      <c r="EL185" s="43" t="str">
        <f t="shared" si="80"/>
        <v/>
      </c>
      <c r="EM185" s="43" t="str">
        <f t="shared" si="80"/>
        <v/>
      </c>
      <c r="EN185" s="43" t="str">
        <f t="shared" si="80"/>
        <v/>
      </c>
      <c r="EO185" s="43" t="str">
        <f t="shared" si="80"/>
        <v/>
      </c>
      <c r="EP185" s="43" t="str">
        <f t="shared" si="80"/>
        <v/>
      </c>
      <c r="EQ185" s="43" t="str">
        <f t="shared" si="80"/>
        <v/>
      </c>
      <c r="ER185" s="43" t="str">
        <f t="shared" si="83"/>
        <v/>
      </c>
      <c r="ES185" s="43" t="str">
        <f t="shared" si="83"/>
        <v/>
      </c>
      <c r="ET185" s="43" t="str">
        <f t="shared" si="83"/>
        <v/>
      </c>
      <c r="EU185" s="43" t="str">
        <f t="shared" si="83"/>
        <v/>
      </c>
      <c r="EV185" s="43" t="str">
        <f t="shared" si="82"/>
        <v/>
      </c>
      <c r="EW185" s="43" t="str">
        <f t="shared" si="82"/>
        <v/>
      </c>
      <c r="EX185" s="43" t="str">
        <f t="shared" si="82"/>
        <v/>
      </c>
      <c r="EY185" s="43" t="str">
        <f t="shared" si="82"/>
        <v/>
      </c>
      <c r="EZ185" s="43" t="str">
        <f t="shared" si="82"/>
        <v/>
      </c>
      <c r="FA185" s="43" t="str">
        <f t="shared" si="82"/>
        <v/>
      </c>
      <c r="FB185" s="43" t="str">
        <f t="shared" si="79"/>
        <v/>
      </c>
      <c r="FC185" s="43" t="str">
        <f t="shared" si="79"/>
        <v/>
      </c>
      <c r="FD185" s="43" t="str">
        <f t="shared" si="79"/>
        <v/>
      </c>
      <c r="FE185" s="43" t="str">
        <f t="shared" si="79"/>
        <v/>
      </c>
      <c r="FF185" s="43" t="str">
        <f t="shared" si="79"/>
        <v/>
      </c>
      <c r="FG185" s="43" t="str">
        <f t="shared" si="79"/>
        <v/>
      </c>
      <c r="FH185" s="43" t="str">
        <f t="shared" si="79"/>
        <v/>
      </c>
      <c r="FI185" s="43" t="str">
        <f t="shared" si="79"/>
        <v/>
      </c>
      <c r="FJ185" s="43" t="str">
        <f t="shared" si="78"/>
        <v/>
      </c>
      <c r="FK185" s="43" t="str">
        <f t="shared" si="78"/>
        <v/>
      </c>
      <c r="FL185" s="43" t="str">
        <f t="shared" si="78"/>
        <v/>
      </c>
      <c r="FM185" s="43" t="str">
        <f t="shared" si="78"/>
        <v/>
      </c>
      <c r="FN185" s="43" t="str">
        <f t="shared" si="78"/>
        <v/>
      </c>
      <c r="FO185" s="43" t="str">
        <f t="shared" si="78"/>
        <v/>
      </c>
      <c r="FP185" s="43" t="str">
        <f t="shared" si="78"/>
        <v/>
      </c>
      <c r="FQ185" s="43" t="str">
        <f t="shared" si="78"/>
        <v/>
      </c>
      <c r="FR185" s="43" t="str">
        <f t="shared" si="78"/>
        <v/>
      </c>
      <c r="FS185" s="43" t="str">
        <f t="shared" si="78"/>
        <v/>
      </c>
      <c r="FT185" s="43" t="str">
        <f t="shared" si="78"/>
        <v/>
      </c>
      <c r="FU185" s="43" t="str">
        <f t="shared" si="77"/>
        <v/>
      </c>
      <c r="FV185" s="43" t="str">
        <f t="shared" si="77"/>
        <v/>
      </c>
      <c r="FW185" s="43" t="str">
        <f t="shared" si="77"/>
        <v/>
      </c>
      <c r="FX185" s="43" t="str">
        <f t="shared" si="77"/>
        <v/>
      </c>
      <c r="FY185" s="43" t="str">
        <f t="shared" si="77"/>
        <v/>
      </c>
      <c r="FZ185" s="43" t="str">
        <f t="shared" si="76"/>
        <v/>
      </c>
      <c r="GA185" s="43" t="str">
        <f t="shared" si="76"/>
        <v/>
      </c>
      <c r="GB185" s="43" t="str">
        <f t="shared" si="76"/>
        <v/>
      </c>
      <c r="GC185" s="43" t="str">
        <f t="shared" si="76"/>
        <v/>
      </c>
      <c r="GD185" s="43" t="str">
        <f t="shared" si="76"/>
        <v/>
      </c>
      <c r="GE185" s="43" t="str">
        <f t="shared" si="76"/>
        <v/>
      </c>
      <c r="GF185" s="43" t="str">
        <f t="shared" si="76"/>
        <v/>
      </c>
      <c r="GG185" s="43" t="str">
        <f t="shared" si="76"/>
        <v/>
      </c>
      <c r="GH185" s="43" t="str">
        <f t="shared" si="76"/>
        <v/>
      </c>
      <c r="GI185" s="43" t="str">
        <f t="shared" si="76"/>
        <v/>
      </c>
      <c r="GJ185" s="43" t="str">
        <f t="shared" si="76"/>
        <v/>
      </c>
      <c r="GK185" s="43" t="str">
        <f t="shared" si="76"/>
        <v/>
      </c>
      <c r="GL185" s="43" t="str">
        <f t="shared" si="76"/>
        <v/>
      </c>
      <c r="GM185" s="43" t="str">
        <f t="shared" si="76"/>
        <v/>
      </c>
      <c r="GN185" s="43" t="str">
        <f t="shared" si="76"/>
        <v/>
      </c>
      <c r="GO185" s="43" t="str">
        <f t="shared" si="76"/>
        <v/>
      </c>
      <c r="GP185" s="43" t="str">
        <f t="shared" si="68"/>
        <v/>
      </c>
      <c r="GQ185" s="43" t="str">
        <f t="shared" si="68"/>
        <v/>
      </c>
      <c r="GR185" s="43" t="str">
        <f t="shared" si="68"/>
        <v/>
      </c>
      <c r="GS185" s="43" t="str">
        <f t="shared" si="68"/>
        <v/>
      </c>
      <c r="GT185" s="43" t="str">
        <f t="shared" si="68"/>
        <v/>
      </c>
      <c r="GU185" s="43" t="str">
        <f t="shared" si="64"/>
        <v/>
      </c>
      <c r="GV185" s="43" t="str">
        <f t="shared" si="64"/>
        <v/>
      </c>
    </row>
    <row r="186" spans="1:204" x14ac:dyDescent="0.3">
      <c r="A186" s="47" t="s">
        <v>306</v>
      </c>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c r="AZ186" s="51"/>
      <c r="BA186" s="51"/>
      <c r="BB186" s="51"/>
      <c r="BC186" s="51"/>
      <c r="BD186" s="51"/>
      <c r="BE186" s="51"/>
      <c r="BF186" s="51"/>
      <c r="BG186" s="51"/>
      <c r="BH186" s="51"/>
      <c r="BI186" s="51"/>
      <c r="BJ186" s="51"/>
      <c r="BK186" s="51"/>
      <c r="BL186" s="51"/>
      <c r="BM186" s="51"/>
      <c r="BN186" s="51"/>
      <c r="BO186" s="51"/>
      <c r="BP186" s="51"/>
      <c r="BQ186" s="51"/>
      <c r="BR186" s="51"/>
      <c r="BS186" s="51"/>
      <c r="BT186" s="51"/>
      <c r="BU186" s="51"/>
      <c r="BV186" s="51"/>
      <c r="BW186" s="51"/>
      <c r="BX186" s="51"/>
      <c r="BY186" s="51"/>
      <c r="BZ186" s="51"/>
      <c r="CA186" s="51"/>
      <c r="CB186" s="51"/>
      <c r="CC186" s="51"/>
      <c r="CD186" s="51"/>
      <c r="CE186" s="51"/>
      <c r="CF186" s="51"/>
      <c r="CG186" s="51"/>
      <c r="CH186" s="51"/>
      <c r="CI186" s="51"/>
      <c r="CJ186" s="51"/>
      <c r="CK186" s="51"/>
      <c r="CL186" s="51"/>
      <c r="CM186" s="51"/>
      <c r="CN186" s="51"/>
      <c r="CO186" s="51"/>
      <c r="CP186" s="51"/>
      <c r="CQ186" s="51"/>
      <c r="CR186" s="51"/>
      <c r="CS186" s="51"/>
      <c r="CT186" s="51"/>
      <c r="CU186" s="51"/>
      <c r="CV186" s="51"/>
      <c r="CW186" s="51"/>
      <c r="CY186" s="43" t="str">
        <f t="shared" si="66"/>
        <v/>
      </c>
      <c r="CZ186" s="43"/>
      <c r="DA186" s="43" t="str">
        <f t="shared" si="75"/>
        <v/>
      </c>
      <c r="DB186" s="43" t="str">
        <f t="shared" si="75"/>
        <v/>
      </c>
      <c r="DC186" s="43" t="str">
        <f t="shared" si="75"/>
        <v/>
      </c>
      <c r="DD186" s="43" t="str">
        <f t="shared" si="75"/>
        <v/>
      </c>
      <c r="DE186" s="43" t="str">
        <f t="shared" si="75"/>
        <v/>
      </c>
      <c r="DF186" s="43" t="str">
        <f t="shared" si="75"/>
        <v/>
      </c>
      <c r="DG186" s="43" t="str">
        <f t="shared" si="75"/>
        <v/>
      </c>
      <c r="DH186" s="43" t="str">
        <f t="shared" si="75"/>
        <v/>
      </c>
      <c r="DI186" s="43" t="str">
        <f t="shared" si="75"/>
        <v/>
      </c>
      <c r="DJ186" s="43" t="str">
        <f t="shared" si="74"/>
        <v/>
      </c>
      <c r="DK186" s="43" t="str">
        <f t="shared" si="74"/>
        <v/>
      </c>
      <c r="DL186" s="43" t="str">
        <f t="shared" si="74"/>
        <v/>
      </c>
      <c r="DM186" s="43" t="str">
        <f t="shared" si="74"/>
        <v/>
      </c>
      <c r="DN186" s="43" t="str">
        <f t="shared" si="74"/>
        <v/>
      </c>
      <c r="DO186" s="43" t="str">
        <f t="shared" si="74"/>
        <v/>
      </c>
      <c r="DP186" s="43" t="str">
        <f t="shared" si="74"/>
        <v/>
      </c>
      <c r="DQ186" s="43" t="str">
        <f t="shared" si="71"/>
        <v/>
      </c>
      <c r="DR186" s="43" t="str">
        <f t="shared" si="71"/>
        <v/>
      </c>
      <c r="DS186" s="43" t="str">
        <f t="shared" si="71"/>
        <v/>
      </c>
      <c r="DT186" s="43" t="str">
        <f t="shared" si="71"/>
        <v/>
      </c>
      <c r="DU186" s="43" t="str">
        <f t="shared" si="71"/>
        <v/>
      </c>
      <c r="DV186" s="43" t="str">
        <f t="shared" si="81"/>
        <v/>
      </c>
      <c r="DW186" s="43" t="str">
        <f t="shared" si="81"/>
        <v/>
      </c>
      <c r="DX186" s="43" t="str">
        <f t="shared" si="81"/>
        <v/>
      </c>
      <c r="DY186" s="43" t="str">
        <f t="shared" si="81"/>
        <v/>
      </c>
      <c r="DZ186" s="43" t="str">
        <f t="shared" si="81"/>
        <v/>
      </c>
      <c r="EA186" s="43" t="str">
        <f t="shared" si="81"/>
        <v/>
      </c>
      <c r="EB186" s="43" t="str">
        <f t="shared" si="80"/>
        <v/>
      </c>
      <c r="EC186" s="43" t="str">
        <f t="shared" si="80"/>
        <v/>
      </c>
      <c r="ED186" s="43" t="str">
        <f t="shared" si="80"/>
        <v/>
      </c>
      <c r="EE186" s="43" t="str">
        <f t="shared" si="80"/>
        <v/>
      </c>
      <c r="EF186" s="43" t="str">
        <f t="shared" si="80"/>
        <v/>
      </c>
      <c r="EG186" s="43" t="str">
        <f t="shared" si="80"/>
        <v/>
      </c>
      <c r="EH186" s="43" t="str">
        <f t="shared" si="80"/>
        <v/>
      </c>
      <c r="EI186" s="43" t="str">
        <f t="shared" si="80"/>
        <v/>
      </c>
      <c r="EJ186" s="43" t="str">
        <f t="shared" si="80"/>
        <v/>
      </c>
      <c r="EK186" s="43" t="str">
        <f t="shared" si="80"/>
        <v/>
      </c>
      <c r="EL186" s="43" t="str">
        <f t="shared" si="80"/>
        <v/>
      </c>
      <c r="EM186" s="43" t="str">
        <f t="shared" si="80"/>
        <v/>
      </c>
      <c r="EN186" s="43" t="str">
        <f t="shared" si="80"/>
        <v/>
      </c>
      <c r="EO186" s="43" t="str">
        <f t="shared" ref="EO186:EQ203" si="84">IF(OR($CY186="",AP186=""),"",$CY186-AP186)</f>
        <v/>
      </c>
      <c r="EP186" s="43" t="str">
        <f t="shared" si="84"/>
        <v/>
      </c>
      <c r="EQ186" s="43" t="str">
        <f t="shared" si="84"/>
        <v/>
      </c>
      <c r="ER186" s="43" t="str">
        <f t="shared" si="83"/>
        <v/>
      </c>
      <c r="ES186" s="43" t="str">
        <f t="shared" si="83"/>
        <v/>
      </c>
      <c r="ET186" s="43" t="str">
        <f t="shared" si="83"/>
        <v/>
      </c>
      <c r="EU186" s="43" t="str">
        <f t="shared" si="83"/>
        <v/>
      </c>
      <c r="EV186" s="43" t="str">
        <f t="shared" si="82"/>
        <v/>
      </c>
      <c r="EW186" s="43" t="str">
        <f t="shared" si="82"/>
        <v/>
      </c>
      <c r="EX186" s="43" t="str">
        <f t="shared" si="82"/>
        <v/>
      </c>
      <c r="EY186" s="43" t="str">
        <f t="shared" si="82"/>
        <v/>
      </c>
      <c r="EZ186" s="43" t="str">
        <f t="shared" si="82"/>
        <v/>
      </c>
      <c r="FA186" s="43" t="str">
        <f t="shared" si="82"/>
        <v/>
      </c>
      <c r="FB186" s="43" t="str">
        <f t="shared" si="79"/>
        <v/>
      </c>
      <c r="FC186" s="43" t="str">
        <f t="shared" si="79"/>
        <v/>
      </c>
      <c r="FD186" s="43" t="str">
        <f t="shared" si="79"/>
        <v/>
      </c>
      <c r="FE186" s="43" t="str">
        <f t="shared" si="79"/>
        <v/>
      </c>
      <c r="FF186" s="43" t="str">
        <f t="shared" si="79"/>
        <v/>
      </c>
      <c r="FG186" s="43" t="str">
        <f t="shared" si="79"/>
        <v/>
      </c>
      <c r="FH186" s="43" t="str">
        <f t="shared" si="79"/>
        <v/>
      </c>
      <c r="FI186" s="43" t="str">
        <f t="shared" si="79"/>
        <v/>
      </c>
      <c r="FJ186" s="43" t="str">
        <f t="shared" si="78"/>
        <v/>
      </c>
      <c r="FK186" s="43" t="str">
        <f t="shared" si="78"/>
        <v/>
      </c>
      <c r="FL186" s="43" t="str">
        <f t="shared" si="78"/>
        <v/>
      </c>
      <c r="FM186" s="43" t="str">
        <f t="shared" si="78"/>
        <v/>
      </c>
      <c r="FN186" s="43" t="str">
        <f t="shared" si="78"/>
        <v/>
      </c>
      <c r="FO186" s="43" t="str">
        <f t="shared" si="78"/>
        <v/>
      </c>
      <c r="FP186" s="43" t="str">
        <f t="shared" si="78"/>
        <v/>
      </c>
      <c r="FQ186" s="43" t="str">
        <f t="shared" si="78"/>
        <v/>
      </c>
      <c r="FR186" s="43" t="str">
        <f t="shared" si="78"/>
        <v/>
      </c>
      <c r="FS186" s="43" t="str">
        <f t="shared" si="78"/>
        <v/>
      </c>
      <c r="FT186" s="43" t="str">
        <f t="shared" si="78"/>
        <v/>
      </c>
      <c r="FU186" s="43" t="str">
        <f t="shared" si="77"/>
        <v/>
      </c>
      <c r="FV186" s="43" t="str">
        <f t="shared" si="77"/>
        <v/>
      </c>
      <c r="FW186" s="43" t="str">
        <f t="shared" si="77"/>
        <v/>
      </c>
      <c r="FX186" s="43" t="str">
        <f t="shared" si="77"/>
        <v/>
      </c>
      <c r="FY186" s="43" t="str">
        <f t="shared" si="77"/>
        <v/>
      </c>
      <c r="FZ186" s="43" t="str">
        <f t="shared" si="76"/>
        <v/>
      </c>
      <c r="GA186" s="43" t="str">
        <f t="shared" si="76"/>
        <v/>
      </c>
      <c r="GB186" s="43" t="str">
        <f t="shared" si="76"/>
        <v/>
      </c>
      <c r="GC186" s="43" t="str">
        <f t="shared" si="76"/>
        <v/>
      </c>
      <c r="GD186" s="43" t="str">
        <f t="shared" si="76"/>
        <v/>
      </c>
      <c r="GE186" s="43" t="str">
        <f t="shared" si="76"/>
        <v/>
      </c>
      <c r="GF186" s="43" t="str">
        <f t="shared" si="76"/>
        <v/>
      </c>
      <c r="GG186" s="43" t="str">
        <f t="shared" si="76"/>
        <v/>
      </c>
      <c r="GH186" s="43" t="str">
        <f t="shared" si="76"/>
        <v/>
      </c>
      <c r="GI186" s="43" t="str">
        <f t="shared" si="76"/>
        <v/>
      </c>
      <c r="GJ186" s="43" t="str">
        <f t="shared" si="76"/>
        <v/>
      </c>
      <c r="GK186" s="43" t="str">
        <f t="shared" si="76"/>
        <v/>
      </c>
      <c r="GL186" s="43" t="str">
        <f t="shared" si="76"/>
        <v/>
      </c>
      <c r="GM186" s="43" t="str">
        <f t="shared" si="76"/>
        <v/>
      </c>
      <c r="GN186" s="43" t="str">
        <f t="shared" si="76"/>
        <v/>
      </c>
      <c r="GO186" s="43" t="str">
        <f t="shared" si="76"/>
        <v/>
      </c>
      <c r="GP186" s="43" t="str">
        <f t="shared" si="68"/>
        <v/>
      </c>
      <c r="GQ186" s="43" t="str">
        <f t="shared" si="68"/>
        <v/>
      </c>
      <c r="GR186" s="43" t="str">
        <f t="shared" si="68"/>
        <v/>
      </c>
      <c r="GS186" s="43" t="str">
        <f t="shared" si="68"/>
        <v/>
      </c>
      <c r="GT186" s="43" t="str">
        <f t="shared" si="68"/>
        <v/>
      </c>
      <c r="GU186" s="43" t="str">
        <f t="shared" si="64"/>
        <v/>
      </c>
      <c r="GV186" s="43" t="str">
        <f t="shared" si="64"/>
        <v/>
      </c>
    </row>
    <row r="187" spans="1:204" x14ac:dyDescent="0.3">
      <c r="A187" s="47" t="s">
        <v>307</v>
      </c>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c r="AZ187" s="51"/>
      <c r="BA187" s="51"/>
      <c r="BB187" s="51"/>
      <c r="BC187" s="51"/>
      <c r="BD187" s="51"/>
      <c r="BE187" s="51"/>
      <c r="BF187" s="51"/>
      <c r="BG187" s="51"/>
      <c r="BH187" s="51"/>
      <c r="BI187" s="51"/>
      <c r="BJ187" s="51"/>
      <c r="BK187" s="51"/>
      <c r="BL187" s="51"/>
      <c r="BM187" s="51"/>
      <c r="BN187" s="51"/>
      <c r="BO187" s="51"/>
      <c r="BP187" s="51"/>
      <c r="BQ187" s="51"/>
      <c r="BR187" s="51"/>
      <c r="BS187" s="51"/>
      <c r="BT187" s="51"/>
      <c r="BU187" s="51"/>
      <c r="BV187" s="51"/>
      <c r="BW187" s="51"/>
      <c r="BX187" s="51"/>
      <c r="BY187" s="51"/>
      <c r="BZ187" s="51"/>
      <c r="CA187" s="51"/>
      <c r="CB187" s="51"/>
      <c r="CC187" s="51"/>
      <c r="CD187" s="51"/>
      <c r="CE187" s="51"/>
      <c r="CF187" s="51"/>
      <c r="CG187" s="51"/>
      <c r="CH187" s="51"/>
      <c r="CI187" s="51"/>
      <c r="CJ187" s="51"/>
      <c r="CK187" s="51"/>
      <c r="CL187" s="51"/>
      <c r="CM187" s="51"/>
      <c r="CN187" s="51"/>
      <c r="CO187" s="51"/>
      <c r="CP187" s="51"/>
      <c r="CQ187" s="51"/>
      <c r="CR187" s="51"/>
      <c r="CS187" s="51"/>
      <c r="CT187" s="51"/>
      <c r="CU187" s="51"/>
      <c r="CV187" s="51"/>
      <c r="CW187" s="51"/>
      <c r="CY187" s="43" t="str">
        <f t="shared" si="66"/>
        <v/>
      </c>
      <c r="CZ187" s="43"/>
      <c r="DA187" s="43" t="str">
        <f t="shared" si="75"/>
        <v/>
      </c>
      <c r="DB187" s="43" t="str">
        <f t="shared" si="75"/>
        <v/>
      </c>
      <c r="DC187" s="43" t="str">
        <f t="shared" si="75"/>
        <v/>
      </c>
      <c r="DD187" s="43" t="str">
        <f t="shared" si="75"/>
        <v/>
      </c>
      <c r="DE187" s="43" t="str">
        <f t="shared" si="75"/>
        <v/>
      </c>
      <c r="DF187" s="43" t="str">
        <f t="shared" si="75"/>
        <v/>
      </c>
      <c r="DG187" s="43" t="str">
        <f t="shared" si="75"/>
        <v/>
      </c>
      <c r="DH187" s="43" t="str">
        <f t="shared" si="75"/>
        <v/>
      </c>
      <c r="DI187" s="43" t="str">
        <f t="shared" si="75"/>
        <v/>
      </c>
      <c r="DJ187" s="43" t="str">
        <f t="shared" si="74"/>
        <v/>
      </c>
      <c r="DK187" s="43" t="str">
        <f t="shared" si="74"/>
        <v/>
      </c>
      <c r="DL187" s="43" t="str">
        <f t="shared" si="74"/>
        <v/>
      </c>
      <c r="DM187" s="43" t="str">
        <f t="shared" si="74"/>
        <v/>
      </c>
      <c r="DN187" s="43" t="str">
        <f t="shared" si="74"/>
        <v/>
      </c>
      <c r="DO187" s="43" t="str">
        <f t="shared" si="74"/>
        <v/>
      </c>
      <c r="DP187" s="43" t="str">
        <f t="shared" si="74"/>
        <v/>
      </c>
      <c r="DQ187" s="43" t="str">
        <f t="shared" si="71"/>
        <v/>
      </c>
      <c r="DR187" s="43" t="str">
        <f t="shared" si="71"/>
        <v/>
      </c>
      <c r="DS187" s="43" t="str">
        <f t="shared" si="71"/>
        <v/>
      </c>
      <c r="DT187" s="43" t="str">
        <f t="shared" si="71"/>
        <v/>
      </c>
      <c r="DU187" s="43" t="str">
        <f t="shared" si="71"/>
        <v/>
      </c>
      <c r="DV187" s="43" t="str">
        <f t="shared" si="81"/>
        <v/>
      </c>
      <c r="DW187" s="43" t="str">
        <f t="shared" si="81"/>
        <v/>
      </c>
      <c r="DX187" s="43" t="str">
        <f t="shared" si="81"/>
        <v/>
      </c>
      <c r="DY187" s="43" t="str">
        <f t="shared" si="81"/>
        <v/>
      </c>
      <c r="DZ187" s="43" t="str">
        <f t="shared" si="81"/>
        <v/>
      </c>
      <c r="EA187" s="43" t="str">
        <f t="shared" si="81"/>
        <v/>
      </c>
      <c r="EB187" s="43" t="str">
        <f t="shared" si="81"/>
        <v/>
      </c>
      <c r="EC187" s="43" t="str">
        <f t="shared" si="81"/>
        <v/>
      </c>
      <c r="ED187" s="43" t="str">
        <f t="shared" si="81"/>
        <v/>
      </c>
      <c r="EE187" s="43" t="str">
        <f t="shared" si="81"/>
        <v/>
      </c>
      <c r="EF187" s="43" t="str">
        <f t="shared" si="81"/>
        <v/>
      </c>
      <c r="EG187" s="43" t="str">
        <f t="shared" si="81"/>
        <v/>
      </c>
      <c r="EH187" s="43" t="str">
        <f t="shared" si="81"/>
        <v/>
      </c>
      <c r="EI187" s="43" t="str">
        <f t="shared" si="81"/>
        <v/>
      </c>
      <c r="EJ187" s="43" t="str">
        <f t="shared" si="81"/>
        <v/>
      </c>
      <c r="EK187" s="43" t="str">
        <f t="shared" si="81"/>
        <v/>
      </c>
      <c r="EL187" s="43" t="str">
        <f t="shared" ref="EL187:EN203" si="85">IF(OR($CY187="",AM187=""),"",$CY187-AM187)</f>
        <v/>
      </c>
      <c r="EM187" s="43" t="str">
        <f t="shared" si="85"/>
        <v/>
      </c>
      <c r="EN187" s="43" t="str">
        <f t="shared" si="85"/>
        <v/>
      </c>
      <c r="EO187" s="43" t="str">
        <f t="shared" si="84"/>
        <v/>
      </c>
      <c r="EP187" s="43" t="str">
        <f t="shared" si="84"/>
        <v/>
      </c>
      <c r="EQ187" s="43" t="str">
        <f t="shared" si="84"/>
        <v/>
      </c>
      <c r="ER187" s="43" t="str">
        <f t="shared" si="83"/>
        <v/>
      </c>
      <c r="ES187" s="43" t="str">
        <f t="shared" si="83"/>
        <v/>
      </c>
      <c r="ET187" s="43" t="str">
        <f t="shared" si="83"/>
        <v/>
      </c>
      <c r="EU187" s="43" t="str">
        <f t="shared" si="83"/>
        <v/>
      </c>
      <c r="EV187" s="43" t="str">
        <f t="shared" si="82"/>
        <v/>
      </c>
      <c r="EW187" s="43" t="str">
        <f t="shared" si="82"/>
        <v/>
      </c>
      <c r="EX187" s="43" t="str">
        <f t="shared" si="82"/>
        <v/>
      </c>
      <c r="EY187" s="43" t="str">
        <f t="shared" si="82"/>
        <v/>
      </c>
      <c r="EZ187" s="43" t="str">
        <f t="shared" si="82"/>
        <v/>
      </c>
      <c r="FA187" s="43" t="str">
        <f t="shared" si="82"/>
        <v/>
      </c>
      <c r="FB187" s="43" t="str">
        <f t="shared" si="79"/>
        <v/>
      </c>
      <c r="FC187" s="43" t="str">
        <f t="shared" si="79"/>
        <v/>
      </c>
      <c r="FD187" s="43" t="str">
        <f t="shared" si="79"/>
        <v/>
      </c>
      <c r="FE187" s="43" t="str">
        <f t="shared" si="79"/>
        <v/>
      </c>
      <c r="FF187" s="43" t="str">
        <f t="shared" si="79"/>
        <v/>
      </c>
      <c r="FG187" s="43" t="str">
        <f t="shared" si="79"/>
        <v/>
      </c>
      <c r="FH187" s="43" t="str">
        <f t="shared" si="79"/>
        <v/>
      </c>
      <c r="FI187" s="43" t="str">
        <f t="shared" si="79"/>
        <v/>
      </c>
      <c r="FJ187" s="43" t="str">
        <f t="shared" si="78"/>
        <v/>
      </c>
      <c r="FK187" s="43" t="str">
        <f t="shared" si="78"/>
        <v/>
      </c>
      <c r="FL187" s="43" t="str">
        <f t="shared" si="78"/>
        <v/>
      </c>
      <c r="FM187" s="43" t="str">
        <f t="shared" si="78"/>
        <v/>
      </c>
      <c r="FN187" s="43" t="str">
        <f t="shared" si="78"/>
        <v/>
      </c>
      <c r="FO187" s="43" t="str">
        <f t="shared" si="78"/>
        <v/>
      </c>
      <c r="FP187" s="43" t="str">
        <f t="shared" si="78"/>
        <v/>
      </c>
      <c r="FQ187" s="43" t="str">
        <f t="shared" si="78"/>
        <v/>
      </c>
      <c r="FR187" s="43" t="str">
        <f t="shared" si="78"/>
        <v/>
      </c>
      <c r="FS187" s="43" t="str">
        <f t="shared" si="78"/>
        <v/>
      </c>
      <c r="FT187" s="43" t="str">
        <f t="shared" si="78"/>
        <v/>
      </c>
      <c r="FU187" s="43" t="str">
        <f t="shared" si="77"/>
        <v/>
      </c>
      <c r="FV187" s="43" t="str">
        <f t="shared" si="77"/>
        <v/>
      </c>
      <c r="FW187" s="43" t="str">
        <f t="shared" si="77"/>
        <v/>
      </c>
      <c r="FX187" s="43" t="str">
        <f t="shared" si="77"/>
        <v/>
      </c>
      <c r="FY187" s="43" t="str">
        <f t="shared" si="77"/>
        <v/>
      </c>
      <c r="FZ187" s="43" t="str">
        <f t="shared" si="76"/>
        <v/>
      </c>
      <c r="GA187" s="43" t="str">
        <f t="shared" si="76"/>
        <v/>
      </c>
      <c r="GB187" s="43" t="str">
        <f t="shared" si="76"/>
        <v/>
      </c>
      <c r="GC187" s="43" t="str">
        <f t="shared" si="76"/>
        <v/>
      </c>
      <c r="GD187" s="43" t="str">
        <f t="shared" si="76"/>
        <v/>
      </c>
      <c r="GE187" s="43" t="str">
        <f t="shared" si="76"/>
        <v/>
      </c>
      <c r="GF187" s="43" t="str">
        <f t="shared" si="76"/>
        <v/>
      </c>
      <c r="GG187" s="43" t="str">
        <f t="shared" si="76"/>
        <v/>
      </c>
      <c r="GH187" s="43" t="str">
        <f t="shared" si="76"/>
        <v/>
      </c>
      <c r="GI187" s="43" t="str">
        <f t="shared" si="76"/>
        <v/>
      </c>
      <c r="GJ187" s="43" t="str">
        <f t="shared" si="76"/>
        <v/>
      </c>
      <c r="GK187" s="43" t="str">
        <f t="shared" si="76"/>
        <v/>
      </c>
      <c r="GL187" s="43" t="str">
        <f t="shared" si="76"/>
        <v/>
      </c>
      <c r="GM187" s="43" t="str">
        <f t="shared" si="76"/>
        <v/>
      </c>
      <c r="GN187" s="43" t="str">
        <f t="shared" si="76"/>
        <v/>
      </c>
      <c r="GO187" s="43" t="str">
        <f t="shared" si="76"/>
        <v/>
      </c>
      <c r="GP187" s="43" t="str">
        <f t="shared" si="68"/>
        <v/>
      </c>
      <c r="GQ187" s="43" t="str">
        <f t="shared" si="68"/>
        <v/>
      </c>
      <c r="GR187" s="43" t="str">
        <f t="shared" si="68"/>
        <v/>
      </c>
      <c r="GS187" s="43" t="str">
        <f t="shared" si="68"/>
        <v/>
      </c>
      <c r="GT187" s="43" t="str">
        <f t="shared" si="68"/>
        <v/>
      </c>
      <c r="GU187" s="43" t="str">
        <f t="shared" si="64"/>
        <v/>
      </c>
      <c r="GV187" s="43" t="str">
        <f t="shared" si="64"/>
        <v/>
      </c>
    </row>
    <row r="188" spans="1:204" x14ac:dyDescent="0.3">
      <c r="A188" s="47" t="s">
        <v>308</v>
      </c>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c r="BC188" s="51"/>
      <c r="BD188" s="51"/>
      <c r="BE188" s="51"/>
      <c r="BF188" s="51"/>
      <c r="BG188" s="51"/>
      <c r="BH188" s="51"/>
      <c r="BI188" s="51"/>
      <c r="BJ188" s="51"/>
      <c r="BK188" s="51"/>
      <c r="BL188" s="51"/>
      <c r="BM188" s="51"/>
      <c r="BN188" s="51"/>
      <c r="BO188" s="51"/>
      <c r="BP188" s="51"/>
      <c r="BQ188" s="51"/>
      <c r="BR188" s="51"/>
      <c r="BS188" s="51"/>
      <c r="BT188" s="51"/>
      <c r="BU188" s="51"/>
      <c r="BV188" s="51"/>
      <c r="BW188" s="51"/>
      <c r="BX188" s="51"/>
      <c r="BY188" s="51"/>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Y188" s="43" t="str">
        <f t="shared" si="66"/>
        <v/>
      </c>
      <c r="CZ188" s="43"/>
      <c r="DA188" s="43" t="str">
        <f t="shared" si="75"/>
        <v/>
      </c>
      <c r="DB188" s="43" t="str">
        <f t="shared" si="75"/>
        <v/>
      </c>
      <c r="DC188" s="43" t="str">
        <f t="shared" si="75"/>
        <v/>
      </c>
      <c r="DD188" s="43" t="str">
        <f t="shared" ref="DD188:DL203" si="86">IF(OR($CY188="",E188=""),"",$CY188-E188)</f>
        <v/>
      </c>
      <c r="DE188" s="43" t="str">
        <f t="shared" si="86"/>
        <v/>
      </c>
      <c r="DF188" s="43" t="str">
        <f t="shared" si="86"/>
        <v/>
      </c>
      <c r="DG188" s="43" t="str">
        <f t="shared" si="86"/>
        <v/>
      </c>
      <c r="DH188" s="43" t="str">
        <f t="shared" si="86"/>
        <v/>
      </c>
      <c r="DI188" s="43" t="str">
        <f t="shared" si="86"/>
        <v/>
      </c>
      <c r="DJ188" s="43" t="str">
        <f t="shared" si="74"/>
        <v/>
      </c>
      <c r="DK188" s="43" t="str">
        <f t="shared" si="74"/>
        <v/>
      </c>
      <c r="DL188" s="43" t="str">
        <f t="shared" si="74"/>
        <v/>
      </c>
      <c r="DM188" s="43" t="str">
        <f t="shared" si="74"/>
        <v/>
      </c>
      <c r="DN188" s="43" t="str">
        <f t="shared" si="74"/>
        <v/>
      </c>
      <c r="DO188" s="43" t="str">
        <f t="shared" si="74"/>
        <v/>
      </c>
      <c r="DP188" s="43" t="str">
        <f t="shared" si="74"/>
        <v/>
      </c>
      <c r="DQ188" s="43" t="str">
        <f t="shared" si="71"/>
        <v/>
      </c>
      <c r="DR188" s="43" t="str">
        <f t="shared" si="71"/>
        <v/>
      </c>
      <c r="DS188" s="43" t="str">
        <f t="shared" si="71"/>
        <v/>
      </c>
      <c r="DT188" s="43" t="str">
        <f t="shared" si="71"/>
        <v/>
      </c>
      <c r="DU188" s="43" t="str">
        <f t="shared" si="71"/>
        <v/>
      </c>
      <c r="DV188" s="43" t="str">
        <f t="shared" si="81"/>
        <v/>
      </c>
      <c r="DW188" s="43" t="str">
        <f t="shared" si="81"/>
        <v/>
      </c>
      <c r="DX188" s="43" t="str">
        <f t="shared" si="81"/>
        <v/>
      </c>
      <c r="DY188" s="43" t="str">
        <f t="shared" si="81"/>
        <v/>
      </c>
      <c r="DZ188" s="43" t="str">
        <f t="shared" si="81"/>
        <v/>
      </c>
      <c r="EA188" s="43" t="str">
        <f t="shared" si="81"/>
        <v/>
      </c>
      <c r="EB188" s="43" t="str">
        <f t="shared" si="81"/>
        <v/>
      </c>
      <c r="EC188" s="43" t="str">
        <f t="shared" si="81"/>
        <v/>
      </c>
      <c r="ED188" s="43" t="str">
        <f t="shared" si="81"/>
        <v/>
      </c>
      <c r="EE188" s="43" t="str">
        <f t="shared" si="81"/>
        <v/>
      </c>
      <c r="EF188" s="43" t="str">
        <f t="shared" si="81"/>
        <v/>
      </c>
      <c r="EG188" s="43" t="str">
        <f t="shared" si="81"/>
        <v/>
      </c>
      <c r="EH188" s="43" t="str">
        <f t="shared" si="81"/>
        <v/>
      </c>
      <c r="EI188" s="43" t="str">
        <f t="shared" si="81"/>
        <v/>
      </c>
      <c r="EJ188" s="43" t="str">
        <f t="shared" si="81"/>
        <v/>
      </c>
      <c r="EK188" s="43" t="str">
        <f t="shared" si="81"/>
        <v/>
      </c>
      <c r="EL188" s="43" t="str">
        <f t="shared" si="85"/>
        <v/>
      </c>
      <c r="EM188" s="43" t="str">
        <f t="shared" si="85"/>
        <v/>
      </c>
      <c r="EN188" s="43" t="str">
        <f t="shared" si="85"/>
        <v/>
      </c>
      <c r="EO188" s="43" t="str">
        <f t="shared" si="84"/>
        <v/>
      </c>
      <c r="EP188" s="43" t="str">
        <f t="shared" si="84"/>
        <v/>
      </c>
      <c r="EQ188" s="43" t="str">
        <f t="shared" si="84"/>
        <v/>
      </c>
      <c r="ER188" s="43" t="str">
        <f t="shared" si="83"/>
        <v/>
      </c>
      <c r="ES188" s="43" t="str">
        <f t="shared" si="83"/>
        <v/>
      </c>
      <c r="ET188" s="43" t="str">
        <f t="shared" si="83"/>
        <v/>
      </c>
      <c r="EU188" s="43" t="str">
        <f t="shared" si="83"/>
        <v/>
      </c>
      <c r="EV188" s="43" t="str">
        <f t="shared" si="82"/>
        <v/>
      </c>
      <c r="EW188" s="43" t="str">
        <f t="shared" si="82"/>
        <v/>
      </c>
      <c r="EX188" s="43" t="str">
        <f t="shared" si="82"/>
        <v/>
      </c>
      <c r="EY188" s="43" t="str">
        <f t="shared" si="82"/>
        <v/>
      </c>
      <c r="EZ188" s="43" t="str">
        <f t="shared" si="82"/>
        <v/>
      </c>
      <c r="FA188" s="43" t="str">
        <f t="shared" si="82"/>
        <v/>
      </c>
      <c r="FB188" s="43" t="str">
        <f t="shared" si="79"/>
        <v/>
      </c>
      <c r="FC188" s="43" t="str">
        <f t="shared" si="79"/>
        <v/>
      </c>
      <c r="FD188" s="43" t="str">
        <f t="shared" si="79"/>
        <v/>
      </c>
      <c r="FE188" s="43" t="str">
        <f t="shared" si="79"/>
        <v/>
      </c>
      <c r="FF188" s="43" t="str">
        <f t="shared" si="79"/>
        <v/>
      </c>
      <c r="FG188" s="43" t="str">
        <f t="shared" si="79"/>
        <v/>
      </c>
      <c r="FH188" s="43" t="str">
        <f t="shared" si="79"/>
        <v/>
      </c>
      <c r="FI188" s="43" t="str">
        <f t="shared" si="79"/>
        <v/>
      </c>
      <c r="FJ188" s="43" t="str">
        <f t="shared" si="78"/>
        <v/>
      </c>
      <c r="FK188" s="43" t="str">
        <f t="shared" si="78"/>
        <v/>
      </c>
      <c r="FL188" s="43" t="str">
        <f t="shared" ref="FL188:FT203" si="87">IF(OR($CY188="",BM188=""),"",$CY188-BM188)</f>
        <v/>
      </c>
      <c r="FM188" s="43" t="str">
        <f t="shared" si="87"/>
        <v/>
      </c>
      <c r="FN188" s="43" t="str">
        <f t="shared" si="87"/>
        <v/>
      </c>
      <c r="FO188" s="43" t="str">
        <f t="shared" si="87"/>
        <v/>
      </c>
      <c r="FP188" s="43" t="str">
        <f t="shared" si="87"/>
        <v/>
      </c>
      <c r="FQ188" s="43" t="str">
        <f t="shared" si="87"/>
        <v/>
      </c>
      <c r="FR188" s="43" t="str">
        <f t="shared" si="87"/>
        <v/>
      </c>
      <c r="FS188" s="43" t="str">
        <f t="shared" si="87"/>
        <v/>
      </c>
      <c r="FT188" s="43" t="str">
        <f t="shared" si="87"/>
        <v/>
      </c>
      <c r="FU188" s="43" t="str">
        <f t="shared" si="77"/>
        <v/>
      </c>
      <c r="FV188" s="43" t="str">
        <f t="shared" si="77"/>
        <v/>
      </c>
      <c r="FW188" s="43" t="str">
        <f t="shared" si="77"/>
        <v/>
      </c>
      <c r="FX188" s="43" t="str">
        <f t="shared" si="77"/>
        <v/>
      </c>
      <c r="FY188" s="43" t="str">
        <f t="shared" si="77"/>
        <v/>
      </c>
      <c r="FZ188" s="43" t="str">
        <f t="shared" si="76"/>
        <v/>
      </c>
      <c r="GA188" s="43" t="str">
        <f t="shared" si="76"/>
        <v/>
      </c>
      <c r="GB188" s="43" t="str">
        <f t="shared" si="76"/>
        <v/>
      </c>
      <c r="GC188" s="43" t="str">
        <f t="shared" si="76"/>
        <v/>
      </c>
      <c r="GD188" s="43" t="str">
        <f t="shared" si="76"/>
        <v/>
      </c>
      <c r="GE188" s="43" t="str">
        <f t="shared" si="76"/>
        <v/>
      </c>
      <c r="GF188" s="43" t="str">
        <f t="shared" si="76"/>
        <v/>
      </c>
      <c r="GG188" s="43" t="str">
        <f t="shared" si="76"/>
        <v/>
      </c>
      <c r="GH188" s="43" t="str">
        <f t="shared" si="76"/>
        <v/>
      </c>
      <c r="GI188" s="43" t="str">
        <f t="shared" si="76"/>
        <v/>
      </c>
      <c r="GJ188" s="43" t="str">
        <f t="shared" si="76"/>
        <v/>
      </c>
      <c r="GK188" s="43" t="str">
        <f t="shared" si="76"/>
        <v/>
      </c>
      <c r="GL188" s="43" t="str">
        <f t="shared" si="76"/>
        <v/>
      </c>
      <c r="GM188" s="43" t="str">
        <f t="shared" si="76"/>
        <v/>
      </c>
      <c r="GN188" s="43" t="str">
        <f t="shared" si="76"/>
        <v/>
      </c>
      <c r="GO188" s="43" t="str">
        <f t="shared" si="76"/>
        <v/>
      </c>
      <c r="GP188" s="43" t="str">
        <f t="shared" si="68"/>
        <v/>
      </c>
      <c r="GQ188" s="43" t="str">
        <f t="shared" si="68"/>
        <v/>
      </c>
      <c r="GR188" s="43" t="str">
        <f t="shared" si="68"/>
        <v/>
      </c>
      <c r="GS188" s="43" t="str">
        <f t="shared" si="68"/>
        <v/>
      </c>
      <c r="GT188" s="43" t="str">
        <f t="shared" si="68"/>
        <v/>
      </c>
      <c r="GU188" s="43" t="str">
        <f t="shared" si="64"/>
        <v/>
      </c>
      <c r="GV188" s="43" t="str">
        <f t="shared" si="64"/>
        <v/>
      </c>
    </row>
    <row r="189" spans="1:204" x14ac:dyDescent="0.3">
      <c r="A189" s="47" t="s">
        <v>309</v>
      </c>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c r="BC189" s="51"/>
      <c r="BD189" s="51"/>
      <c r="BE189" s="51"/>
      <c r="BF189" s="51"/>
      <c r="BG189" s="51"/>
      <c r="BH189" s="51"/>
      <c r="BI189" s="51"/>
      <c r="BJ189" s="51"/>
      <c r="BK189" s="51"/>
      <c r="BL189" s="51"/>
      <c r="BM189" s="51"/>
      <c r="BN189" s="51"/>
      <c r="BO189" s="51"/>
      <c r="BP189" s="51"/>
      <c r="BQ189" s="51"/>
      <c r="BR189" s="51"/>
      <c r="BS189" s="51"/>
      <c r="BT189" s="51"/>
      <c r="BU189" s="51"/>
      <c r="BV189" s="51"/>
      <c r="BW189" s="51"/>
      <c r="BX189" s="51"/>
      <c r="BY189" s="51"/>
      <c r="BZ189" s="51"/>
      <c r="CA189" s="51"/>
      <c r="CB189" s="51"/>
      <c r="CC189" s="51"/>
      <c r="CD189" s="51"/>
      <c r="CE189" s="51"/>
      <c r="CF189" s="51"/>
      <c r="CG189" s="51"/>
      <c r="CH189" s="51"/>
      <c r="CI189" s="51"/>
      <c r="CJ189" s="51"/>
      <c r="CK189" s="51"/>
      <c r="CL189" s="51"/>
      <c r="CM189" s="51"/>
      <c r="CN189" s="51"/>
      <c r="CO189" s="51"/>
      <c r="CP189" s="51"/>
      <c r="CQ189" s="51"/>
      <c r="CR189" s="51"/>
      <c r="CS189" s="51"/>
      <c r="CT189" s="51"/>
      <c r="CU189" s="51"/>
      <c r="CV189" s="51"/>
      <c r="CW189" s="51"/>
      <c r="CY189" s="43" t="str">
        <f t="shared" si="66"/>
        <v/>
      </c>
      <c r="CZ189" s="43"/>
      <c r="DA189" s="43" t="str">
        <f t="shared" ref="DA189:DC203" si="88">IF(OR($CY189="",B189=""),"",$CY189-B189)</f>
        <v/>
      </c>
      <c r="DB189" s="43" t="str">
        <f t="shared" si="88"/>
        <v/>
      </c>
      <c r="DC189" s="43" t="str">
        <f t="shared" si="88"/>
        <v/>
      </c>
      <c r="DD189" s="43" t="str">
        <f t="shared" si="86"/>
        <v/>
      </c>
      <c r="DE189" s="43" t="str">
        <f t="shared" si="86"/>
        <v/>
      </c>
      <c r="DF189" s="43" t="str">
        <f t="shared" si="86"/>
        <v/>
      </c>
      <c r="DG189" s="43" t="str">
        <f t="shared" si="86"/>
        <v/>
      </c>
      <c r="DH189" s="43" t="str">
        <f t="shared" si="86"/>
        <v/>
      </c>
      <c r="DI189" s="43" t="str">
        <f t="shared" si="86"/>
        <v/>
      </c>
      <c r="DJ189" s="43" t="str">
        <f t="shared" si="74"/>
        <v/>
      </c>
      <c r="DK189" s="43" t="str">
        <f t="shared" si="74"/>
        <v/>
      </c>
      <c r="DL189" s="43" t="str">
        <f t="shared" si="74"/>
        <v/>
      </c>
      <c r="DM189" s="43" t="str">
        <f t="shared" si="74"/>
        <v/>
      </c>
      <c r="DN189" s="43" t="str">
        <f t="shared" si="74"/>
        <v/>
      </c>
      <c r="DO189" s="43" t="str">
        <f t="shared" si="74"/>
        <v/>
      </c>
      <c r="DP189" s="43" t="str">
        <f t="shared" si="74"/>
        <v/>
      </c>
      <c r="DQ189" s="43" t="str">
        <f t="shared" si="71"/>
        <v/>
      </c>
      <c r="DR189" s="43" t="str">
        <f t="shared" si="71"/>
        <v/>
      </c>
      <c r="DS189" s="43" t="str">
        <f t="shared" si="71"/>
        <v/>
      </c>
      <c r="DT189" s="43" t="str">
        <f t="shared" si="71"/>
        <v/>
      </c>
      <c r="DU189" s="43" t="str">
        <f t="shared" si="71"/>
        <v/>
      </c>
      <c r="DV189" s="43" t="str">
        <f t="shared" si="81"/>
        <v/>
      </c>
      <c r="DW189" s="43" t="str">
        <f t="shared" si="81"/>
        <v/>
      </c>
      <c r="DX189" s="43" t="str">
        <f t="shared" si="81"/>
        <v/>
      </c>
      <c r="DY189" s="43" t="str">
        <f t="shared" si="81"/>
        <v/>
      </c>
      <c r="DZ189" s="43" t="str">
        <f t="shared" si="81"/>
        <v/>
      </c>
      <c r="EA189" s="43" t="str">
        <f t="shared" si="81"/>
        <v/>
      </c>
      <c r="EB189" s="43" t="str">
        <f t="shared" si="81"/>
        <v/>
      </c>
      <c r="EC189" s="43" t="str">
        <f t="shared" si="81"/>
        <v/>
      </c>
      <c r="ED189" s="43" t="str">
        <f t="shared" si="81"/>
        <v/>
      </c>
      <c r="EE189" s="43" t="str">
        <f t="shared" si="81"/>
        <v/>
      </c>
      <c r="EF189" s="43" t="str">
        <f t="shared" si="81"/>
        <v/>
      </c>
      <c r="EG189" s="43" t="str">
        <f t="shared" si="81"/>
        <v/>
      </c>
      <c r="EH189" s="43" t="str">
        <f t="shared" si="81"/>
        <v/>
      </c>
      <c r="EI189" s="43" t="str">
        <f t="shared" si="81"/>
        <v/>
      </c>
      <c r="EJ189" s="43" t="str">
        <f t="shared" si="81"/>
        <v/>
      </c>
      <c r="EK189" s="43" t="str">
        <f t="shared" si="81"/>
        <v/>
      </c>
      <c r="EL189" s="43" t="str">
        <f t="shared" si="85"/>
        <v/>
      </c>
      <c r="EM189" s="43" t="str">
        <f t="shared" si="85"/>
        <v/>
      </c>
      <c r="EN189" s="43" t="str">
        <f t="shared" si="85"/>
        <v/>
      </c>
      <c r="EO189" s="43" t="str">
        <f t="shared" si="84"/>
        <v/>
      </c>
      <c r="EP189" s="43" t="str">
        <f t="shared" si="84"/>
        <v/>
      </c>
      <c r="EQ189" s="43" t="str">
        <f t="shared" si="84"/>
        <v/>
      </c>
      <c r="ER189" s="43" t="str">
        <f t="shared" si="83"/>
        <v/>
      </c>
      <c r="ES189" s="43" t="str">
        <f t="shared" si="83"/>
        <v/>
      </c>
      <c r="ET189" s="43" t="str">
        <f t="shared" si="83"/>
        <v/>
      </c>
      <c r="EU189" s="43" t="str">
        <f t="shared" si="83"/>
        <v/>
      </c>
      <c r="EV189" s="43" t="str">
        <f t="shared" si="82"/>
        <v/>
      </c>
      <c r="EW189" s="43" t="str">
        <f t="shared" si="82"/>
        <v/>
      </c>
      <c r="EX189" s="43" t="str">
        <f t="shared" si="82"/>
        <v/>
      </c>
      <c r="EY189" s="43" t="str">
        <f t="shared" si="82"/>
        <v/>
      </c>
      <c r="EZ189" s="43" t="str">
        <f t="shared" si="82"/>
        <v/>
      </c>
      <c r="FA189" s="43" t="str">
        <f t="shared" si="82"/>
        <v/>
      </c>
      <c r="FB189" s="43" t="str">
        <f t="shared" si="79"/>
        <v/>
      </c>
      <c r="FC189" s="43" t="str">
        <f t="shared" si="79"/>
        <v/>
      </c>
      <c r="FD189" s="43" t="str">
        <f t="shared" si="79"/>
        <v/>
      </c>
      <c r="FE189" s="43" t="str">
        <f t="shared" si="79"/>
        <v/>
      </c>
      <c r="FF189" s="43" t="str">
        <f t="shared" si="79"/>
        <v/>
      </c>
      <c r="FG189" s="43" t="str">
        <f t="shared" si="79"/>
        <v/>
      </c>
      <c r="FH189" s="43" t="str">
        <f t="shared" si="79"/>
        <v/>
      </c>
      <c r="FI189" s="43" t="str">
        <f t="shared" si="79"/>
        <v/>
      </c>
      <c r="FJ189" s="43" t="str">
        <f t="shared" si="79"/>
        <v/>
      </c>
      <c r="FK189" s="43" t="str">
        <f t="shared" si="79"/>
        <v/>
      </c>
      <c r="FL189" s="43" t="str">
        <f t="shared" si="87"/>
        <v/>
      </c>
      <c r="FM189" s="43" t="str">
        <f t="shared" si="87"/>
        <v/>
      </c>
      <c r="FN189" s="43" t="str">
        <f t="shared" si="87"/>
        <v/>
      </c>
      <c r="FO189" s="43" t="str">
        <f t="shared" si="87"/>
        <v/>
      </c>
      <c r="FP189" s="43" t="str">
        <f t="shared" si="87"/>
        <v/>
      </c>
      <c r="FQ189" s="43" t="str">
        <f t="shared" si="87"/>
        <v/>
      </c>
      <c r="FR189" s="43" t="str">
        <f t="shared" si="87"/>
        <v/>
      </c>
      <c r="FS189" s="43" t="str">
        <f t="shared" si="87"/>
        <v/>
      </c>
      <c r="FT189" s="43" t="str">
        <f t="shared" si="87"/>
        <v/>
      </c>
      <c r="FU189" s="43" t="str">
        <f t="shared" si="77"/>
        <v/>
      </c>
      <c r="FV189" s="43" t="str">
        <f t="shared" si="77"/>
        <v/>
      </c>
      <c r="FW189" s="43" t="str">
        <f t="shared" si="77"/>
        <v/>
      </c>
      <c r="FX189" s="43" t="str">
        <f t="shared" si="77"/>
        <v/>
      </c>
      <c r="FY189" s="43" t="str">
        <f t="shared" si="77"/>
        <v/>
      </c>
      <c r="FZ189" s="43" t="str">
        <f t="shared" si="76"/>
        <v/>
      </c>
      <c r="GA189" s="43" t="str">
        <f t="shared" si="76"/>
        <v/>
      </c>
      <c r="GB189" s="43" t="str">
        <f t="shared" si="76"/>
        <v/>
      </c>
      <c r="GC189" s="43" t="str">
        <f t="shared" si="76"/>
        <v/>
      </c>
      <c r="GD189" s="43" t="str">
        <f t="shared" si="76"/>
        <v/>
      </c>
      <c r="GE189" s="43" t="str">
        <f t="shared" si="76"/>
        <v/>
      </c>
      <c r="GF189" s="43" t="str">
        <f t="shared" si="76"/>
        <v/>
      </c>
      <c r="GG189" s="43" t="str">
        <f t="shared" si="76"/>
        <v/>
      </c>
      <c r="GH189" s="43" t="str">
        <f t="shared" si="76"/>
        <v/>
      </c>
      <c r="GI189" s="43" t="str">
        <f t="shared" si="76"/>
        <v/>
      </c>
      <c r="GJ189" s="43" t="str">
        <f t="shared" si="76"/>
        <v/>
      </c>
      <c r="GK189" s="43" t="str">
        <f t="shared" si="76"/>
        <v/>
      </c>
      <c r="GL189" s="43" t="str">
        <f t="shared" si="76"/>
        <v/>
      </c>
      <c r="GM189" s="43" t="str">
        <f t="shared" si="76"/>
        <v/>
      </c>
      <c r="GN189" s="43" t="str">
        <f t="shared" si="76"/>
        <v/>
      </c>
      <c r="GO189" s="43" t="str">
        <f t="shared" si="76"/>
        <v/>
      </c>
      <c r="GP189" s="43" t="str">
        <f t="shared" si="68"/>
        <v/>
      </c>
      <c r="GQ189" s="43" t="str">
        <f t="shared" si="68"/>
        <v/>
      </c>
      <c r="GR189" s="43" t="str">
        <f t="shared" si="68"/>
        <v/>
      </c>
      <c r="GS189" s="43" t="str">
        <f t="shared" si="68"/>
        <v/>
      </c>
      <c r="GT189" s="43" t="str">
        <f t="shared" si="68"/>
        <v/>
      </c>
      <c r="GU189" s="43" t="str">
        <f t="shared" si="64"/>
        <v/>
      </c>
      <c r="GV189" s="43" t="str">
        <f t="shared" si="64"/>
        <v/>
      </c>
    </row>
    <row r="190" spans="1:204" x14ac:dyDescent="0.3">
      <c r="A190" s="47" t="s">
        <v>310</v>
      </c>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c r="BC190" s="51"/>
      <c r="BD190" s="51"/>
      <c r="BE190" s="51"/>
      <c r="BF190" s="51"/>
      <c r="BG190" s="51"/>
      <c r="BH190" s="51"/>
      <c r="BI190" s="51"/>
      <c r="BJ190" s="51"/>
      <c r="BK190" s="51"/>
      <c r="BL190" s="51"/>
      <c r="BM190" s="51"/>
      <c r="BN190" s="51"/>
      <c r="BO190" s="51"/>
      <c r="BP190" s="51"/>
      <c r="BQ190" s="51"/>
      <c r="BR190" s="51"/>
      <c r="BS190" s="51"/>
      <c r="BT190" s="51"/>
      <c r="BU190" s="51"/>
      <c r="BV190" s="51"/>
      <c r="BW190" s="51"/>
      <c r="BX190" s="51"/>
      <c r="BY190" s="51"/>
      <c r="BZ190" s="51"/>
      <c r="CA190" s="51"/>
      <c r="CB190" s="51"/>
      <c r="CC190" s="51"/>
      <c r="CD190" s="51"/>
      <c r="CE190" s="51"/>
      <c r="CF190" s="51"/>
      <c r="CG190" s="51"/>
      <c r="CH190" s="51"/>
      <c r="CI190" s="51"/>
      <c r="CJ190" s="51"/>
      <c r="CK190" s="51"/>
      <c r="CL190" s="51"/>
      <c r="CM190" s="51"/>
      <c r="CN190" s="51"/>
      <c r="CO190" s="51"/>
      <c r="CP190" s="51"/>
      <c r="CQ190" s="51"/>
      <c r="CR190" s="51"/>
      <c r="CS190" s="51"/>
      <c r="CT190" s="51"/>
      <c r="CU190" s="51"/>
      <c r="CV190" s="51"/>
      <c r="CW190" s="51"/>
      <c r="CY190" s="43" t="str">
        <f t="shared" si="66"/>
        <v/>
      </c>
      <c r="CZ190" s="43"/>
      <c r="DA190" s="43" t="str">
        <f t="shared" si="88"/>
        <v/>
      </c>
      <c r="DB190" s="43" t="str">
        <f t="shared" si="88"/>
        <v/>
      </c>
      <c r="DC190" s="43" t="str">
        <f t="shared" si="88"/>
        <v/>
      </c>
      <c r="DD190" s="43" t="str">
        <f t="shared" si="86"/>
        <v/>
      </c>
      <c r="DE190" s="43" t="str">
        <f t="shared" si="86"/>
        <v/>
      </c>
      <c r="DF190" s="43" t="str">
        <f t="shared" si="86"/>
        <v/>
      </c>
      <c r="DG190" s="43" t="str">
        <f t="shared" si="86"/>
        <v/>
      </c>
      <c r="DH190" s="43" t="str">
        <f t="shared" si="86"/>
        <v/>
      </c>
      <c r="DI190" s="43" t="str">
        <f t="shared" si="86"/>
        <v/>
      </c>
      <c r="DJ190" s="43" t="str">
        <f t="shared" si="74"/>
        <v/>
      </c>
      <c r="DK190" s="43" t="str">
        <f t="shared" si="74"/>
        <v/>
      </c>
      <c r="DL190" s="43" t="str">
        <f t="shared" si="74"/>
        <v/>
      </c>
      <c r="DM190" s="43" t="str">
        <f t="shared" si="74"/>
        <v/>
      </c>
      <c r="DN190" s="43" t="str">
        <f t="shared" si="74"/>
        <v/>
      </c>
      <c r="DO190" s="43" t="str">
        <f t="shared" si="74"/>
        <v/>
      </c>
      <c r="DP190" s="43" t="str">
        <f t="shared" si="74"/>
        <v/>
      </c>
      <c r="DQ190" s="43" t="str">
        <f t="shared" si="71"/>
        <v/>
      </c>
      <c r="DR190" s="43" t="str">
        <f t="shared" si="71"/>
        <v/>
      </c>
      <c r="DS190" s="43" t="str">
        <f t="shared" si="71"/>
        <v/>
      </c>
      <c r="DT190" s="43" t="str">
        <f t="shared" si="71"/>
        <v/>
      </c>
      <c r="DU190" s="43" t="str">
        <f t="shared" si="71"/>
        <v/>
      </c>
      <c r="DV190" s="43" t="str">
        <f t="shared" si="81"/>
        <v/>
      </c>
      <c r="DW190" s="43" t="str">
        <f t="shared" si="81"/>
        <v/>
      </c>
      <c r="DX190" s="43" t="str">
        <f t="shared" si="81"/>
        <v/>
      </c>
      <c r="DY190" s="43" t="str">
        <f t="shared" si="81"/>
        <v/>
      </c>
      <c r="DZ190" s="43" t="str">
        <f t="shared" si="81"/>
        <v/>
      </c>
      <c r="EA190" s="43" t="str">
        <f t="shared" si="81"/>
        <v/>
      </c>
      <c r="EB190" s="43" t="str">
        <f t="shared" si="81"/>
        <v/>
      </c>
      <c r="EC190" s="43" t="str">
        <f t="shared" si="81"/>
        <v/>
      </c>
      <c r="ED190" s="43" t="str">
        <f t="shared" si="81"/>
        <v/>
      </c>
      <c r="EE190" s="43" t="str">
        <f t="shared" si="81"/>
        <v/>
      </c>
      <c r="EF190" s="43" t="str">
        <f t="shared" si="81"/>
        <v/>
      </c>
      <c r="EG190" s="43" t="str">
        <f t="shared" si="81"/>
        <v/>
      </c>
      <c r="EH190" s="43" t="str">
        <f t="shared" si="81"/>
        <v/>
      </c>
      <c r="EI190" s="43" t="str">
        <f t="shared" si="81"/>
        <v/>
      </c>
      <c r="EJ190" s="43" t="str">
        <f t="shared" si="81"/>
        <v/>
      </c>
      <c r="EK190" s="43" t="str">
        <f t="shared" si="81"/>
        <v/>
      </c>
      <c r="EL190" s="43" t="str">
        <f t="shared" si="85"/>
        <v/>
      </c>
      <c r="EM190" s="43" t="str">
        <f t="shared" si="85"/>
        <v/>
      </c>
      <c r="EN190" s="43" t="str">
        <f t="shared" si="85"/>
        <v/>
      </c>
      <c r="EO190" s="43" t="str">
        <f t="shared" si="84"/>
        <v/>
      </c>
      <c r="EP190" s="43" t="str">
        <f t="shared" si="84"/>
        <v/>
      </c>
      <c r="EQ190" s="43" t="str">
        <f t="shared" si="84"/>
        <v/>
      </c>
      <c r="ER190" s="43" t="str">
        <f t="shared" si="83"/>
        <v/>
      </c>
      <c r="ES190" s="43" t="str">
        <f t="shared" si="83"/>
        <v/>
      </c>
      <c r="ET190" s="43" t="str">
        <f t="shared" si="83"/>
        <v/>
      </c>
      <c r="EU190" s="43" t="str">
        <f t="shared" si="83"/>
        <v/>
      </c>
      <c r="EV190" s="43" t="str">
        <f t="shared" si="82"/>
        <v/>
      </c>
      <c r="EW190" s="43" t="str">
        <f t="shared" si="82"/>
        <v/>
      </c>
      <c r="EX190" s="43" t="str">
        <f t="shared" si="82"/>
        <v/>
      </c>
      <c r="EY190" s="43" t="str">
        <f t="shared" si="82"/>
        <v/>
      </c>
      <c r="EZ190" s="43" t="str">
        <f t="shared" si="82"/>
        <v/>
      </c>
      <c r="FA190" s="43" t="str">
        <f t="shared" si="82"/>
        <v/>
      </c>
      <c r="FB190" s="43" t="str">
        <f t="shared" si="79"/>
        <v/>
      </c>
      <c r="FC190" s="43" t="str">
        <f t="shared" si="79"/>
        <v/>
      </c>
      <c r="FD190" s="43" t="str">
        <f t="shared" si="79"/>
        <v/>
      </c>
      <c r="FE190" s="43" t="str">
        <f t="shared" si="79"/>
        <v/>
      </c>
      <c r="FF190" s="43" t="str">
        <f t="shared" si="79"/>
        <v/>
      </c>
      <c r="FG190" s="43" t="str">
        <f t="shared" si="79"/>
        <v/>
      </c>
      <c r="FH190" s="43" t="str">
        <f t="shared" si="79"/>
        <v/>
      </c>
      <c r="FI190" s="43" t="str">
        <f t="shared" si="79"/>
        <v/>
      </c>
      <c r="FJ190" s="43" t="str">
        <f t="shared" si="79"/>
        <v/>
      </c>
      <c r="FK190" s="43" t="str">
        <f t="shared" si="79"/>
        <v/>
      </c>
      <c r="FL190" s="43" t="str">
        <f t="shared" si="87"/>
        <v/>
      </c>
      <c r="FM190" s="43" t="str">
        <f t="shared" si="87"/>
        <v/>
      </c>
      <c r="FN190" s="43" t="str">
        <f t="shared" si="87"/>
        <v/>
      </c>
      <c r="FO190" s="43" t="str">
        <f t="shared" si="87"/>
        <v/>
      </c>
      <c r="FP190" s="43" t="str">
        <f t="shared" si="87"/>
        <v/>
      </c>
      <c r="FQ190" s="43" t="str">
        <f t="shared" si="87"/>
        <v/>
      </c>
      <c r="FR190" s="43" t="str">
        <f t="shared" si="87"/>
        <v/>
      </c>
      <c r="FS190" s="43" t="str">
        <f t="shared" si="87"/>
        <v/>
      </c>
      <c r="FT190" s="43" t="str">
        <f t="shared" si="87"/>
        <v/>
      </c>
      <c r="FU190" s="43" t="str">
        <f t="shared" si="77"/>
        <v/>
      </c>
      <c r="FV190" s="43" t="str">
        <f t="shared" si="77"/>
        <v/>
      </c>
      <c r="FW190" s="43" t="str">
        <f t="shared" si="77"/>
        <v/>
      </c>
      <c r="FX190" s="43" t="str">
        <f t="shared" si="77"/>
        <v/>
      </c>
      <c r="FY190" s="43" t="str">
        <f t="shared" si="77"/>
        <v/>
      </c>
      <c r="FZ190" s="43" t="str">
        <f t="shared" si="76"/>
        <v/>
      </c>
      <c r="GA190" s="43" t="str">
        <f t="shared" si="76"/>
        <v/>
      </c>
      <c r="GB190" s="43" t="str">
        <f t="shared" si="76"/>
        <v/>
      </c>
      <c r="GC190" s="43" t="str">
        <f t="shared" si="76"/>
        <v/>
      </c>
      <c r="GD190" s="43" t="str">
        <f t="shared" si="76"/>
        <v/>
      </c>
      <c r="GE190" s="43" t="str">
        <f t="shared" si="76"/>
        <v/>
      </c>
      <c r="GF190" s="43" t="str">
        <f t="shared" si="76"/>
        <v/>
      </c>
      <c r="GG190" s="43" t="str">
        <f t="shared" si="76"/>
        <v/>
      </c>
      <c r="GH190" s="43" t="str">
        <f t="shared" si="76"/>
        <v/>
      </c>
      <c r="GI190" s="43" t="str">
        <f t="shared" si="76"/>
        <v/>
      </c>
      <c r="GJ190" s="43" t="str">
        <f t="shared" si="76"/>
        <v/>
      </c>
      <c r="GK190" s="43" t="str">
        <f t="shared" si="76"/>
        <v/>
      </c>
      <c r="GL190" s="43" t="str">
        <f t="shared" si="76"/>
        <v/>
      </c>
      <c r="GM190" s="43" t="str">
        <f t="shared" si="76"/>
        <v/>
      </c>
      <c r="GN190" s="43" t="str">
        <f t="shared" si="76"/>
        <v/>
      </c>
      <c r="GO190" s="43" t="str">
        <f t="shared" si="76"/>
        <v/>
      </c>
      <c r="GP190" s="43" t="str">
        <f t="shared" si="68"/>
        <v/>
      </c>
      <c r="GQ190" s="43" t="str">
        <f t="shared" si="68"/>
        <v/>
      </c>
      <c r="GR190" s="43" t="str">
        <f t="shared" si="68"/>
        <v/>
      </c>
      <c r="GS190" s="43" t="str">
        <f t="shared" si="68"/>
        <v/>
      </c>
      <c r="GT190" s="43" t="str">
        <f t="shared" si="68"/>
        <v/>
      </c>
      <c r="GU190" s="43" t="str">
        <f t="shared" si="64"/>
        <v/>
      </c>
      <c r="GV190" s="43" t="str">
        <f t="shared" si="64"/>
        <v/>
      </c>
    </row>
    <row r="191" spans="1:204" x14ac:dyDescent="0.3">
      <c r="A191" s="47" t="s">
        <v>311</v>
      </c>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c r="AZ191" s="51"/>
      <c r="BA191" s="51"/>
      <c r="BB191" s="51"/>
      <c r="BC191" s="51"/>
      <c r="BD191" s="51"/>
      <c r="BE191" s="51"/>
      <c r="BF191" s="51"/>
      <c r="BG191" s="51"/>
      <c r="BH191" s="51"/>
      <c r="BI191" s="51"/>
      <c r="BJ191" s="51"/>
      <c r="BK191" s="51"/>
      <c r="BL191" s="51"/>
      <c r="BM191" s="51"/>
      <c r="BN191" s="51"/>
      <c r="BO191" s="51"/>
      <c r="BP191" s="51"/>
      <c r="BQ191" s="51"/>
      <c r="BR191" s="51"/>
      <c r="BS191" s="51"/>
      <c r="BT191" s="51"/>
      <c r="BU191" s="51"/>
      <c r="BV191" s="51"/>
      <c r="BW191" s="51"/>
      <c r="BX191" s="51"/>
      <c r="BY191" s="51"/>
      <c r="BZ191" s="51"/>
      <c r="CA191" s="51"/>
      <c r="CB191" s="51"/>
      <c r="CC191" s="51"/>
      <c r="CD191" s="51"/>
      <c r="CE191" s="51"/>
      <c r="CF191" s="51"/>
      <c r="CG191" s="51"/>
      <c r="CH191" s="51"/>
      <c r="CI191" s="51"/>
      <c r="CJ191" s="51"/>
      <c r="CK191" s="51"/>
      <c r="CL191" s="51"/>
      <c r="CM191" s="51"/>
      <c r="CN191" s="51"/>
      <c r="CO191" s="51"/>
      <c r="CP191" s="51"/>
      <c r="CQ191" s="51"/>
      <c r="CR191" s="51"/>
      <c r="CS191" s="51"/>
      <c r="CT191" s="51"/>
      <c r="CU191" s="51"/>
      <c r="CV191" s="51"/>
      <c r="CW191" s="51"/>
      <c r="CY191" s="43" t="str">
        <f t="shared" si="66"/>
        <v/>
      </c>
      <c r="CZ191" s="43"/>
      <c r="DA191" s="43" t="str">
        <f t="shared" si="88"/>
        <v/>
      </c>
      <c r="DB191" s="43" t="str">
        <f t="shared" si="88"/>
        <v/>
      </c>
      <c r="DC191" s="43" t="str">
        <f t="shared" si="88"/>
        <v/>
      </c>
      <c r="DD191" s="43" t="str">
        <f t="shared" si="86"/>
        <v/>
      </c>
      <c r="DE191" s="43" t="str">
        <f t="shared" si="86"/>
        <v/>
      </c>
      <c r="DF191" s="43" t="str">
        <f t="shared" si="86"/>
        <v/>
      </c>
      <c r="DG191" s="43" t="str">
        <f t="shared" si="86"/>
        <v/>
      </c>
      <c r="DH191" s="43" t="str">
        <f t="shared" si="86"/>
        <v/>
      </c>
      <c r="DI191" s="43" t="str">
        <f t="shared" si="86"/>
        <v/>
      </c>
      <c r="DJ191" s="43" t="str">
        <f t="shared" si="74"/>
        <v/>
      </c>
      <c r="DK191" s="43" t="str">
        <f t="shared" si="74"/>
        <v/>
      </c>
      <c r="DL191" s="43" t="str">
        <f t="shared" si="74"/>
        <v/>
      </c>
      <c r="DM191" s="43" t="str">
        <f t="shared" si="74"/>
        <v/>
      </c>
      <c r="DN191" s="43" t="str">
        <f t="shared" si="74"/>
        <v/>
      </c>
      <c r="DO191" s="43" t="str">
        <f t="shared" si="74"/>
        <v/>
      </c>
      <c r="DP191" s="43" t="str">
        <f t="shared" si="74"/>
        <v/>
      </c>
      <c r="DQ191" s="43" t="str">
        <f t="shared" si="71"/>
        <v/>
      </c>
      <c r="DR191" s="43" t="str">
        <f t="shared" si="71"/>
        <v/>
      </c>
      <c r="DS191" s="43" t="str">
        <f t="shared" si="71"/>
        <v/>
      </c>
      <c r="DT191" s="43" t="str">
        <f t="shared" si="71"/>
        <v/>
      </c>
      <c r="DU191" s="43" t="str">
        <f t="shared" si="71"/>
        <v/>
      </c>
      <c r="DV191" s="43" t="str">
        <f t="shared" si="81"/>
        <v/>
      </c>
      <c r="DW191" s="43" t="str">
        <f t="shared" si="81"/>
        <v/>
      </c>
      <c r="DX191" s="43" t="str">
        <f t="shared" si="81"/>
        <v/>
      </c>
      <c r="DY191" s="43" t="str">
        <f t="shared" si="81"/>
        <v/>
      </c>
      <c r="DZ191" s="43" t="str">
        <f t="shared" si="81"/>
        <v/>
      </c>
      <c r="EA191" s="43" t="str">
        <f t="shared" si="81"/>
        <v/>
      </c>
      <c r="EB191" s="43" t="str">
        <f t="shared" si="81"/>
        <v/>
      </c>
      <c r="EC191" s="43" t="str">
        <f t="shared" si="81"/>
        <v/>
      </c>
      <c r="ED191" s="43" t="str">
        <f t="shared" si="81"/>
        <v/>
      </c>
      <c r="EE191" s="43" t="str">
        <f t="shared" si="81"/>
        <v/>
      </c>
      <c r="EF191" s="43" t="str">
        <f t="shared" si="81"/>
        <v/>
      </c>
      <c r="EG191" s="43" t="str">
        <f t="shared" si="81"/>
        <v/>
      </c>
      <c r="EH191" s="43" t="str">
        <f t="shared" si="81"/>
        <v/>
      </c>
      <c r="EI191" s="43" t="str">
        <f t="shared" si="81"/>
        <v/>
      </c>
      <c r="EJ191" s="43" t="str">
        <f t="shared" si="81"/>
        <v/>
      </c>
      <c r="EK191" s="43" t="str">
        <f t="shared" si="81"/>
        <v/>
      </c>
      <c r="EL191" s="43" t="str">
        <f t="shared" si="85"/>
        <v/>
      </c>
      <c r="EM191" s="43" t="str">
        <f t="shared" si="85"/>
        <v/>
      </c>
      <c r="EN191" s="43" t="str">
        <f t="shared" si="85"/>
        <v/>
      </c>
      <c r="EO191" s="43" t="str">
        <f t="shared" si="84"/>
        <v/>
      </c>
      <c r="EP191" s="43" t="str">
        <f t="shared" si="84"/>
        <v/>
      </c>
      <c r="EQ191" s="43" t="str">
        <f t="shared" si="84"/>
        <v/>
      </c>
      <c r="ER191" s="43" t="str">
        <f t="shared" si="83"/>
        <v/>
      </c>
      <c r="ES191" s="43" t="str">
        <f t="shared" si="83"/>
        <v/>
      </c>
      <c r="ET191" s="43" t="str">
        <f t="shared" si="83"/>
        <v/>
      </c>
      <c r="EU191" s="43" t="str">
        <f t="shared" si="83"/>
        <v/>
      </c>
      <c r="EV191" s="43" t="str">
        <f t="shared" si="82"/>
        <v/>
      </c>
      <c r="EW191" s="43" t="str">
        <f t="shared" si="82"/>
        <v/>
      </c>
      <c r="EX191" s="43" t="str">
        <f t="shared" si="82"/>
        <v/>
      </c>
      <c r="EY191" s="43" t="str">
        <f t="shared" si="82"/>
        <v/>
      </c>
      <c r="EZ191" s="43" t="str">
        <f t="shared" si="82"/>
        <v/>
      </c>
      <c r="FA191" s="43" t="str">
        <f t="shared" si="82"/>
        <v/>
      </c>
      <c r="FB191" s="43" t="str">
        <f t="shared" si="79"/>
        <v/>
      </c>
      <c r="FC191" s="43" t="str">
        <f t="shared" si="79"/>
        <v/>
      </c>
      <c r="FD191" s="43" t="str">
        <f t="shared" si="79"/>
        <v/>
      </c>
      <c r="FE191" s="43" t="str">
        <f t="shared" si="79"/>
        <v/>
      </c>
      <c r="FF191" s="43" t="str">
        <f t="shared" si="79"/>
        <v/>
      </c>
      <c r="FG191" s="43" t="str">
        <f t="shared" si="79"/>
        <v/>
      </c>
      <c r="FH191" s="43" t="str">
        <f t="shared" si="79"/>
        <v/>
      </c>
      <c r="FI191" s="43" t="str">
        <f t="shared" si="79"/>
        <v/>
      </c>
      <c r="FJ191" s="43" t="str">
        <f t="shared" si="79"/>
        <v/>
      </c>
      <c r="FK191" s="43" t="str">
        <f t="shared" si="79"/>
        <v/>
      </c>
      <c r="FL191" s="43" t="str">
        <f t="shared" si="87"/>
        <v/>
      </c>
      <c r="FM191" s="43" t="str">
        <f t="shared" si="87"/>
        <v/>
      </c>
      <c r="FN191" s="43" t="str">
        <f t="shared" si="87"/>
        <v/>
      </c>
      <c r="FO191" s="43" t="str">
        <f t="shared" si="87"/>
        <v/>
      </c>
      <c r="FP191" s="43" t="str">
        <f t="shared" si="87"/>
        <v/>
      </c>
      <c r="FQ191" s="43" t="str">
        <f t="shared" si="87"/>
        <v/>
      </c>
      <c r="FR191" s="43" t="str">
        <f t="shared" si="87"/>
        <v/>
      </c>
      <c r="FS191" s="43" t="str">
        <f t="shared" si="87"/>
        <v/>
      </c>
      <c r="FT191" s="43" t="str">
        <f t="shared" si="87"/>
        <v/>
      </c>
      <c r="FU191" s="43" t="str">
        <f t="shared" si="77"/>
        <v/>
      </c>
      <c r="FV191" s="43" t="str">
        <f t="shared" si="77"/>
        <v/>
      </c>
      <c r="FW191" s="43" t="str">
        <f t="shared" si="77"/>
        <v/>
      </c>
      <c r="FX191" s="43" t="str">
        <f t="shared" si="77"/>
        <v/>
      </c>
      <c r="FY191" s="43" t="str">
        <f t="shared" si="77"/>
        <v/>
      </c>
      <c r="FZ191" s="43" t="str">
        <f t="shared" si="76"/>
        <v/>
      </c>
      <c r="GA191" s="43" t="str">
        <f t="shared" ref="GA191:GP203" si="89">IF(OR($CY191="",CB191=""),"",$CY191-CB191)</f>
        <v/>
      </c>
      <c r="GB191" s="43" t="str">
        <f t="shared" si="89"/>
        <v/>
      </c>
      <c r="GC191" s="43" t="str">
        <f t="shared" si="89"/>
        <v/>
      </c>
      <c r="GD191" s="43" t="str">
        <f t="shared" si="89"/>
        <v/>
      </c>
      <c r="GE191" s="43" t="str">
        <f t="shared" si="89"/>
        <v/>
      </c>
      <c r="GF191" s="43" t="str">
        <f t="shared" si="89"/>
        <v/>
      </c>
      <c r="GG191" s="43" t="str">
        <f t="shared" si="89"/>
        <v/>
      </c>
      <c r="GH191" s="43" t="str">
        <f t="shared" si="89"/>
        <v/>
      </c>
      <c r="GI191" s="43" t="str">
        <f t="shared" si="89"/>
        <v/>
      </c>
      <c r="GJ191" s="43" t="str">
        <f t="shared" si="89"/>
        <v/>
      </c>
      <c r="GK191" s="43" t="str">
        <f t="shared" si="89"/>
        <v/>
      </c>
      <c r="GL191" s="43" t="str">
        <f t="shared" si="89"/>
        <v/>
      </c>
      <c r="GM191" s="43" t="str">
        <f t="shared" si="89"/>
        <v/>
      </c>
      <c r="GN191" s="43" t="str">
        <f t="shared" si="89"/>
        <v/>
      </c>
      <c r="GO191" s="43" t="str">
        <f t="shared" si="89"/>
        <v/>
      </c>
      <c r="GP191" s="43" t="str">
        <f t="shared" si="68"/>
        <v/>
      </c>
      <c r="GQ191" s="43" t="str">
        <f t="shared" si="68"/>
        <v/>
      </c>
      <c r="GR191" s="43" t="str">
        <f t="shared" si="68"/>
        <v/>
      </c>
      <c r="GS191" s="43" t="str">
        <f t="shared" si="68"/>
        <v/>
      </c>
      <c r="GT191" s="43" t="str">
        <f t="shared" si="68"/>
        <v/>
      </c>
      <c r="GU191" s="43" t="str">
        <f t="shared" si="68"/>
        <v/>
      </c>
      <c r="GV191" s="43" t="str">
        <f t="shared" si="68"/>
        <v/>
      </c>
    </row>
    <row r="192" spans="1:204" x14ac:dyDescent="0.3">
      <c r="A192" s="47" t="s">
        <v>312</v>
      </c>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c r="AZ192" s="51"/>
      <c r="BA192" s="51"/>
      <c r="BB192" s="51"/>
      <c r="BC192" s="51"/>
      <c r="BD192" s="51"/>
      <c r="BE192" s="51"/>
      <c r="BF192" s="51"/>
      <c r="BG192" s="51"/>
      <c r="BH192" s="51"/>
      <c r="BI192" s="51"/>
      <c r="BJ192" s="51"/>
      <c r="BK192" s="51"/>
      <c r="BL192" s="51"/>
      <c r="BM192" s="51"/>
      <c r="BN192" s="51"/>
      <c r="BO192" s="51"/>
      <c r="BP192" s="51"/>
      <c r="BQ192" s="51"/>
      <c r="BR192" s="51"/>
      <c r="BS192" s="51"/>
      <c r="BT192" s="51"/>
      <c r="BU192" s="51"/>
      <c r="BV192" s="51"/>
      <c r="BW192" s="51"/>
      <c r="BX192" s="51"/>
      <c r="BY192" s="51"/>
      <c r="BZ192" s="51"/>
      <c r="CA192" s="51"/>
      <c r="CB192" s="51"/>
      <c r="CC192" s="51"/>
      <c r="CD192" s="51"/>
      <c r="CE192" s="51"/>
      <c r="CF192" s="51"/>
      <c r="CG192" s="51"/>
      <c r="CH192" s="51"/>
      <c r="CI192" s="51"/>
      <c r="CJ192" s="51"/>
      <c r="CK192" s="51"/>
      <c r="CL192" s="51"/>
      <c r="CM192" s="51"/>
      <c r="CN192" s="51"/>
      <c r="CO192" s="51"/>
      <c r="CP192" s="51"/>
      <c r="CQ192" s="51"/>
      <c r="CR192" s="51"/>
      <c r="CS192" s="51"/>
      <c r="CT192" s="51"/>
      <c r="CU192" s="51"/>
      <c r="CV192" s="51"/>
      <c r="CW192" s="51"/>
      <c r="CY192" s="43" t="str">
        <f t="shared" si="66"/>
        <v/>
      </c>
      <c r="CZ192" s="43"/>
      <c r="DA192" s="43" t="str">
        <f t="shared" si="88"/>
        <v/>
      </c>
      <c r="DB192" s="43" t="str">
        <f t="shared" si="88"/>
        <v/>
      </c>
      <c r="DC192" s="43" t="str">
        <f t="shared" si="88"/>
        <v/>
      </c>
      <c r="DD192" s="43" t="str">
        <f t="shared" si="86"/>
        <v/>
      </c>
      <c r="DE192" s="43" t="str">
        <f t="shared" si="86"/>
        <v/>
      </c>
      <c r="DF192" s="43" t="str">
        <f t="shared" si="86"/>
        <v/>
      </c>
      <c r="DG192" s="43" t="str">
        <f t="shared" si="86"/>
        <v/>
      </c>
      <c r="DH192" s="43" t="str">
        <f t="shared" si="86"/>
        <v/>
      </c>
      <c r="DI192" s="43" t="str">
        <f t="shared" si="86"/>
        <v/>
      </c>
      <c r="DJ192" s="43" t="str">
        <f t="shared" si="74"/>
        <v/>
      </c>
      <c r="DK192" s="43" t="str">
        <f t="shared" si="74"/>
        <v/>
      </c>
      <c r="DL192" s="43" t="str">
        <f t="shared" si="74"/>
        <v/>
      </c>
      <c r="DM192" s="43" t="str">
        <f t="shared" si="74"/>
        <v/>
      </c>
      <c r="DN192" s="43" t="str">
        <f t="shared" si="74"/>
        <v/>
      </c>
      <c r="DO192" s="43" t="str">
        <f t="shared" si="74"/>
        <v/>
      </c>
      <c r="DP192" s="43" t="str">
        <f t="shared" si="74"/>
        <v/>
      </c>
      <c r="DQ192" s="43" t="str">
        <f t="shared" si="71"/>
        <v/>
      </c>
      <c r="DR192" s="43" t="str">
        <f t="shared" si="71"/>
        <v/>
      </c>
      <c r="DS192" s="43" t="str">
        <f t="shared" si="71"/>
        <v/>
      </c>
      <c r="DT192" s="43" t="str">
        <f t="shared" si="71"/>
        <v/>
      </c>
      <c r="DU192" s="43" t="str">
        <f t="shared" si="71"/>
        <v/>
      </c>
      <c r="DV192" s="43" t="str">
        <f t="shared" si="81"/>
        <v/>
      </c>
      <c r="DW192" s="43" t="str">
        <f t="shared" si="81"/>
        <v/>
      </c>
      <c r="DX192" s="43" t="str">
        <f t="shared" si="81"/>
        <v/>
      </c>
      <c r="DY192" s="43" t="str">
        <f t="shared" si="81"/>
        <v/>
      </c>
      <c r="DZ192" s="43" t="str">
        <f t="shared" si="81"/>
        <v/>
      </c>
      <c r="EA192" s="43" t="str">
        <f t="shared" si="81"/>
        <v/>
      </c>
      <c r="EB192" s="43" t="str">
        <f t="shared" si="81"/>
        <v/>
      </c>
      <c r="EC192" s="43" t="str">
        <f t="shared" si="81"/>
        <v/>
      </c>
      <c r="ED192" s="43" t="str">
        <f t="shared" si="81"/>
        <v/>
      </c>
      <c r="EE192" s="43" t="str">
        <f t="shared" si="81"/>
        <v/>
      </c>
      <c r="EF192" s="43" t="str">
        <f t="shared" si="81"/>
        <v/>
      </c>
      <c r="EG192" s="43" t="str">
        <f t="shared" si="81"/>
        <v/>
      </c>
      <c r="EH192" s="43" t="str">
        <f t="shared" si="81"/>
        <v/>
      </c>
      <c r="EI192" s="43" t="str">
        <f t="shared" si="81"/>
        <v/>
      </c>
      <c r="EJ192" s="43" t="str">
        <f t="shared" si="81"/>
        <v/>
      </c>
      <c r="EK192" s="43" t="str">
        <f t="shared" si="81"/>
        <v/>
      </c>
      <c r="EL192" s="43" t="str">
        <f t="shared" si="85"/>
        <v/>
      </c>
      <c r="EM192" s="43" t="str">
        <f t="shared" si="85"/>
        <v/>
      </c>
      <c r="EN192" s="43" t="str">
        <f t="shared" si="85"/>
        <v/>
      </c>
      <c r="EO192" s="43" t="str">
        <f t="shared" si="84"/>
        <v/>
      </c>
      <c r="EP192" s="43" t="str">
        <f t="shared" si="84"/>
        <v/>
      </c>
      <c r="EQ192" s="43" t="str">
        <f t="shared" si="84"/>
        <v/>
      </c>
      <c r="ER192" s="43" t="str">
        <f t="shared" si="83"/>
        <v/>
      </c>
      <c r="ES192" s="43" t="str">
        <f t="shared" si="83"/>
        <v/>
      </c>
      <c r="ET192" s="43" t="str">
        <f t="shared" si="83"/>
        <v/>
      </c>
      <c r="EU192" s="43" t="str">
        <f t="shared" si="83"/>
        <v/>
      </c>
      <c r="EV192" s="43" t="str">
        <f t="shared" si="82"/>
        <v/>
      </c>
      <c r="EW192" s="43" t="str">
        <f t="shared" si="82"/>
        <v/>
      </c>
      <c r="EX192" s="43" t="str">
        <f t="shared" si="82"/>
        <v/>
      </c>
      <c r="EY192" s="43" t="str">
        <f t="shared" si="82"/>
        <v/>
      </c>
      <c r="EZ192" s="43" t="str">
        <f t="shared" si="82"/>
        <v/>
      </c>
      <c r="FA192" s="43" t="str">
        <f t="shared" si="82"/>
        <v/>
      </c>
      <c r="FB192" s="43" t="str">
        <f t="shared" si="79"/>
        <v/>
      </c>
      <c r="FC192" s="43" t="str">
        <f t="shared" si="79"/>
        <v/>
      </c>
      <c r="FD192" s="43" t="str">
        <f t="shared" si="79"/>
        <v/>
      </c>
      <c r="FE192" s="43" t="str">
        <f t="shared" si="79"/>
        <v/>
      </c>
      <c r="FF192" s="43" t="str">
        <f t="shared" si="79"/>
        <v/>
      </c>
      <c r="FG192" s="43" t="str">
        <f t="shared" si="79"/>
        <v/>
      </c>
      <c r="FH192" s="43" t="str">
        <f t="shared" si="79"/>
        <v/>
      </c>
      <c r="FI192" s="43" t="str">
        <f t="shared" si="79"/>
        <v/>
      </c>
      <c r="FJ192" s="43" t="str">
        <f t="shared" si="79"/>
        <v/>
      </c>
      <c r="FK192" s="43" t="str">
        <f t="shared" si="79"/>
        <v/>
      </c>
      <c r="FL192" s="43" t="str">
        <f t="shared" si="87"/>
        <v/>
      </c>
      <c r="FM192" s="43" t="str">
        <f t="shared" si="87"/>
        <v/>
      </c>
      <c r="FN192" s="43" t="str">
        <f t="shared" si="87"/>
        <v/>
      </c>
      <c r="FO192" s="43" t="str">
        <f t="shared" si="87"/>
        <v/>
      </c>
      <c r="FP192" s="43" t="str">
        <f t="shared" si="87"/>
        <v/>
      </c>
      <c r="FQ192" s="43" t="str">
        <f t="shared" si="87"/>
        <v/>
      </c>
      <c r="FR192" s="43" t="str">
        <f t="shared" si="87"/>
        <v/>
      </c>
      <c r="FS192" s="43" t="str">
        <f t="shared" si="87"/>
        <v/>
      </c>
      <c r="FT192" s="43" t="str">
        <f t="shared" si="87"/>
        <v/>
      </c>
      <c r="FU192" s="43" t="str">
        <f t="shared" si="77"/>
        <v/>
      </c>
      <c r="FV192" s="43" t="str">
        <f t="shared" si="77"/>
        <v/>
      </c>
      <c r="FW192" s="43" t="str">
        <f t="shared" si="77"/>
        <v/>
      </c>
      <c r="FX192" s="43" t="str">
        <f t="shared" si="77"/>
        <v/>
      </c>
      <c r="FY192" s="43" t="str">
        <f t="shared" si="77"/>
        <v/>
      </c>
      <c r="FZ192" s="43" t="str">
        <f t="shared" si="77"/>
        <v/>
      </c>
      <c r="GA192" s="43" t="str">
        <f t="shared" si="89"/>
        <v/>
      </c>
      <c r="GB192" s="43" t="str">
        <f t="shared" si="89"/>
        <v/>
      </c>
      <c r="GC192" s="43" t="str">
        <f t="shared" si="89"/>
        <v/>
      </c>
      <c r="GD192" s="43" t="str">
        <f t="shared" si="89"/>
        <v/>
      </c>
      <c r="GE192" s="43" t="str">
        <f t="shared" si="89"/>
        <v/>
      </c>
      <c r="GF192" s="43" t="str">
        <f t="shared" si="89"/>
        <v/>
      </c>
      <c r="GG192" s="43" t="str">
        <f t="shared" si="89"/>
        <v/>
      </c>
      <c r="GH192" s="43" t="str">
        <f t="shared" si="89"/>
        <v/>
      </c>
      <c r="GI192" s="43" t="str">
        <f t="shared" si="89"/>
        <v/>
      </c>
      <c r="GJ192" s="43" t="str">
        <f t="shared" si="89"/>
        <v/>
      </c>
      <c r="GK192" s="43" t="str">
        <f t="shared" si="89"/>
        <v/>
      </c>
      <c r="GL192" s="43" t="str">
        <f t="shared" si="89"/>
        <v/>
      </c>
      <c r="GM192" s="43" t="str">
        <f t="shared" si="89"/>
        <v/>
      </c>
      <c r="GN192" s="43" t="str">
        <f t="shared" si="89"/>
        <v/>
      </c>
      <c r="GO192" s="43" t="str">
        <f t="shared" si="89"/>
        <v/>
      </c>
      <c r="GP192" s="43" t="str">
        <f t="shared" si="68"/>
        <v/>
      </c>
      <c r="GQ192" s="43" t="str">
        <f t="shared" si="68"/>
        <v/>
      </c>
      <c r="GR192" s="43" t="str">
        <f t="shared" si="68"/>
        <v/>
      </c>
      <c r="GS192" s="43" t="str">
        <f t="shared" ref="GS192:GV203" si="90">IF(OR($CY192="",CT192=""),"",$CY192-CT192)</f>
        <v/>
      </c>
      <c r="GT192" s="43" t="str">
        <f t="shared" si="90"/>
        <v/>
      </c>
      <c r="GU192" s="43" t="str">
        <f t="shared" si="90"/>
        <v/>
      </c>
      <c r="GV192" s="43" t="str">
        <f t="shared" si="90"/>
        <v/>
      </c>
    </row>
    <row r="193" spans="1:204" x14ac:dyDescent="0.3">
      <c r="A193" s="47" t="s">
        <v>313</v>
      </c>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c r="AZ193" s="51"/>
      <c r="BA193" s="51"/>
      <c r="BB193" s="51"/>
      <c r="BC193" s="51"/>
      <c r="BD193" s="51"/>
      <c r="BE193" s="51"/>
      <c r="BF193" s="51"/>
      <c r="BG193" s="51"/>
      <c r="BH193" s="51"/>
      <c r="BI193" s="51"/>
      <c r="BJ193" s="51"/>
      <c r="BK193" s="51"/>
      <c r="BL193" s="51"/>
      <c r="BM193" s="51"/>
      <c r="BN193" s="51"/>
      <c r="BO193" s="51"/>
      <c r="BP193" s="51"/>
      <c r="BQ193" s="51"/>
      <c r="BR193" s="51"/>
      <c r="BS193" s="51"/>
      <c r="BT193" s="51"/>
      <c r="BU193" s="51"/>
      <c r="BV193" s="51"/>
      <c r="BW193" s="51"/>
      <c r="BX193" s="51"/>
      <c r="BY193" s="51"/>
      <c r="BZ193" s="51"/>
      <c r="CA193" s="51"/>
      <c r="CB193" s="51"/>
      <c r="CC193" s="51"/>
      <c r="CD193" s="51"/>
      <c r="CE193" s="51"/>
      <c r="CF193" s="51"/>
      <c r="CG193" s="51"/>
      <c r="CH193" s="51"/>
      <c r="CI193" s="51"/>
      <c r="CJ193" s="51"/>
      <c r="CK193" s="51"/>
      <c r="CL193" s="51"/>
      <c r="CM193" s="51"/>
      <c r="CN193" s="51"/>
      <c r="CO193" s="51"/>
      <c r="CP193" s="51"/>
      <c r="CQ193" s="51"/>
      <c r="CR193" s="51"/>
      <c r="CS193" s="51"/>
      <c r="CT193" s="51"/>
      <c r="CU193" s="51"/>
      <c r="CV193" s="51"/>
      <c r="CW193" s="51"/>
      <c r="CY193" s="43" t="str">
        <f t="shared" si="66"/>
        <v/>
      </c>
      <c r="CZ193" s="43"/>
      <c r="DA193" s="43" t="str">
        <f t="shared" si="88"/>
        <v/>
      </c>
      <c r="DB193" s="43" t="str">
        <f t="shared" si="88"/>
        <v/>
      </c>
      <c r="DC193" s="43" t="str">
        <f t="shared" si="88"/>
        <v/>
      </c>
      <c r="DD193" s="43" t="str">
        <f t="shared" si="86"/>
        <v/>
      </c>
      <c r="DE193" s="43" t="str">
        <f t="shared" si="86"/>
        <v/>
      </c>
      <c r="DF193" s="43" t="str">
        <f t="shared" si="86"/>
        <v/>
      </c>
      <c r="DG193" s="43" t="str">
        <f t="shared" si="86"/>
        <v/>
      </c>
      <c r="DH193" s="43" t="str">
        <f t="shared" si="86"/>
        <v/>
      </c>
      <c r="DI193" s="43" t="str">
        <f t="shared" si="86"/>
        <v/>
      </c>
      <c r="DJ193" s="43" t="str">
        <f t="shared" si="74"/>
        <v/>
      </c>
      <c r="DK193" s="43" t="str">
        <f t="shared" si="74"/>
        <v/>
      </c>
      <c r="DL193" s="43" t="str">
        <f t="shared" si="74"/>
        <v/>
      </c>
      <c r="DM193" s="43" t="str">
        <f t="shared" si="74"/>
        <v/>
      </c>
      <c r="DN193" s="43" t="str">
        <f t="shared" si="74"/>
        <v/>
      </c>
      <c r="DO193" s="43" t="str">
        <f t="shared" si="74"/>
        <v/>
      </c>
      <c r="DP193" s="43" t="str">
        <f t="shared" si="74"/>
        <v/>
      </c>
      <c r="DQ193" s="43" t="str">
        <f t="shared" si="71"/>
        <v/>
      </c>
      <c r="DR193" s="43" t="str">
        <f t="shared" si="71"/>
        <v/>
      </c>
      <c r="DS193" s="43" t="str">
        <f t="shared" si="71"/>
        <v/>
      </c>
      <c r="DT193" s="43" t="str">
        <f t="shared" si="71"/>
        <v/>
      </c>
      <c r="DU193" s="43" t="str">
        <f t="shared" si="71"/>
        <v/>
      </c>
      <c r="DV193" s="43" t="str">
        <f t="shared" si="81"/>
        <v/>
      </c>
      <c r="DW193" s="43" t="str">
        <f t="shared" si="81"/>
        <v/>
      </c>
      <c r="DX193" s="43" t="str">
        <f t="shared" si="81"/>
        <v/>
      </c>
      <c r="DY193" s="43" t="str">
        <f t="shared" si="81"/>
        <v/>
      </c>
      <c r="DZ193" s="43" t="str">
        <f t="shared" si="81"/>
        <v/>
      </c>
      <c r="EA193" s="43" t="str">
        <f t="shared" si="81"/>
        <v/>
      </c>
      <c r="EB193" s="43" t="str">
        <f t="shared" si="81"/>
        <v/>
      </c>
      <c r="EC193" s="43" t="str">
        <f t="shared" si="81"/>
        <v/>
      </c>
      <c r="ED193" s="43" t="str">
        <f t="shared" si="81"/>
        <v/>
      </c>
      <c r="EE193" s="43" t="str">
        <f t="shared" si="81"/>
        <v/>
      </c>
      <c r="EF193" s="43" t="str">
        <f t="shared" si="81"/>
        <v/>
      </c>
      <c r="EG193" s="43" t="str">
        <f t="shared" si="81"/>
        <v/>
      </c>
      <c r="EH193" s="43" t="str">
        <f t="shared" si="81"/>
        <v/>
      </c>
      <c r="EI193" s="43" t="str">
        <f t="shared" si="81"/>
        <v/>
      </c>
      <c r="EJ193" s="43" t="str">
        <f t="shared" si="81"/>
        <v/>
      </c>
      <c r="EK193" s="43" t="str">
        <f t="shared" si="81"/>
        <v/>
      </c>
      <c r="EL193" s="43" t="str">
        <f t="shared" si="85"/>
        <v/>
      </c>
      <c r="EM193" s="43" t="str">
        <f t="shared" si="85"/>
        <v/>
      </c>
      <c r="EN193" s="43" t="str">
        <f t="shared" si="85"/>
        <v/>
      </c>
      <c r="EO193" s="43" t="str">
        <f t="shared" si="84"/>
        <v/>
      </c>
      <c r="EP193" s="43" t="str">
        <f t="shared" si="84"/>
        <v/>
      </c>
      <c r="EQ193" s="43" t="str">
        <f t="shared" si="84"/>
        <v/>
      </c>
      <c r="ER193" s="43" t="str">
        <f t="shared" si="83"/>
        <v/>
      </c>
      <c r="ES193" s="43" t="str">
        <f t="shared" si="83"/>
        <v/>
      </c>
      <c r="ET193" s="43" t="str">
        <f t="shared" si="83"/>
        <v/>
      </c>
      <c r="EU193" s="43" t="str">
        <f t="shared" si="83"/>
        <v/>
      </c>
      <c r="EV193" s="43" t="str">
        <f t="shared" si="82"/>
        <v/>
      </c>
      <c r="EW193" s="43" t="str">
        <f t="shared" si="82"/>
        <v/>
      </c>
      <c r="EX193" s="43" t="str">
        <f t="shared" si="82"/>
        <v/>
      </c>
      <c r="EY193" s="43" t="str">
        <f t="shared" si="82"/>
        <v/>
      </c>
      <c r="EZ193" s="43" t="str">
        <f t="shared" si="82"/>
        <v/>
      </c>
      <c r="FA193" s="43" t="str">
        <f t="shared" si="82"/>
        <v/>
      </c>
      <c r="FB193" s="43" t="str">
        <f t="shared" si="79"/>
        <v/>
      </c>
      <c r="FC193" s="43" t="str">
        <f t="shared" si="79"/>
        <v/>
      </c>
      <c r="FD193" s="43" t="str">
        <f t="shared" si="79"/>
        <v/>
      </c>
      <c r="FE193" s="43" t="str">
        <f t="shared" si="79"/>
        <v/>
      </c>
      <c r="FF193" s="43" t="str">
        <f t="shared" si="79"/>
        <v/>
      </c>
      <c r="FG193" s="43" t="str">
        <f t="shared" si="79"/>
        <v/>
      </c>
      <c r="FH193" s="43" t="str">
        <f t="shared" si="79"/>
        <v/>
      </c>
      <c r="FI193" s="43" t="str">
        <f t="shared" si="79"/>
        <v/>
      </c>
      <c r="FJ193" s="43" t="str">
        <f t="shared" si="79"/>
        <v/>
      </c>
      <c r="FK193" s="43" t="str">
        <f t="shared" si="79"/>
        <v/>
      </c>
      <c r="FL193" s="43" t="str">
        <f t="shared" si="87"/>
        <v/>
      </c>
      <c r="FM193" s="43" t="str">
        <f t="shared" si="87"/>
        <v/>
      </c>
      <c r="FN193" s="43" t="str">
        <f t="shared" si="87"/>
        <v/>
      </c>
      <c r="FO193" s="43" t="str">
        <f t="shared" si="87"/>
        <v/>
      </c>
      <c r="FP193" s="43" t="str">
        <f t="shared" si="87"/>
        <v/>
      </c>
      <c r="FQ193" s="43" t="str">
        <f t="shared" si="87"/>
        <v/>
      </c>
      <c r="FR193" s="43" t="str">
        <f t="shared" si="87"/>
        <v/>
      </c>
      <c r="FS193" s="43" t="str">
        <f t="shared" si="87"/>
        <v/>
      </c>
      <c r="FT193" s="43" t="str">
        <f t="shared" si="87"/>
        <v/>
      </c>
      <c r="FU193" s="43" t="str">
        <f t="shared" si="77"/>
        <v/>
      </c>
      <c r="FV193" s="43" t="str">
        <f t="shared" si="77"/>
        <v/>
      </c>
      <c r="FW193" s="43" t="str">
        <f t="shared" si="77"/>
        <v/>
      </c>
      <c r="FX193" s="43" t="str">
        <f t="shared" si="77"/>
        <v/>
      </c>
      <c r="FY193" s="43" t="str">
        <f t="shared" si="77"/>
        <v/>
      </c>
      <c r="FZ193" s="43" t="str">
        <f t="shared" si="77"/>
        <v/>
      </c>
      <c r="GA193" s="43" t="str">
        <f t="shared" si="89"/>
        <v/>
      </c>
      <c r="GB193" s="43" t="str">
        <f t="shared" si="89"/>
        <v/>
      </c>
      <c r="GC193" s="43" t="str">
        <f t="shared" si="89"/>
        <v/>
      </c>
      <c r="GD193" s="43" t="str">
        <f t="shared" si="89"/>
        <v/>
      </c>
      <c r="GE193" s="43" t="str">
        <f t="shared" si="89"/>
        <v/>
      </c>
      <c r="GF193" s="43" t="str">
        <f t="shared" si="89"/>
        <v/>
      </c>
      <c r="GG193" s="43" t="str">
        <f t="shared" si="89"/>
        <v/>
      </c>
      <c r="GH193" s="43" t="str">
        <f t="shared" si="89"/>
        <v/>
      </c>
      <c r="GI193" s="43" t="str">
        <f t="shared" si="89"/>
        <v/>
      </c>
      <c r="GJ193" s="43" t="str">
        <f t="shared" si="89"/>
        <v/>
      </c>
      <c r="GK193" s="43" t="str">
        <f t="shared" si="89"/>
        <v/>
      </c>
      <c r="GL193" s="43" t="str">
        <f t="shared" si="89"/>
        <v/>
      </c>
      <c r="GM193" s="43" t="str">
        <f t="shared" si="89"/>
        <v/>
      </c>
      <c r="GN193" s="43" t="str">
        <f t="shared" si="89"/>
        <v/>
      </c>
      <c r="GO193" s="43" t="str">
        <f t="shared" si="89"/>
        <v/>
      </c>
      <c r="GP193" s="43" t="str">
        <f t="shared" si="89"/>
        <v/>
      </c>
      <c r="GQ193" s="43" t="str">
        <f t="shared" ref="GQ193:GR203" si="91">IF(OR($CY193="",CR193=""),"",$CY193-CR193)</f>
        <v/>
      </c>
      <c r="GR193" s="43" t="str">
        <f t="shared" si="91"/>
        <v/>
      </c>
      <c r="GS193" s="43" t="str">
        <f t="shared" si="90"/>
        <v/>
      </c>
      <c r="GT193" s="43" t="str">
        <f t="shared" si="90"/>
        <v/>
      </c>
      <c r="GU193" s="43" t="str">
        <f t="shared" si="90"/>
        <v/>
      </c>
      <c r="GV193" s="43" t="str">
        <f t="shared" si="90"/>
        <v/>
      </c>
    </row>
    <row r="194" spans="1:204" x14ac:dyDescent="0.3">
      <c r="A194" s="47" t="s">
        <v>314</v>
      </c>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c r="AZ194" s="51"/>
      <c r="BA194" s="51"/>
      <c r="BB194" s="51"/>
      <c r="BC194" s="51"/>
      <c r="BD194" s="51"/>
      <c r="BE194" s="51"/>
      <c r="BF194" s="51"/>
      <c r="BG194" s="51"/>
      <c r="BH194" s="51"/>
      <c r="BI194" s="51"/>
      <c r="BJ194" s="51"/>
      <c r="BK194" s="51"/>
      <c r="BL194" s="51"/>
      <c r="BM194" s="51"/>
      <c r="BN194" s="51"/>
      <c r="BO194" s="51"/>
      <c r="BP194" s="51"/>
      <c r="BQ194" s="51"/>
      <c r="BR194" s="51"/>
      <c r="BS194" s="51"/>
      <c r="BT194" s="51"/>
      <c r="BU194" s="51"/>
      <c r="BV194" s="51"/>
      <c r="BW194" s="51"/>
      <c r="BX194" s="51"/>
      <c r="BY194" s="51"/>
      <c r="BZ194" s="51"/>
      <c r="CA194" s="51"/>
      <c r="CB194" s="51"/>
      <c r="CC194" s="51"/>
      <c r="CD194" s="51"/>
      <c r="CE194" s="51"/>
      <c r="CF194" s="51"/>
      <c r="CG194" s="51"/>
      <c r="CH194" s="51"/>
      <c r="CI194" s="51"/>
      <c r="CJ194" s="51"/>
      <c r="CK194" s="51"/>
      <c r="CL194" s="51"/>
      <c r="CM194" s="51"/>
      <c r="CN194" s="51"/>
      <c r="CO194" s="51"/>
      <c r="CP194" s="51"/>
      <c r="CQ194" s="51"/>
      <c r="CR194" s="51"/>
      <c r="CS194" s="51"/>
      <c r="CT194" s="51"/>
      <c r="CU194" s="51"/>
      <c r="CV194" s="51"/>
      <c r="CW194" s="51"/>
      <c r="CY194" s="43" t="str">
        <f t="shared" si="66"/>
        <v/>
      </c>
      <c r="CZ194" s="43"/>
      <c r="DA194" s="43" t="str">
        <f t="shared" si="88"/>
        <v/>
      </c>
      <c r="DB194" s="43" t="str">
        <f t="shared" si="88"/>
        <v/>
      </c>
      <c r="DC194" s="43" t="str">
        <f t="shared" si="88"/>
        <v/>
      </c>
      <c r="DD194" s="43" t="str">
        <f t="shared" si="86"/>
        <v/>
      </c>
      <c r="DE194" s="43" t="str">
        <f t="shared" si="86"/>
        <v/>
      </c>
      <c r="DF194" s="43" t="str">
        <f t="shared" si="86"/>
        <v/>
      </c>
      <c r="DG194" s="43" t="str">
        <f t="shared" si="86"/>
        <v/>
      </c>
      <c r="DH194" s="43" t="str">
        <f t="shared" si="86"/>
        <v/>
      </c>
      <c r="DI194" s="43" t="str">
        <f t="shared" si="86"/>
        <v/>
      </c>
      <c r="DJ194" s="43" t="str">
        <f t="shared" si="74"/>
        <v/>
      </c>
      <c r="DK194" s="43" t="str">
        <f t="shared" si="74"/>
        <v/>
      </c>
      <c r="DL194" s="43" t="str">
        <f t="shared" si="74"/>
        <v/>
      </c>
      <c r="DM194" s="43" t="str">
        <f t="shared" si="74"/>
        <v/>
      </c>
      <c r="DN194" s="43" t="str">
        <f t="shared" si="74"/>
        <v/>
      </c>
      <c r="DO194" s="43" t="str">
        <f t="shared" si="74"/>
        <v/>
      </c>
      <c r="DP194" s="43" t="str">
        <f t="shared" si="74"/>
        <v/>
      </c>
      <c r="DQ194" s="43" t="str">
        <f t="shared" si="71"/>
        <v/>
      </c>
      <c r="DR194" s="43" t="str">
        <f t="shared" si="71"/>
        <v/>
      </c>
      <c r="DS194" s="43" t="str">
        <f t="shared" si="71"/>
        <v/>
      </c>
      <c r="DT194" s="43" t="str">
        <f t="shared" si="71"/>
        <v/>
      </c>
      <c r="DU194" s="43" t="str">
        <f t="shared" si="71"/>
        <v/>
      </c>
      <c r="DV194" s="43" t="str">
        <f t="shared" si="81"/>
        <v/>
      </c>
      <c r="DW194" s="43" t="str">
        <f t="shared" si="81"/>
        <v/>
      </c>
      <c r="DX194" s="43" t="str">
        <f t="shared" si="81"/>
        <v/>
      </c>
      <c r="DY194" s="43" t="str">
        <f t="shared" si="81"/>
        <v/>
      </c>
      <c r="DZ194" s="43" t="str">
        <f t="shared" si="81"/>
        <v/>
      </c>
      <c r="EA194" s="43" t="str">
        <f t="shared" si="81"/>
        <v/>
      </c>
      <c r="EB194" s="43" t="str">
        <f t="shared" si="81"/>
        <v/>
      </c>
      <c r="EC194" s="43" t="str">
        <f t="shared" si="81"/>
        <v/>
      </c>
      <c r="ED194" s="43" t="str">
        <f t="shared" si="81"/>
        <v/>
      </c>
      <c r="EE194" s="43" t="str">
        <f t="shared" si="81"/>
        <v/>
      </c>
      <c r="EF194" s="43" t="str">
        <f t="shared" si="81"/>
        <v/>
      </c>
      <c r="EG194" s="43" t="str">
        <f t="shared" si="81"/>
        <v/>
      </c>
      <c r="EH194" s="43" t="str">
        <f t="shared" si="81"/>
        <v/>
      </c>
      <c r="EI194" s="43" t="str">
        <f t="shared" si="81"/>
        <v/>
      </c>
      <c r="EJ194" s="43" t="str">
        <f t="shared" si="81"/>
        <v/>
      </c>
      <c r="EK194" s="43" t="str">
        <f t="shared" si="81"/>
        <v/>
      </c>
      <c r="EL194" s="43" t="str">
        <f t="shared" si="85"/>
        <v/>
      </c>
      <c r="EM194" s="43" t="str">
        <f t="shared" si="85"/>
        <v/>
      </c>
      <c r="EN194" s="43" t="str">
        <f t="shared" si="85"/>
        <v/>
      </c>
      <c r="EO194" s="43" t="str">
        <f t="shared" si="84"/>
        <v/>
      </c>
      <c r="EP194" s="43" t="str">
        <f t="shared" si="84"/>
        <v/>
      </c>
      <c r="EQ194" s="43" t="str">
        <f t="shared" si="84"/>
        <v/>
      </c>
      <c r="ER194" s="43" t="str">
        <f t="shared" si="83"/>
        <v/>
      </c>
      <c r="ES194" s="43" t="str">
        <f t="shared" si="83"/>
        <v/>
      </c>
      <c r="ET194" s="43" t="str">
        <f t="shared" si="83"/>
        <v/>
      </c>
      <c r="EU194" s="43" t="str">
        <f t="shared" si="83"/>
        <v/>
      </c>
      <c r="EV194" s="43" t="str">
        <f t="shared" si="82"/>
        <v/>
      </c>
      <c r="EW194" s="43" t="str">
        <f t="shared" si="82"/>
        <v/>
      </c>
      <c r="EX194" s="43" t="str">
        <f t="shared" si="82"/>
        <v/>
      </c>
      <c r="EY194" s="43" t="str">
        <f t="shared" si="82"/>
        <v/>
      </c>
      <c r="EZ194" s="43" t="str">
        <f t="shared" si="82"/>
        <v/>
      </c>
      <c r="FA194" s="43" t="str">
        <f t="shared" si="82"/>
        <v/>
      </c>
      <c r="FB194" s="43" t="str">
        <f t="shared" si="79"/>
        <v/>
      </c>
      <c r="FC194" s="43" t="str">
        <f t="shared" si="79"/>
        <v/>
      </c>
      <c r="FD194" s="43" t="str">
        <f t="shared" si="79"/>
        <v/>
      </c>
      <c r="FE194" s="43" t="str">
        <f t="shared" si="79"/>
        <v/>
      </c>
      <c r="FF194" s="43" t="str">
        <f t="shared" si="79"/>
        <v/>
      </c>
      <c r="FG194" s="43" t="str">
        <f t="shared" si="79"/>
        <v/>
      </c>
      <c r="FH194" s="43" t="str">
        <f t="shared" si="79"/>
        <v/>
      </c>
      <c r="FI194" s="43" t="str">
        <f t="shared" si="79"/>
        <v/>
      </c>
      <c r="FJ194" s="43" t="str">
        <f t="shared" si="79"/>
        <v/>
      </c>
      <c r="FK194" s="43" t="str">
        <f t="shared" si="79"/>
        <v/>
      </c>
      <c r="FL194" s="43" t="str">
        <f t="shared" si="87"/>
        <v/>
      </c>
      <c r="FM194" s="43" t="str">
        <f t="shared" si="87"/>
        <v/>
      </c>
      <c r="FN194" s="43" t="str">
        <f t="shared" si="87"/>
        <v/>
      </c>
      <c r="FO194" s="43" t="str">
        <f t="shared" si="87"/>
        <v/>
      </c>
      <c r="FP194" s="43" t="str">
        <f t="shared" si="87"/>
        <v/>
      </c>
      <c r="FQ194" s="43" t="str">
        <f t="shared" si="87"/>
        <v/>
      </c>
      <c r="FR194" s="43" t="str">
        <f t="shared" si="87"/>
        <v/>
      </c>
      <c r="FS194" s="43" t="str">
        <f t="shared" si="87"/>
        <v/>
      </c>
      <c r="FT194" s="43" t="str">
        <f t="shared" si="87"/>
        <v/>
      </c>
      <c r="FU194" s="43" t="str">
        <f t="shared" si="77"/>
        <v/>
      </c>
      <c r="FV194" s="43" t="str">
        <f t="shared" si="77"/>
        <v/>
      </c>
      <c r="FW194" s="43" t="str">
        <f t="shared" si="77"/>
        <v/>
      </c>
      <c r="FX194" s="43" t="str">
        <f t="shared" si="77"/>
        <v/>
      </c>
      <c r="FY194" s="43" t="str">
        <f t="shared" si="77"/>
        <v/>
      </c>
      <c r="FZ194" s="43" t="str">
        <f t="shared" si="77"/>
        <v/>
      </c>
      <c r="GA194" s="43" t="str">
        <f t="shared" si="89"/>
        <v/>
      </c>
      <c r="GB194" s="43" t="str">
        <f t="shared" si="89"/>
        <v/>
      </c>
      <c r="GC194" s="43" t="str">
        <f t="shared" si="89"/>
        <v/>
      </c>
      <c r="GD194" s="43" t="str">
        <f t="shared" si="89"/>
        <v/>
      </c>
      <c r="GE194" s="43" t="str">
        <f t="shared" si="89"/>
        <v/>
      </c>
      <c r="GF194" s="43" t="str">
        <f t="shared" si="89"/>
        <v/>
      </c>
      <c r="GG194" s="43" t="str">
        <f t="shared" si="89"/>
        <v/>
      </c>
      <c r="GH194" s="43" t="str">
        <f t="shared" si="89"/>
        <v/>
      </c>
      <c r="GI194" s="43" t="str">
        <f t="shared" si="89"/>
        <v/>
      </c>
      <c r="GJ194" s="43" t="str">
        <f t="shared" si="89"/>
        <v/>
      </c>
      <c r="GK194" s="43" t="str">
        <f t="shared" si="89"/>
        <v/>
      </c>
      <c r="GL194" s="43" t="str">
        <f t="shared" si="89"/>
        <v/>
      </c>
      <c r="GM194" s="43" t="str">
        <f t="shared" si="89"/>
        <v/>
      </c>
      <c r="GN194" s="43" t="str">
        <f t="shared" si="89"/>
        <v/>
      </c>
      <c r="GO194" s="43" t="str">
        <f t="shared" si="89"/>
        <v/>
      </c>
      <c r="GP194" s="43" t="str">
        <f t="shared" si="89"/>
        <v/>
      </c>
      <c r="GQ194" s="43" t="str">
        <f t="shared" si="91"/>
        <v/>
      </c>
      <c r="GR194" s="43" t="str">
        <f t="shared" si="91"/>
        <v/>
      </c>
      <c r="GS194" s="43" t="str">
        <f t="shared" si="90"/>
        <v/>
      </c>
      <c r="GT194" s="43" t="str">
        <f t="shared" si="90"/>
        <v/>
      </c>
      <c r="GU194" s="43" t="str">
        <f t="shared" si="90"/>
        <v/>
      </c>
      <c r="GV194" s="43" t="str">
        <f t="shared" si="90"/>
        <v/>
      </c>
    </row>
    <row r="195" spans="1:204" x14ac:dyDescent="0.3">
      <c r="A195" s="47" t="s">
        <v>315</v>
      </c>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c r="AZ195" s="51"/>
      <c r="BA195" s="51"/>
      <c r="BB195" s="51"/>
      <c r="BC195" s="51"/>
      <c r="BD195" s="51"/>
      <c r="BE195" s="51"/>
      <c r="BF195" s="51"/>
      <c r="BG195" s="51"/>
      <c r="BH195" s="51"/>
      <c r="BI195" s="51"/>
      <c r="BJ195" s="51"/>
      <c r="BK195" s="51"/>
      <c r="BL195" s="51"/>
      <c r="BM195" s="51"/>
      <c r="BN195" s="51"/>
      <c r="BO195" s="51"/>
      <c r="BP195" s="51"/>
      <c r="BQ195" s="51"/>
      <c r="BR195" s="51"/>
      <c r="BS195" s="51"/>
      <c r="BT195" s="51"/>
      <c r="BU195" s="51"/>
      <c r="BV195" s="51"/>
      <c r="BW195" s="51"/>
      <c r="BX195" s="51"/>
      <c r="BY195" s="51"/>
      <c r="BZ195" s="51"/>
      <c r="CA195" s="51"/>
      <c r="CB195" s="51"/>
      <c r="CC195" s="51"/>
      <c r="CD195" s="51"/>
      <c r="CE195" s="51"/>
      <c r="CF195" s="51"/>
      <c r="CG195" s="51"/>
      <c r="CH195" s="51"/>
      <c r="CI195" s="51"/>
      <c r="CJ195" s="51"/>
      <c r="CK195" s="51"/>
      <c r="CL195" s="51"/>
      <c r="CM195" s="51"/>
      <c r="CN195" s="51"/>
      <c r="CO195" s="51"/>
      <c r="CP195" s="51"/>
      <c r="CQ195" s="51"/>
      <c r="CR195" s="51"/>
      <c r="CS195" s="51"/>
      <c r="CT195" s="51"/>
      <c r="CU195" s="51"/>
      <c r="CV195" s="51"/>
      <c r="CW195" s="51"/>
      <c r="CY195" s="43" t="str">
        <f t="shared" si="66"/>
        <v/>
      </c>
      <c r="CZ195" s="43"/>
      <c r="DA195" s="43" t="str">
        <f t="shared" si="88"/>
        <v/>
      </c>
      <c r="DB195" s="43" t="str">
        <f t="shared" si="88"/>
        <v/>
      </c>
      <c r="DC195" s="43" t="str">
        <f t="shared" si="88"/>
        <v/>
      </c>
      <c r="DD195" s="43" t="str">
        <f t="shared" si="86"/>
        <v/>
      </c>
      <c r="DE195" s="43" t="str">
        <f t="shared" si="86"/>
        <v/>
      </c>
      <c r="DF195" s="43" t="str">
        <f t="shared" si="86"/>
        <v/>
      </c>
      <c r="DG195" s="43" t="str">
        <f t="shared" si="86"/>
        <v/>
      </c>
      <c r="DH195" s="43" t="str">
        <f t="shared" si="86"/>
        <v/>
      </c>
      <c r="DI195" s="43" t="str">
        <f t="shared" si="86"/>
        <v/>
      </c>
      <c r="DJ195" s="43" t="str">
        <f t="shared" si="74"/>
        <v/>
      </c>
      <c r="DK195" s="43" t="str">
        <f t="shared" si="74"/>
        <v/>
      </c>
      <c r="DL195" s="43" t="str">
        <f t="shared" si="74"/>
        <v/>
      </c>
      <c r="DM195" s="43" t="str">
        <f t="shared" ref="DM195:DS203" si="92">IF(OR($CY195="",N195=""),"",$CY195-N195)</f>
        <v/>
      </c>
      <c r="DN195" s="43" t="str">
        <f t="shared" si="92"/>
        <v/>
      </c>
      <c r="DO195" s="43" t="str">
        <f t="shared" si="92"/>
        <v/>
      </c>
      <c r="DP195" s="43" t="str">
        <f t="shared" si="92"/>
        <v/>
      </c>
      <c r="DQ195" s="43" t="str">
        <f t="shared" si="71"/>
        <v/>
      </c>
      <c r="DR195" s="43" t="str">
        <f t="shared" si="71"/>
        <v/>
      </c>
      <c r="DS195" s="43" t="str">
        <f t="shared" si="71"/>
        <v/>
      </c>
      <c r="DT195" s="43" t="str">
        <f t="shared" si="71"/>
        <v/>
      </c>
      <c r="DU195" s="43" t="str">
        <f t="shared" si="71"/>
        <v/>
      </c>
      <c r="DV195" s="43" t="str">
        <f t="shared" si="81"/>
        <v/>
      </c>
      <c r="DW195" s="43" t="str">
        <f t="shared" si="81"/>
        <v/>
      </c>
      <c r="DX195" s="43" t="str">
        <f t="shared" si="81"/>
        <v/>
      </c>
      <c r="DY195" s="43" t="str">
        <f t="shared" si="81"/>
        <v/>
      </c>
      <c r="DZ195" s="43" t="str">
        <f t="shared" si="81"/>
        <v/>
      </c>
      <c r="EA195" s="43" t="str">
        <f t="shared" si="81"/>
        <v/>
      </c>
      <c r="EB195" s="43" t="str">
        <f t="shared" si="81"/>
        <v/>
      </c>
      <c r="EC195" s="43" t="str">
        <f t="shared" si="81"/>
        <v/>
      </c>
      <c r="ED195" s="43" t="str">
        <f t="shared" si="81"/>
        <v/>
      </c>
      <c r="EE195" s="43" t="str">
        <f t="shared" si="81"/>
        <v/>
      </c>
      <c r="EF195" s="43" t="str">
        <f t="shared" si="81"/>
        <v/>
      </c>
      <c r="EG195" s="43" t="str">
        <f t="shared" si="81"/>
        <v/>
      </c>
      <c r="EH195" s="43" t="str">
        <f t="shared" si="81"/>
        <v/>
      </c>
      <c r="EI195" s="43" t="str">
        <f t="shared" si="81"/>
        <v/>
      </c>
      <c r="EJ195" s="43" t="str">
        <f t="shared" si="81"/>
        <v/>
      </c>
      <c r="EK195" s="43" t="str">
        <f t="shared" si="81"/>
        <v/>
      </c>
      <c r="EL195" s="43" t="str">
        <f t="shared" si="85"/>
        <v/>
      </c>
      <c r="EM195" s="43" t="str">
        <f t="shared" si="85"/>
        <v/>
      </c>
      <c r="EN195" s="43" t="str">
        <f t="shared" si="85"/>
        <v/>
      </c>
      <c r="EO195" s="43" t="str">
        <f t="shared" si="84"/>
        <v/>
      </c>
      <c r="EP195" s="43" t="str">
        <f t="shared" si="84"/>
        <v/>
      </c>
      <c r="EQ195" s="43" t="str">
        <f t="shared" si="84"/>
        <v/>
      </c>
      <c r="ER195" s="43" t="str">
        <f t="shared" si="83"/>
        <v/>
      </c>
      <c r="ES195" s="43" t="str">
        <f t="shared" si="83"/>
        <v/>
      </c>
      <c r="ET195" s="43" t="str">
        <f t="shared" si="83"/>
        <v/>
      </c>
      <c r="EU195" s="43" t="str">
        <f t="shared" si="83"/>
        <v/>
      </c>
      <c r="EV195" s="43" t="str">
        <f t="shared" si="82"/>
        <v/>
      </c>
      <c r="EW195" s="43" t="str">
        <f t="shared" si="82"/>
        <v/>
      </c>
      <c r="EX195" s="43" t="str">
        <f t="shared" si="82"/>
        <v/>
      </c>
      <c r="EY195" s="43" t="str">
        <f t="shared" si="82"/>
        <v/>
      </c>
      <c r="EZ195" s="43" t="str">
        <f t="shared" si="82"/>
        <v/>
      </c>
      <c r="FA195" s="43" t="str">
        <f t="shared" si="82"/>
        <v/>
      </c>
      <c r="FB195" s="43" t="str">
        <f t="shared" si="79"/>
        <v/>
      </c>
      <c r="FC195" s="43" t="str">
        <f t="shared" si="79"/>
        <v/>
      </c>
      <c r="FD195" s="43" t="str">
        <f t="shared" si="79"/>
        <v/>
      </c>
      <c r="FE195" s="43" t="str">
        <f t="shared" si="79"/>
        <v/>
      </c>
      <c r="FF195" s="43" t="str">
        <f t="shared" si="79"/>
        <v/>
      </c>
      <c r="FG195" s="43" t="str">
        <f t="shared" si="79"/>
        <v/>
      </c>
      <c r="FH195" s="43" t="str">
        <f t="shared" si="79"/>
        <v/>
      </c>
      <c r="FI195" s="43" t="str">
        <f t="shared" si="79"/>
        <v/>
      </c>
      <c r="FJ195" s="43" t="str">
        <f t="shared" si="79"/>
        <v/>
      </c>
      <c r="FK195" s="43" t="str">
        <f t="shared" si="79"/>
        <v/>
      </c>
      <c r="FL195" s="43" t="str">
        <f t="shared" si="87"/>
        <v/>
      </c>
      <c r="FM195" s="43" t="str">
        <f t="shared" si="87"/>
        <v/>
      </c>
      <c r="FN195" s="43" t="str">
        <f t="shared" si="87"/>
        <v/>
      </c>
      <c r="FO195" s="43" t="str">
        <f t="shared" si="87"/>
        <v/>
      </c>
      <c r="FP195" s="43" t="str">
        <f t="shared" si="87"/>
        <v/>
      </c>
      <c r="FQ195" s="43" t="str">
        <f t="shared" si="87"/>
        <v/>
      </c>
      <c r="FR195" s="43" t="str">
        <f t="shared" si="87"/>
        <v/>
      </c>
      <c r="FS195" s="43" t="str">
        <f t="shared" si="87"/>
        <v/>
      </c>
      <c r="FT195" s="43" t="str">
        <f t="shared" si="87"/>
        <v/>
      </c>
      <c r="FU195" s="43" t="str">
        <f t="shared" si="77"/>
        <v/>
      </c>
      <c r="FV195" s="43" t="str">
        <f t="shared" si="77"/>
        <v/>
      </c>
      <c r="FW195" s="43" t="str">
        <f t="shared" si="77"/>
        <v/>
      </c>
      <c r="FX195" s="43" t="str">
        <f t="shared" si="77"/>
        <v/>
      </c>
      <c r="FY195" s="43" t="str">
        <f t="shared" si="77"/>
        <v/>
      </c>
      <c r="FZ195" s="43" t="str">
        <f t="shared" si="77"/>
        <v/>
      </c>
      <c r="GA195" s="43" t="str">
        <f t="shared" si="89"/>
        <v/>
      </c>
      <c r="GB195" s="43" t="str">
        <f t="shared" si="89"/>
        <v/>
      </c>
      <c r="GC195" s="43" t="str">
        <f t="shared" si="89"/>
        <v/>
      </c>
      <c r="GD195" s="43" t="str">
        <f t="shared" si="89"/>
        <v/>
      </c>
      <c r="GE195" s="43" t="str">
        <f t="shared" si="89"/>
        <v/>
      </c>
      <c r="GF195" s="43" t="str">
        <f t="shared" si="89"/>
        <v/>
      </c>
      <c r="GG195" s="43" t="str">
        <f t="shared" si="89"/>
        <v/>
      </c>
      <c r="GH195" s="43" t="str">
        <f t="shared" si="89"/>
        <v/>
      </c>
      <c r="GI195" s="43" t="str">
        <f t="shared" si="89"/>
        <v/>
      </c>
      <c r="GJ195" s="43" t="str">
        <f t="shared" si="89"/>
        <v/>
      </c>
      <c r="GK195" s="43" t="str">
        <f t="shared" si="89"/>
        <v/>
      </c>
      <c r="GL195" s="43" t="str">
        <f t="shared" si="89"/>
        <v/>
      </c>
      <c r="GM195" s="43" t="str">
        <f t="shared" si="89"/>
        <v/>
      </c>
      <c r="GN195" s="43" t="str">
        <f t="shared" si="89"/>
        <v/>
      </c>
      <c r="GO195" s="43" t="str">
        <f t="shared" si="89"/>
        <v/>
      </c>
      <c r="GP195" s="43" t="str">
        <f t="shared" si="89"/>
        <v/>
      </c>
      <c r="GQ195" s="43" t="str">
        <f t="shared" si="91"/>
        <v/>
      </c>
      <c r="GR195" s="43" t="str">
        <f t="shared" si="91"/>
        <v/>
      </c>
      <c r="GS195" s="43" t="str">
        <f t="shared" si="90"/>
        <v/>
      </c>
      <c r="GT195" s="43" t="str">
        <f t="shared" si="90"/>
        <v/>
      </c>
      <c r="GU195" s="43" t="str">
        <f t="shared" si="90"/>
        <v/>
      </c>
      <c r="GV195" s="43" t="str">
        <f t="shared" si="90"/>
        <v/>
      </c>
    </row>
    <row r="196" spans="1:204" x14ac:dyDescent="0.3">
      <c r="A196" s="47" t="s">
        <v>316</v>
      </c>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c r="AZ196" s="51"/>
      <c r="BA196" s="51"/>
      <c r="BB196" s="51"/>
      <c r="BC196" s="51"/>
      <c r="BD196" s="51"/>
      <c r="BE196" s="51"/>
      <c r="BF196" s="51"/>
      <c r="BG196" s="51"/>
      <c r="BH196" s="51"/>
      <c r="BI196" s="51"/>
      <c r="BJ196" s="51"/>
      <c r="BK196" s="51"/>
      <c r="BL196" s="51"/>
      <c r="BM196" s="51"/>
      <c r="BN196" s="51"/>
      <c r="BO196" s="51"/>
      <c r="BP196" s="51"/>
      <c r="BQ196" s="51"/>
      <c r="BR196" s="51"/>
      <c r="BS196" s="51"/>
      <c r="BT196" s="51"/>
      <c r="BU196" s="51"/>
      <c r="BV196" s="51"/>
      <c r="BW196" s="51"/>
      <c r="BX196" s="51"/>
      <c r="BY196" s="51"/>
      <c r="BZ196" s="51"/>
      <c r="CA196" s="51"/>
      <c r="CB196" s="51"/>
      <c r="CC196" s="51"/>
      <c r="CD196" s="51"/>
      <c r="CE196" s="51"/>
      <c r="CF196" s="51"/>
      <c r="CG196" s="51"/>
      <c r="CH196" s="51"/>
      <c r="CI196" s="51"/>
      <c r="CJ196" s="51"/>
      <c r="CK196" s="51"/>
      <c r="CL196" s="51"/>
      <c r="CM196" s="51"/>
      <c r="CN196" s="51"/>
      <c r="CO196" s="51"/>
      <c r="CP196" s="51"/>
      <c r="CQ196" s="51"/>
      <c r="CR196" s="51"/>
      <c r="CS196" s="51"/>
      <c r="CT196" s="51"/>
      <c r="CU196" s="51"/>
      <c r="CV196" s="51"/>
      <c r="CW196" s="51"/>
      <c r="CY196" s="43" t="str">
        <f t="shared" si="66"/>
        <v/>
      </c>
      <c r="CZ196" s="43"/>
      <c r="DA196" s="43" t="str">
        <f t="shared" si="88"/>
        <v/>
      </c>
      <c r="DB196" s="43" t="str">
        <f t="shared" si="88"/>
        <v/>
      </c>
      <c r="DC196" s="43" t="str">
        <f t="shared" si="88"/>
        <v/>
      </c>
      <c r="DD196" s="43" t="str">
        <f t="shared" si="86"/>
        <v/>
      </c>
      <c r="DE196" s="43" t="str">
        <f t="shared" si="86"/>
        <v/>
      </c>
      <c r="DF196" s="43" t="str">
        <f t="shared" si="86"/>
        <v/>
      </c>
      <c r="DG196" s="43" t="str">
        <f t="shared" si="86"/>
        <v/>
      </c>
      <c r="DH196" s="43" t="str">
        <f t="shared" si="86"/>
        <v/>
      </c>
      <c r="DI196" s="43" t="str">
        <f t="shared" si="86"/>
        <v/>
      </c>
      <c r="DJ196" s="43" t="str">
        <f t="shared" si="86"/>
        <v/>
      </c>
      <c r="DK196" s="43" t="str">
        <f t="shared" si="86"/>
        <v/>
      </c>
      <c r="DL196" s="43" t="str">
        <f t="shared" si="86"/>
        <v/>
      </c>
      <c r="DM196" s="43" t="str">
        <f t="shared" si="92"/>
        <v/>
      </c>
      <c r="DN196" s="43" t="str">
        <f t="shared" si="92"/>
        <v/>
      </c>
      <c r="DO196" s="43" t="str">
        <f t="shared" si="92"/>
        <v/>
      </c>
      <c r="DP196" s="43" t="str">
        <f t="shared" si="92"/>
        <v/>
      </c>
      <c r="DQ196" s="43" t="str">
        <f t="shared" si="71"/>
        <v/>
      </c>
      <c r="DR196" s="43" t="str">
        <f t="shared" si="71"/>
        <v/>
      </c>
      <c r="DS196" s="43" t="str">
        <f t="shared" si="71"/>
        <v/>
      </c>
      <c r="DT196" s="43" t="str">
        <f t="shared" si="71"/>
        <v/>
      </c>
      <c r="DU196" s="43" t="str">
        <f t="shared" si="71"/>
        <v/>
      </c>
      <c r="DV196" s="43" t="str">
        <f t="shared" si="81"/>
        <v/>
      </c>
      <c r="DW196" s="43" t="str">
        <f t="shared" si="81"/>
        <v/>
      </c>
      <c r="DX196" s="43" t="str">
        <f t="shared" si="81"/>
        <v/>
      </c>
      <c r="DY196" s="43" t="str">
        <f t="shared" si="81"/>
        <v/>
      </c>
      <c r="DZ196" s="43" t="str">
        <f t="shared" si="81"/>
        <v/>
      </c>
      <c r="EA196" s="43" t="str">
        <f t="shared" si="81"/>
        <v/>
      </c>
      <c r="EB196" s="43" t="str">
        <f t="shared" si="81"/>
        <v/>
      </c>
      <c r="EC196" s="43" t="str">
        <f t="shared" si="81"/>
        <v/>
      </c>
      <c r="ED196" s="43" t="str">
        <f t="shared" si="81"/>
        <v/>
      </c>
      <c r="EE196" s="43" t="str">
        <f t="shared" ref="EE196:EK203" si="93">IF(OR($CY196="",AF196=""),"",$CY196-AF196)</f>
        <v/>
      </c>
      <c r="EF196" s="43" t="str">
        <f t="shared" si="93"/>
        <v/>
      </c>
      <c r="EG196" s="43" t="str">
        <f t="shared" si="93"/>
        <v/>
      </c>
      <c r="EH196" s="43" t="str">
        <f t="shared" si="93"/>
        <v/>
      </c>
      <c r="EI196" s="43" t="str">
        <f t="shared" si="93"/>
        <v/>
      </c>
      <c r="EJ196" s="43" t="str">
        <f t="shared" si="93"/>
        <v/>
      </c>
      <c r="EK196" s="43" t="str">
        <f t="shared" si="93"/>
        <v/>
      </c>
      <c r="EL196" s="43" t="str">
        <f t="shared" si="85"/>
        <v/>
      </c>
      <c r="EM196" s="43" t="str">
        <f t="shared" si="85"/>
        <v/>
      </c>
      <c r="EN196" s="43" t="str">
        <f t="shared" si="85"/>
        <v/>
      </c>
      <c r="EO196" s="43" t="str">
        <f t="shared" si="84"/>
        <v/>
      </c>
      <c r="EP196" s="43" t="str">
        <f t="shared" si="84"/>
        <v/>
      </c>
      <c r="EQ196" s="43" t="str">
        <f t="shared" si="84"/>
        <v/>
      </c>
      <c r="ER196" s="43" t="str">
        <f t="shared" si="83"/>
        <v/>
      </c>
      <c r="ES196" s="43" t="str">
        <f t="shared" si="83"/>
        <v/>
      </c>
      <c r="ET196" s="43" t="str">
        <f t="shared" si="83"/>
        <v/>
      </c>
      <c r="EU196" s="43" t="str">
        <f t="shared" si="83"/>
        <v/>
      </c>
      <c r="EV196" s="43" t="str">
        <f t="shared" si="82"/>
        <v/>
      </c>
      <c r="EW196" s="43" t="str">
        <f t="shared" si="82"/>
        <v/>
      </c>
      <c r="EX196" s="43" t="str">
        <f t="shared" si="82"/>
        <v/>
      </c>
      <c r="EY196" s="43" t="str">
        <f t="shared" si="82"/>
        <v/>
      </c>
      <c r="EZ196" s="43" t="str">
        <f t="shared" si="82"/>
        <v/>
      </c>
      <c r="FA196" s="43" t="str">
        <f t="shared" si="82"/>
        <v/>
      </c>
      <c r="FB196" s="43" t="str">
        <f t="shared" si="79"/>
        <v/>
      </c>
      <c r="FC196" s="43" t="str">
        <f t="shared" ref="FC196:FK203" si="94">IF(OR($CY196="",BD196=""),"",$CY196-BD196)</f>
        <v/>
      </c>
      <c r="FD196" s="43" t="str">
        <f t="shared" si="94"/>
        <v/>
      </c>
      <c r="FE196" s="43" t="str">
        <f t="shared" si="94"/>
        <v/>
      </c>
      <c r="FF196" s="43" t="str">
        <f t="shared" si="94"/>
        <v/>
      </c>
      <c r="FG196" s="43" t="str">
        <f t="shared" si="94"/>
        <v/>
      </c>
      <c r="FH196" s="43" t="str">
        <f t="shared" si="94"/>
        <v/>
      </c>
      <c r="FI196" s="43" t="str">
        <f t="shared" si="94"/>
        <v/>
      </c>
      <c r="FJ196" s="43" t="str">
        <f t="shared" si="94"/>
        <v/>
      </c>
      <c r="FK196" s="43" t="str">
        <f t="shared" si="94"/>
        <v/>
      </c>
      <c r="FL196" s="43" t="str">
        <f t="shared" si="87"/>
        <v/>
      </c>
      <c r="FM196" s="43" t="str">
        <f t="shared" si="87"/>
        <v/>
      </c>
      <c r="FN196" s="43" t="str">
        <f t="shared" si="87"/>
        <v/>
      </c>
      <c r="FO196" s="43" t="str">
        <f t="shared" si="87"/>
        <v/>
      </c>
      <c r="FP196" s="43" t="str">
        <f t="shared" si="87"/>
        <v/>
      </c>
      <c r="FQ196" s="43" t="str">
        <f t="shared" si="87"/>
        <v/>
      </c>
      <c r="FR196" s="43" t="str">
        <f t="shared" si="87"/>
        <v/>
      </c>
      <c r="FS196" s="43" t="str">
        <f t="shared" si="87"/>
        <v/>
      </c>
      <c r="FT196" s="43" t="str">
        <f t="shared" si="87"/>
        <v/>
      </c>
      <c r="FU196" s="43" t="str">
        <f t="shared" si="77"/>
        <v/>
      </c>
      <c r="FV196" s="43" t="str">
        <f t="shared" si="77"/>
        <v/>
      </c>
      <c r="FW196" s="43" t="str">
        <f t="shared" si="77"/>
        <v/>
      </c>
      <c r="FX196" s="43" t="str">
        <f t="shared" si="77"/>
        <v/>
      </c>
      <c r="FY196" s="43" t="str">
        <f t="shared" si="77"/>
        <v/>
      </c>
      <c r="FZ196" s="43" t="str">
        <f t="shared" si="77"/>
        <v/>
      </c>
      <c r="GA196" s="43" t="str">
        <f t="shared" si="89"/>
        <v/>
      </c>
      <c r="GB196" s="43" t="str">
        <f t="shared" si="89"/>
        <v/>
      </c>
      <c r="GC196" s="43" t="str">
        <f t="shared" si="89"/>
        <v/>
      </c>
      <c r="GD196" s="43" t="str">
        <f t="shared" si="89"/>
        <v/>
      </c>
      <c r="GE196" s="43" t="str">
        <f t="shared" si="89"/>
        <v/>
      </c>
      <c r="GF196" s="43" t="str">
        <f t="shared" si="89"/>
        <v/>
      </c>
      <c r="GG196" s="43" t="str">
        <f t="shared" si="89"/>
        <v/>
      </c>
      <c r="GH196" s="43" t="str">
        <f t="shared" si="89"/>
        <v/>
      </c>
      <c r="GI196" s="43" t="str">
        <f t="shared" si="89"/>
        <v/>
      </c>
      <c r="GJ196" s="43" t="str">
        <f t="shared" si="89"/>
        <v/>
      </c>
      <c r="GK196" s="43" t="str">
        <f t="shared" si="89"/>
        <v/>
      </c>
      <c r="GL196" s="43" t="str">
        <f t="shared" si="89"/>
        <v/>
      </c>
      <c r="GM196" s="43" t="str">
        <f t="shared" si="89"/>
        <v/>
      </c>
      <c r="GN196" s="43" t="str">
        <f t="shared" si="89"/>
        <v/>
      </c>
      <c r="GO196" s="43" t="str">
        <f t="shared" si="89"/>
        <v/>
      </c>
      <c r="GP196" s="43" t="str">
        <f t="shared" si="89"/>
        <v/>
      </c>
      <c r="GQ196" s="43" t="str">
        <f t="shared" si="91"/>
        <v/>
      </c>
      <c r="GR196" s="43" t="str">
        <f t="shared" si="91"/>
        <v/>
      </c>
      <c r="GS196" s="43" t="str">
        <f t="shared" si="90"/>
        <v/>
      </c>
      <c r="GT196" s="43" t="str">
        <f t="shared" si="90"/>
        <v/>
      </c>
      <c r="GU196" s="43" t="str">
        <f t="shared" si="90"/>
        <v/>
      </c>
      <c r="GV196" s="43" t="str">
        <f t="shared" si="90"/>
        <v/>
      </c>
    </row>
    <row r="197" spans="1:204" x14ac:dyDescent="0.3">
      <c r="A197" s="47" t="s">
        <v>317</v>
      </c>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c r="AZ197" s="51"/>
      <c r="BA197" s="51"/>
      <c r="BB197" s="51"/>
      <c r="BC197" s="51"/>
      <c r="BD197" s="51"/>
      <c r="BE197" s="51"/>
      <c r="BF197" s="51"/>
      <c r="BG197" s="51"/>
      <c r="BH197" s="51"/>
      <c r="BI197" s="51"/>
      <c r="BJ197" s="51"/>
      <c r="BK197" s="51"/>
      <c r="BL197" s="51"/>
      <c r="BM197" s="51"/>
      <c r="BN197" s="51"/>
      <c r="BO197" s="51"/>
      <c r="BP197" s="51"/>
      <c r="BQ197" s="51"/>
      <c r="BR197" s="51"/>
      <c r="BS197" s="51"/>
      <c r="BT197" s="51"/>
      <c r="BU197" s="51"/>
      <c r="BV197" s="51"/>
      <c r="BW197" s="51"/>
      <c r="BX197" s="51"/>
      <c r="BY197" s="51"/>
      <c r="BZ197" s="51"/>
      <c r="CA197" s="51"/>
      <c r="CB197" s="51"/>
      <c r="CC197" s="51"/>
      <c r="CD197" s="51"/>
      <c r="CE197" s="51"/>
      <c r="CF197" s="51"/>
      <c r="CG197" s="51"/>
      <c r="CH197" s="51"/>
      <c r="CI197" s="51"/>
      <c r="CJ197" s="51"/>
      <c r="CK197" s="51"/>
      <c r="CL197" s="51"/>
      <c r="CM197" s="51"/>
      <c r="CN197" s="51"/>
      <c r="CO197" s="51"/>
      <c r="CP197" s="51"/>
      <c r="CQ197" s="51"/>
      <c r="CR197" s="51"/>
      <c r="CS197" s="51"/>
      <c r="CT197" s="51"/>
      <c r="CU197" s="51"/>
      <c r="CV197" s="51"/>
      <c r="CW197" s="51"/>
      <c r="CY197" s="43" t="str">
        <f t="shared" ref="CY197:CY203" si="95">IF(B197="","",SUM(B197:CW197))</f>
        <v/>
      </c>
      <c r="CZ197" s="43"/>
      <c r="DA197" s="43" t="str">
        <f t="shared" si="88"/>
        <v/>
      </c>
      <c r="DB197" s="43" t="str">
        <f t="shared" si="88"/>
        <v/>
      </c>
      <c r="DC197" s="43" t="str">
        <f t="shared" si="88"/>
        <v/>
      </c>
      <c r="DD197" s="43" t="str">
        <f t="shared" si="86"/>
        <v/>
      </c>
      <c r="DE197" s="43" t="str">
        <f t="shared" si="86"/>
        <v/>
      </c>
      <c r="DF197" s="43" t="str">
        <f t="shared" si="86"/>
        <v/>
      </c>
      <c r="DG197" s="43" t="str">
        <f t="shared" si="86"/>
        <v/>
      </c>
      <c r="DH197" s="43" t="str">
        <f t="shared" si="86"/>
        <v/>
      </c>
      <c r="DI197" s="43" t="str">
        <f t="shared" si="86"/>
        <v/>
      </c>
      <c r="DJ197" s="43" t="str">
        <f t="shared" si="86"/>
        <v/>
      </c>
      <c r="DK197" s="43" t="str">
        <f t="shared" si="86"/>
        <v/>
      </c>
      <c r="DL197" s="43" t="str">
        <f t="shared" si="86"/>
        <v/>
      </c>
      <c r="DM197" s="43" t="str">
        <f t="shared" si="92"/>
        <v/>
      </c>
      <c r="DN197" s="43" t="str">
        <f t="shared" si="92"/>
        <v/>
      </c>
      <c r="DO197" s="43" t="str">
        <f t="shared" si="92"/>
        <v/>
      </c>
      <c r="DP197" s="43" t="str">
        <f t="shared" si="92"/>
        <v/>
      </c>
      <c r="DQ197" s="43" t="str">
        <f t="shared" si="71"/>
        <v/>
      </c>
      <c r="DR197" s="43" t="str">
        <f t="shared" si="71"/>
        <v/>
      </c>
      <c r="DS197" s="43" t="str">
        <f t="shared" si="71"/>
        <v/>
      </c>
      <c r="DT197" s="43" t="str">
        <f t="shared" si="71"/>
        <v/>
      </c>
      <c r="DU197" s="43" t="str">
        <f t="shared" si="71"/>
        <v/>
      </c>
      <c r="DV197" s="43" t="str">
        <f t="shared" si="71"/>
        <v/>
      </c>
      <c r="DW197" s="43" t="str">
        <f t="shared" si="71"/>
        <v/>
      </c>
      <c r="DX197" s="43" t="str">
        <f t="shared" si="71"/>
        <v/>
      </c>
      <c r="DY197" s="43" t="str">
        <f t="shared" si="71"/>
        <v/>
      </c>
      <c r="DZ197" s="43" t="str">
        <f t="shared" si="71"/>
        <v/>
      </c>
      <c r="EA197" s="43" t="str">
        <f t="shared" si="71"/>
        <v/>
      </c>
      <c r="EB197" s="43" t="str">
        <f t="shared" si="71"/>
        <v/>
      </c>
      <c r="EC197" s="43" t="str">
        <f t="shared" si="71"/>
        <v/>
      </c>
      <c r="ED197" s="43" t="str">
        <f t="shared" si="71"/>
        <v/>
      </c>
      <c r="EE197" s="43" t="str">
        <f t="shared" si="93"/>
        <v/>
      </c>
      <c r="EF197" s="43" t="str">
        <f t="shared" si="93"/>
        <v/>
      </c>
      <c r="EG197" s="43" t="str">
        <f t="shared" si="93"/>
        <v/>
      </c>
      <c r="EH197" s="43" t="str">
        <f t="shared" si="93"/>
        <v/>
      </c>
      <c r="EI197" s="43" t="str">
        <f t="shared" si="93"/>
        <v/>
      </c>
      <c r="EJ197" s="43" t="str">
        <f t="shared" si="93"/>
        <v/>
      </c>
      <c r="EK197" s="43" t="str">
        <f t="shared" si="93"/>
        <v/>
      </c>
      <c r="EL197" s="43" t="str">
        <f t="shared" si="85"/>
        <v/>
      </c>
      <c r="EM197" s="43" t="str">
        <f t="shared" si="85"/>
        <v/>
      </c>
      <c r="EN197" s="43" t="str">
        <f t="shared" si="85"/>
        <v/>
      </c>
      <c r="EO197" s="43" t="str">
        <f t="shared" si="84"/>
        <v/>
      </c>
      <c r="EP197" s="43" t="str">
        <f t="shared" si="84"/>
        <v/>
      </c>
      <c r="EQ197" s="43" t="str">
        <f t="shared" si="84"/>
        <v/>
      </c>
      <c r="ER197" s="43" t="str">
        <f t="shared" si="83"/>
        <v/>
      </c>
      <c r="ES197" s="43" t="str">
        <f t="shared" si="83"/>
        <v/>
      </c>
      <c r="ET197" s="43" t="str">
        <f t="shared" si="83"/>
        <v/>
      </c>
      <c r="EU197" s="43" t="str">
        <f t="shared" si="83"/>
        <v/>
      </c>
      <c r="EV197" s="43" t="str">
        <f t="shared" si="82"/>
        <v/>
      </c>
      <c r="EW197" s="43" t="str">
        <f t="shared" si="82"/>
        <v/>
      </c>
      <c r="EX197" s="43" t="str">
        <f t="shared" si="82"/>
        <v/>
      </c>
      <c r="EY197" s="43" t="str">
        <f t="shared" si="82"/>
        <v/>
      </c>
      <c r="EZ197" s="43" t="str">
        <f t="shared" si="82"/>
        <v/>
      </c>
      <c r="FA197" s="43" t="str">
        <f t="shared" si="82"/>
        <v/>
      </c>
      <c r="FB197" s="43" t="str">
        <f t="shared" si="82"/>
        <v/>
      </c>
      <c r="FC197" s="43" t="str">
        <f t="shared" si="94"/>
        <v/>
      </c>
      <c r="FD197" s="43" t="str">
        <f t="shared" si="94"/>
        <v/>
      </c>
      <c r="FE197" s="43" t="str">
        <f t="shared" si="94"/>
        <v/>
      </c>
      <c r="FF197" s="43" t="str">
        <f t="shared" si="94"/>
        <v/>
      </c>
      <c r="FG197" s="43" t="str">
        <f t="shared" si="94"/>
        <v/>
      </c>
      <c r="FH197" s="43" t="str">
        <f t="shared" si="94"/>
        <v/>
      </c>
      <c r="FI197" s="43" t="str">
        <f t="shared" si="94"/>
        <v/>
      </c>
      <c r="FJ197" s="43" t="str">
        <f t="shared" si="94"/>
        <v/>
      </c>
      <c r="FK197" s="43" t="str">
        <f t="shared" si="94"/>
        <v/>
      </c>
      <c r="FL197" s="43" t="str">
        <f t="shared" si="87"/>
        <v/>
      </c>
      <c r="FM197" s="43" t="str">
        <f t="shared" si="87"/>
        <v/>
      </c>
      <c r="FN197" s="43" t="str">
        <f t="shared" si="87"/>
        <v/>
      </c>
      <c r="FO197" s="43" t="str">
        <f t="shared" si="87"/>
        <v/>
      </c>
      <c r="FP197" s="43" t="str">
        <f t="shared" si="87"/>
        <v/>
      </c>
      <c r="FQ197" s="43" t="str">
        <f t="shared" si="87"/>
        <v/>
      </c>
      <c r="FR197" s="43" t="str">
        <f t="shared" si="87"/>
        <v/>
      </c>
      <c r="FS197" s="43" t="str">
        <f t="shared" si="87"/>
        <v/>
      </c>
      <c r="FT197" s="43" t="str">
        <f t="shared" si="87"/>
        <v/>
      </c>
      <c r="FU197" s="43" t="str">
        <f t="shared" si="77"/>
        <v/>
      </c>
      <c r="FV197" s="43" t="str">
        <f t="shared" si="77"/>
        <v/>
      </c>
      <c r="FW197" s="43" t="str">
        <f t="shared" si="77"/>
        <v/>
      </c>
      <c r="FX197" s="43" t="str">
        <f t="shared" si="77"/>
        <v/>
      </c>
      <c r="FY197" s="43" t="str">
        <f t="shared" si="77"/>
        <v/>
      </c>
      <c r="FZ197" s="43" t="str">
        <f t="shared" si="77"/>
        <v/>
      </c>
      <c r="GA197" s="43" t="str">
        <f t="shared" si="89"/>
        <v/>
      </c>
      <c r="GB197" s="43" t="str">
        <f t="shared" si="89"/>
        <v/>
      </c>
      <c r="GC197" s="43" t="str">
        <f t="shared" si="89"/>
        <v/>
      </c>
      <c r="GD197" s="43" t="str">
        <f t="shared" si="89"/>
        <v/>
      </c>
      <c r="GE197" s="43" t="str">
        <f t="shared" si="89"/>
        <v/>
      </c>
      <c r="GF197" s="43" t="str">
        <f t="shared" si="89"/>
        <v/>
      </c>
      <c r="GG197" s="43" t="str">
        <f t="shared" si="89"/>
        <v/>
      </c>
      <c r="GH197" s="43" t="str">
        <f t="shared" si="89"/>
        <v/>
      </c>
      <c r="GI197" s="43" t="str">
        <f t="shared" si="89"/>
        <v/>
      </c>
      <c r="GJ197" s="43" t="str">
        <f t="shared" si="89"/>
        <v/>
      </c>
      <c r="GK197" s="43" t="str">
        <f t="shared" si="89"/>
        <v/>
      </c>
      <c r="GL197" s="43" t="str">
        <f t="shared" si="89"/>
        <v/>
      </c>
      <c r="GM197" s="43" t="str">
        <f t="shared" si="89"/>
        <v/>
      </c>
      <c r="GN197" s="43" t="str">
        <f t="shared" si="89"/>
        <v/>
      </c>
      <c r="GO197" s="43" t="str">
        <f t="shared" si="89"/>
        <v/>
      </c>
      <c r="GP197" s="43" t="str">
        <f t="shared" si="89"/>
        <v/>
      </c>
      <c r="GQ197" s="43" t="str">
        <f t="shared" si="91"/>
        <v/>
      </c>
      <c r="GR197" s="43" t="str">
        <f t="shared" si="91"/>
        <v/>
      </c>
      <c r="GS197" s="43" t="str">
        <f t="shared" si="90"/>
        <v/>
      </c>
      <c r="GT197" s="43" t="str">
        <f t="shared" si="90"/>
        <v/>
      </c>
      <c r="GU197" s="43" t="str">
        <f t="shared" si="90"/>
        <v/>
      </c>
      <c r="GV197" s="43" t="str">
        <f t="shared" si="90"/>
        <v/>
      </c>
    </row>
    <row r="198" spans="1:204" x14ac:dyDescent="0.3">
      <c r="A198" s="47" t="s">
        <v>318</v>
      </c>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51"/>
      <c r="AV198" s="51"/>
      <c r="AW198" s="51"/>
      <c r="AX198" s="51"/>
      <c r="AY198" s="51"/>
      <c r="AZ198" s="51"/>
      <c r="BA198" s="51"/>
      <c r="BB198" s="51"/>
      <c r="BC198" s="51"/>
      <c r="BD198" s="51"/>
      <c r="BE198" s="51"/>
      <c r="BF198" s="51"/>
      <c r="BG198" s="51"/>
      <c r="BH198" s="51"/>
      <c r="BI198" s="51"/>
      <c r="BJ198" s="51"/>
      <c r="BK198" s="51"/>
      <c r="BL198" s="51"/>
      <c r="BM198" s="51"/>
      <c r="BN198" s="51"/>
      <c r="BO198" s="51"/>
      <c r="BP198" s="51"/>
      <c r="BQ198" s="51"/>
      <c r="BR198" s="51"/>
      <c r="BS198" s="51"/>
      <c r="BT198" s="51"/>
      <c r="BU198" s="51"/>
      <c r="BV198" s="51"/>
      <c r="BW198" s="51"/>
      <c r="BX198" s="51"/>
      <c r="BY198" s="51"/>
      <c r="BZ198" s="51"/>
      <c r="CA198" s="51"/>
      <c r="CB198" s="51"/>
      <c r="CC198" s="51"/>
      <c r="CD198" s="51"/>
      <c r="CE198" s="51"/>
      <c r="CF198" s="51"/>
      <c r="CG198" s="51"/>
      <c r="CH198" s="51"/>
      <c r="CI198" s="51"/>
      <c r="CJ198" s="51"/>
      <c r="CK198" s="51"/>
      <c r="CL198" s="51"/>
      <c r="CM198" s="51"/>
      <c r="CN198" s="51"/>
      <c r="CO198" s="51"/>
      <c r="CP198" s="51"/>
      <c r="CQ198" s="51"/>
      <c r="CR198" s="51"/>
      <c r="CS198" s="51"/>
      <c r="CT198" s="51"/>
      <c r="CU198" s="51"/>
      <c r="CV198" s="51"/>
      <c r="CW198" s="51"/>
      <c r="CY198" s="43" t="str">
        <f t="shared" si="95"/>
        <v/>
      </c>
      <c r="CZ198" s="43"/>
      <c r="DA198" s="43" t="str">
        <f t="shared" si="88"/>
        <v/>
      </c>
      <c r="DB198" s="43" t="str">
        <f t="shared" si="88"/>
        <v/>
      </c>
      <c r="DC198" s="43" t="str">
        <f t="shared" si="88"/>
        <v/>
      </c>
      <c r="DD198" s="43" t="str">
        <f t="shared" si="86"/>
        <v/>
      </c>
      <c r="DE198" s="43" t="str">
        <f t="shared" si="86"/>
        <v/>
      </c>
      <c r="DF198" s="43" t="str">
        <f t="shared" si="86"/>
        <v/>
      </c>
      <c r="DG198" s="43" t="str">
        <f t="shared" si="86"/>
        <v/>
      </c>
      <c r="DH198" s="43" t="str">
        <f t="shared" si="86"/>
        <v/>
      </c>
      <c r="DI198" s="43" t="str">
        <f t="shared" si="86"/>
        <v/>
      </c>
      <c r="DJ198" s="43" t="str">
        <f t="shared" si="86"/>
        <v/>
      </c>
      <c r="DK198" s="43" t="str">
        <f t="shared" si="86"/>
        <v/>
      </c>
      <c r="DL198" s="43" t="str">
        <f t="shared" si="86"/>
        <v/>
      </c>
      <c r="DM198" s="43" t="str">
        <f t="shared" si="92"/>
        <v/>
      </c>
      <c r="DN198" s="43" t="str">
        <f t="shared" si="92"/>
        <v/>
      </c>
      <c r="DO198" s="43" t="str">
        <f t="shared" si="92"/>
        <v/>
      </c>
      <c r="DP198" s="43" t="str">
        <f t="shared" si="92"/>
        <v/>
      </c>
      <c r="DQ198" s="43" t="str">
        <f t="shared" si="71"/>
        <v/>
      </c>
      <c r="DR198" s="43" t="str">
        <f t="shared" si="71"/>
        <v/>
      </c>
      <c r="DS198" s="43" t="str">
        <f t="shared" si="71"/>
        <v/>
      </c>
      <c r="DT198" s="43" t="str">
        <f t="shared" si="71"/>
        <v/>
      </c>
      <c r="DU198" s="43" t="str">
        <f t="shared" si="71"/>
        <v/>
      </c>
      <c r="DV198" s="43" t="str">
        <f t="shared" si="71"/>
        <v/>
      </c>
      <c r="DW198" s="43" t="str">
        <f t="shared" si="71"/>
        <v/>
      </c>
      <c r="DX198" s="43" t="str">
        <f t="shared" si="71"/>
        <v/>
      </c>
      <c r="DY198" s="43" t="str">
        <f t="shared" si="71"/>
        <v/>
      </c>
      <c r="DZ198" s="43" t="str">
        <f t="shared" si="71"/>
        <v/>
      </c>
      <c r="EA198" s="43" t="str">
        <f t="shared" si="71"/>
        <v/>
      </c>
      <c r="EB198" s="43" t="str">
        <f t="shared" si="71"/>
        <v/>
      </c>
      <c r="EC198" s="43" t="str">
        <f t="shared" si="71"/>
        <v/>
      </c>
      <c r="ED198" s="43" t="str">
        <f t="shared" si="71"/>
        <v/>
      </c>
      <c r="EE198" s="43" t="str">
        <f t="shared" si="93"/>
        <v/>
      </c>
      <c r="EF198" s="43" t="str">
        <f t="shared" si="93"/>
        <v/>
      </c>
      <c r="EG198" s="43" t="str">
        <f t="shared" si="93"/>
        <v/>
      </c>
      <c r="EH198" s="43" t="str">
        <f t="shared" si="93"/>
        <v/>
      </c>
      <c r="EI198" s="43" t="str">
        <f t="shared" si="93"/>
        <v/>
      </c>
      <c r="EJ198" s="43" t="str">
        <f t="shared" si="93"/>
        <v/>
      </c>
      <c r="EK198" s="43" t="str">
        <f t="shared" si="93"/>
        <v/>
      </c>
      <c r="EL198" s="43" t="str">
        <f t="shared" si="85"/>
        <v/>
      </c>
      <c r="EM198" s="43" t="str">
        <f t="shared" si="85"/>
        <v/>
      </c>
      <c r="EN198" s="43" t="str">
        <f t="shared" si="85"/>
        <v/>
      </c>
      <c r="EO198" s="43" t="str">
        <f t="shared" si="84"/>
        <v/>
      </c>
      <c r="EP198" s="43" t="str">
        <f t="shared" si="84"/>
        <v/>
      </c>
      <c r="EQ198" s="43" t="str">
        <f t="shared" si="84"/>
        <v/>
      </c>
      <c r="ER198" s="43" t="str">
        <f t="shared" si="83"/>
        <v/>
      </c>
      <c r="ES198" s="43" t="str">
        <f t="shared" si="83"/>
        <v/>
      </c>
      <c r="ET198" s="43" t="str">
        <f t="shared" si="83"/>
        <v/>
      </c>
      <c r="EU198" s="43" t="str">
        <f t="shared" si="83"/>
        <v/>
      </c>
      <c r="EV198" s="43" t="str">
        <f t="shared" si="82"/>
        <v/>
      </c>
      <c r="EW198" s="43" t="str">
        <f t="shared" si="82"/>
        <v/>
      </c>
      <c r="EX198" s="43" t="str">
        <f t="shared" si="82"/>
        <v/>
      </c>
      <c r="EY198" s="43" t="str">
        <f t="shared" si="82"/>
        <v/>
      </c>
      <c r="EZ198" s="43" t="str">
        <f t="shared" si="82"/>
        <v/>
      </c>
      <c r="FA198" s="43" t="str">
        <f t="shared" si="82"/>
        <v/>
      </c>
      <c r="FB198" s="43" t="str">
        <f t="shared" si="82"/>
        <v/>
      </c>
      <c r="FC198" s="43" t="str">
        <f t="shared" si="94"/>
        <v/>
      </c>
      <c r="FD198" s="43" t="str">
        <f t="shared" si="94"/>
        <v/>
      </c>
      <c r="FE198" s="43" t="str">
        <f t="shared" si="94"/>
        <v/>
      </c>
      <c r="FF198" s="43" t="str">
        <f t="shared" si="94"/>
        <v/>
      </c>
      <c r="FG198" s="43" t="str">
        <f t="shared" si="94"/>
        <v/>
      </c>
      <c r="FH198" s="43" t="str">
        <f t="shared" si="94"/>
        <v/>
      </c>
      <c r="FI198" s="43" t="str">
        <f t="shared" si="94"/>
        <v/>
      </c>
      <c r="FJ198" s="43" t="str">
        <f t="shared" si="94"/>
        <v/>
      </c>
      <c r="FK198" s="43" t="str">
        <f t="shared" si="94"/>
        <v/>
      </c>
      <c r="FL198" s="43" t="str">
        <f t="shared" si="87"/>
        <v/>
      </c>
      <c r="FM198" s="43" t="str">
        <f t="shared" si="87"/>
        <v/>
      </c>
      <c r="FN198" s="43" t="str">
        <f t="shared" si="87"/>
        <v/>
      </c>
      <c r="FO198" s="43" t="str">
        <f t="shared" si="87"/>
        <v/>
      </c>
      <c r="FP198" s="43" t="str">
        <f t="shared" si="87"/>
        <v/>
      </c>
      <c r="FQ198" s="43" t="str">
        <f t="shared" si="87"/>
        <v/>
      </c>
      <c r="FR198" s="43" t="str">
        <f t="shared" si="87"/>
        <v/>
      </c>
      <c r="FS198" s="43" t="str">
        <f t="shared" si="87"/>
        <v/>
      </c>
      <c r="FT198" s="43" t="str">
        <f t="shared" si="87"/>
        <v/>
      </c>
      <c r="FU198" s="43" t="str">
        <f t="shared" si="77"/>
        <v/>
      </c>
      <c r="FV198" s="43" t="str">
        <f t="shared" si="77"/>
        <v/>
      </c>
      <c r="FW198" s="43" t="str">
        <f t="shared" si="77"/>
        <v/>
      </c>
      <c r="FX198" s="43" t="str">
        <f t="shared" si="77"/>
        <v/>
      </c>
      <c r="FY198" s="43" t="str">
        <f t="shared" si="77"/>
        <v/>
      </c>
      <c r="FZ198" s="43" t="str">
        <f t="shared" si="77"/>
        <v/>
      </c>
      <c r="GA198" s="43" t="str">
        <f t="shared" si="89"/>
        <v/>
      </c>
      <c r="GB198" s="43" t="str">
        <f t="shared" si="89"/>
        <v/>
      </c>
      <c r="GC198" s="43" t="str">
        <f t="shared" si="89"/>
        <v/>
      </c>
      <c r="GD198" s="43" t="str">
        <f t="shared" si="89"/>
        <v/>
      </c>
      <c r="GE198" s="43" t="str">
        <f t="shared" si="89"/>
        <v/>
      </c>
      <c r="GF198" s="43" t="str">
        <f t="shared" si="89"/>
        <v/>
      </c>
      <c r="GG198" s="43" t="str">
        <f t="shared" si="89"/>
        <v/>
      </c>
      <c r="GH198" s="43" t="str">
        <f t="shared" si="89"/>
        <v/>
      </c>
      <c r="GI198" s="43" t="str">
        <f t="shared" si="89"/>
        <v/>
      </c>
      <c r="GJ198" s="43" t="str">
        <f t="shared" si="89"/>
        <v/>
      </c>
      <c r="GK198" s="43" t="str">
        <f t="shared" si="89"/>
        <v/>
      </c>
      <c r="GL198" s="43" t="str">
        <f t="shared" si="89"/>
        <v/>
      </c>
      <c r="GM198" s="43" t="str">
        <f t="shared" si="89"/>
        <v/>
      </c>
      <c r="GN198" s="43" t="str">
        <f t="shared" si="89"/>
        <v/>
      </c>
      <c r="GO198" s="43" t="str">
        <f t="shared" si="89"/>
        <v/>
      </c>
      <c r="GP198" s="43" t="str">
        <f t="shared" si="89"/>
        <v/>
      </c>
      <c r="GQ198" s="43" t="str">
        <f t="shared" si="91"/>
        <v/>
      </c>
      <c r="GR198" s="43" t="str">
        <f t="shared" si="91"/>
        <v/>
      </c>
      <c r="GS198" s="43" t="str">
        <f t="shared" si="90"/>
        <v/>
      </c>
      <c r="GT198" s="43" t="str">
        <f t="shared" si="90"/>
        <v/>
      </c>
      <c r="GU198" s="43" t="str">
        <f t="shared" si="90"/>
        <v/>
      </c>
      <c r="GV198" s="43" t="str">
        <f t="shared" si="90"/>
        <v/>
      </c>
    </row>
    <row r="199" spans="1:204" x14ac:dyDescent="0.3">
      <c r="A199" s="47" t="s">
        <v>319</v>
      </c>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c r="AR199" s="51"/>
      <c r="AS199" s="51"/>
      <c r="AT199" s="51"/>
      <c r="AU199" s="51"/>
      <c r="AV199" s="51"/>
      <c r="AW199" s="51"/>
      <c r="AX199" s="51"/>
      <c r="AY199" s="51"/>
      <c r="AZ199" s="51"/>
      <c r="BA199" s="51"/>
      <c r="BB199" s="51"/>
      <c r="BC199" s="51"/>
      <c r="BD199" s="51"/>
      <c r="BE199" s="51"/>
      <c r="BF199" s="51"/>
      <c r="BG199" s="51"/>
      <c r="BH199" s="51"/>
      <c r="BI199" s="51"/>
      <c r="BJ199" s="51"/>
      <c r="BK199" s="51"/>
      <c r="BL199" s="51"/>
      <c r="BM199" s="51"/>
      <c r="BN199" s="51"/>
      <c r="BO199" s="51"/>
      <c r="BP199" s="51"/>
      <c r="BQ199" s="51"/>
      <c r="BR199" s="51"/>
      <c r="BS199" s="51"/>
      <c r="BT199" s="51"/>
      <c r="BU199" s="51"/>
      <c r="BV199" s="51"/>
      <c r="BW199" s="51"/>
      <c r="BX199" s="51"/>
      <c r="BY199" s="51"/>
      <c r="BZ199" s="51"/>
      <c r="CA199" s="51"/>
      <c r="CB199" s="51"/>
      <c r="CC199" s="51"/>
      <c r="CD199" s="51"/>
      <c r="CE199" s="51"/>
      <c r="CF199" s="51"/>
      <c r="CG199" s="51"/>
      <c r="CH199" s="51"/>
      <c r="CI199" s="51"/>
      <c r="CJ199" s="51"/>
      <c r="CK199" s="51"/>
      <c r="CL199" s="51"/>
      <c r="CM199" s="51"/>
      <c r="CN199" s="51"/>
      <c r="CO199" s="51"/>
      <c r="CP199" s="51"/>
      <c r="CQ199" s="51"/>
      <c r="CR199" s="51"/>
      <c r="CS199" s="51"/>
      <c r="CT199" s="51"/>
      <c r="CU199" s="51"/>
      <c r="CV199" s="51"/>
      <c r="CW199" s="51"/>
      <c r="CY199" s="43" t="str">
        <f t="shared" si="95"/>
        <v/>
      </c>
      <c r="CZ199" s="43"/>
      <c r="DA199" s="43" t="str">
        <f t="shared" si="88"/>
        <v/>
      </c>
      <c r="DB199" s="43" t="str">
        <f t="shared" si="88"/>
        <v/>
      </c>
      <c r="DC199" s="43" t="str">
        <f t="shared" si="88"/>
        <v/>
      </c>
      <c r="DD199" s="43" t="str">
        <f t="shared" si="86"/>
        <v/>
      </c>
      <c r="DE199" s="43" t="str">
        <f t="shared" si="86"/>
        <v/>
      </c>
      <c r="DF199" s="43" t="str">
        <f t="shared" si="86"/>
        <v/>
      </c>
      <c r="DG199" s="43" t="str">
        <f t="shared" si="86"/>
        <v/>
      </c>
      <c r="DH199" s="43" t="str">
        <f t="shared" si="86"/>
        <v/>
      </c>
      <c r="DI199" s="43" t="str">
        <f t="shared" si="86"/>
        <v/>
      </c>
      <c r="DJ199" s="43" t="str">
        <f t="shared" si="86"/>
        <v/>
      </c>
      <c r="DK199" s="43" t="str">
        <f t="shared" si="86"/>
        <v/>
      </c>
      <c r="DL199" s="43" t="str">
        <f t="shared" si="86"/>
        <v/>
      </c>
      <c r="DM199" s="43" t="str">
        <f t="shared" si="92"/>
        <v/>
      </c>
      <c r="DN199" s="43" t="str">
        <f t="shared" si="92"/>
        <v/>
      </c>
      <c r="DO199" s="43" t="str">
        <f t="shared" si="92"/>
        <v/>
      </c>
      <c r="DP199" s="43" t="str">
        <f t="shared" si="92"/>
        <v/>
      </c>
      <c r="DQ199" s="43" t="str">
        <f t="shared" si="71"/>
        <v/>
      </c>
      <c r="DR199" s="43" t="str">
        <f t="shared" si="71"/>
        <v/>
      </c>
      <c r="DS199" s="43" t="str">
        <f t="shared" si="71"/>
        <v/>
      </c>
      <c r="DT199" s="43" t="str">
        <f t="shared" si="71"/>
        <v/>
      </c>
      <c r="DU199" s="43" t="str">
        <f t="shared" si="71"/>
        <v/>
      </c>
      <c r="DV199" s="43" t="str">
        <f t="shared" si="71"/>
        <v/>
      </c>
      <c r="DW199" s="43" t="str">
        <f t="shared" si="71"/>
        <v/>
      </c>
      <c r="DX199" s="43" t="str">
        <f t="shared" si="71"/>
        <v/>
      </c>
      <c r="DY199" s="43" t="str">
        <f t="shared" si="71"/>
        <v/>
      </c>
      <c r="DZ199" s="43" t="str">
        <f t="shared" si="71"/>
        <v/>
      </c>
      <c r="EA199" s="43" t="str">
        <f t="shared" si="71"/>
        <v/>
      </c>
      <c r="EB199" s="43" t="str">
        <f t="shared" si="71"/>
        <v/>
      </c>
      <c r="EC199" s="43" t="str">
        <f t="shared" si="71"/>
        <v/>
      </c>
      <c r="ED199" s="43" t="str">
        <f t="shared" si="71"/>
        <v/>
      </c>
      <c r="EE199" s="43" t="str">
        <f t="shared" si="93"/>
        <v/>
      </c>
      <c r="EF199" s="43" t="str">
        <f t="shared" si="93"/>
        <v/>
      </c>
      <c r="EG199" s="43" t="str">
        <f t="shared" si="93"/>
        <v/>
      </c>
      <c r="EH199" s="43" t="str">
        <f t="shared" si="93"/>
        <v/>
      </c>
      <c r="EI199" s="43" t="str">
        <f t="shared" si="93"/>
        <v/>
      </c>
      <c r="EJ199" s="43" t="str">
        <f t="shared" si="93"/>
        <v/>
      </c>
      <c r="EK199" s="43" t="str">
        <f t="shared" si="93"/>
        <v/>
      </c>
      <c r="EL199" s="43" t="str">
        <f t="shared" si="85"/>
        <v/>
      </c>
      <c r="EM199" s="43" t="str">
        <f t="shared" si="85"/>
        <v/>
      </c>
      <c r="EN199" s="43" t="str">
        <f t="shared" si="85"/>
        <v/>
      </c>
      <c r="EO199" s="43" t="str">
        <f t="shared" si="84"/>
        <v/>
      </c>
      <c r="EP199" s="43" t="str">
        <f t="shared" si="84"/>
        <v/>
      </c>
      <c r="EQ199" s="43" t="str">
        <f t="shared" si="84"/>
        <v/>
      </c>
      <c r="ER199" s="43" t="str">
        <f t="shared" si="83"/>
        <v/>
      </c>
      <c r="ES199" s="43" t="str">
        <f t="shared" si="83"/>
        <v/>
      </c>
      <c r="ET199" s="43" t="str">
        <f t="shared" si="83"/>
        <v/>
      </c>
      <c r="EU199" s="43" t="str">
        <f t="shared" si="83"/>
        <v/>
      </c>
      <c r="EV199" s="43" t="str">
        <f t="shared" si="82"/>
        <v/>
      </c>
      <c r="EW199" s="43" t="str">
        <f t="shared" si="82"/>
        <v/>
      </c>
      <c r="EX199" s="43" t="str">
        <f t="shared" si="82"/>
        <v/>
      </c>
      <c r="EY199" s="43" t="str">
        <f t="shared" si="82"/>
        <v/>
      </c>
      <c r="EZ199" s="43" t="str">
        <f t="shared" si="82"/>
        <v/>
      </c>
      <c r="FA199" s="43" t="str">
        <f t="shared" si="82"/>
        <v/>
      </c>
      <c r="FB199" s="43" t="str">
        <f t="shared" si="82"/>
        <v/>
      </c>
      <c r="FC199" s="43" t="str">
        <f t="shared" si="94"/>
        <v/>
      </c>
      <c r="FD199" s="43" t="str">
        <f t="shared" si="94"/>
        <v/>
      </c>
      <c r="FE199" s="43" t="str">
        <f t="shared" si="94"/>
        <v/>
      </c>
      <c r="FF199" s="43" t="str">
        <f t="shared" si="94"/>
        <v/>
      </c>
      <c r="FG199" s="43" t="str">
        <f t="shared" si="94"/>
        <v/>
      </c>
      <c r="FH199" s="43" t="str">
        <f t="shared" si="94"/>
        <v/>
      </c>
      <c r="FI199" s="43" t="str">
        <f t="shared" si="94"/>
        <v/>
      </c>
      <c r="FJ199" s="43" t="str">
        <f t="shared" si="94"/>
        <v/>
      </c>
      <c r="FK199" s="43" t="str">
        <f t="shared" si="94"/>
        <v/>
      </c>
      <c r="FL199" s="43" t="str">
        <f t="shared" si="87"/>
        <v/>
      </c>
      <c r="FM199" s="43" t="str">
        <f t="shared" si="87"/>
        <v/>
      </c>
      <c r="FN199" s="43" t="str">
        <f t="shared" si="87"/>
        <v/>
      </c>
      <c r="FO199" s="43" t="str">
        <f t="shared" si="87"/>
        <v/>
      </c>
      <c r="FP199" s="43" t="str">
        <f t="shared" si="87"/>
        <v/>
      </c>
      <c r="FQ199" s="43" t="str">
        <f t="shared" si="87"/>
        <v/>
      </c>
      <c r="FR199" s="43" t="str">
        <f t="shared" si="87"/>
        <v/>
      </c>
      <c r="FS199" s="43" t="str">
        <f t="shared" si="87"/>
        <v/>
      </c>
      <c r="FT199" s="43" t="str">
        <f t="shared" si="87"/>
        <v/>
      </c>
      <c r="FU199" s="43" t="str">
        <f t="shared" si="77"/>
        <v/>
      </c>
      <c r="FV199" s="43" t="str">
        <f t="shared" si="77"/>
        <v/>
      </c>
      <c r="FW199" s="43" t="str">
        <f t="shared" si="77"/>
        <v/>
      </c>
      <c r="FX199" s="43" t="str">
        <f t="shared" si="77"/>
        <v/>
      </c>
      <c r="FY199" s="43" t="str">
        <f t="shared" si="77"/>
        <v/>
      </c>
      <c r="FZ199" s="43" t="str">
        <f t="shared" si="77"/>
        <v/>
      </c>
      <c r="GA199" s="43" t="str">
        <f t="shared" si="89"/>
        <v/>
      </c>
      <c r="GB199" s="43" t="str">
        <f t="shared" si="89"/>
        <v/>
      </c>
      <c r="GC199" s="43" t="str">
        <f t="shared" si="89"/>
        <v/>
      </c>
      <c r="GD199" s="43" t="str">
        <f t="shared" si="89"/>
        <v/>
      </c>
      <c r="GE199" s="43" t="str">
        <f t="shared" si="89"/>
        <v/>
      </c>
      <c r="GF199" s="43" t="str">
        <f t="shared" si="89"/>
        <v/>
      </c>
      <c r="GG199" s="43" t="str">
        <f t="shared" si="89"/>
        <v/>
      </c>
      <c r="GH199" s="43" t="str">
        <f t="shared" si="89"/>
        <v/>
      </c>
      <c r="GI199" s="43" t="str">
        <f t="shared" si="89"/>
        <v/>
      </c>
      <c r="GJ199" s="43" t="str">
        <f t="shared" si="89"/>
        <v/>
      </c>
      <c r="GK199" s="43" t="str">
        <f t="shared" si="89"/>
        <v/>
      </c>
      <c r="GL199" s="43" t="str">
        <f t="shared" si="89"/>
        <v/>
      </c>
      <c r="GM199" s="43" t="str">
        <f t="shared" si="89"/>
        <v/>
      </c>
      <c r="GN199" s="43" t="str">
        <f t="shared" si="89"/>
        <v/>
      </c>
      <c r="GO199" s="43" t="str">
        <f t="shared" si="89"/>
        <v/>
      </c>
      <c r="GP199" s="43" t="str">
        <f t="shared" si="89"/>
        <v/>
      </c>
      <c r="GQ199" s="43" t="str">
        <f t="shared" si="91"/>
        <v/>
      </c>
      <c r="GR199" s="43" t="str">
        <f t="shared" si="91"/>
        <v/>
      </c>
      <c r="GS199" s="43" t="str">
        <f t="shared" si="90"/>
        <v/>
      </c>
      <c r="GT199" s="43" t="str">
        <f t="shared" si="90"/>
        <v/>
      </c>
      <c r="GU199" s="43" t="str">
        <f t="shared" si="90"/>
        <v/>
      </c>
      <c r="GV199" s="43" t="str">
        <f t="shared" si="90"/>
        <v/>
      </c>
    </row>
    <row r="200" spans="1:204" x14ac:dyDescent="0.3">
      <c r="A200" s="47" t="s">
        <v>320</v>
      </c>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51"/>
      <c r="AV200" s="51"/>
      <c r="AW200" s="51"/>
      <c r="AX200" s="51"/>
      <c r="AY200" s="51"/>
      <c r="AZ200" s="51"/>
      <c r="BA200" s="51"/>
      <c r="BB200" s="51"/>
      <c r="BC200" s="51"/>
      <c r="BD200" s="51"/>
      <c r="BE200" s="51"/>
      <c r="BF200" s="51"/>
      <c r="BG200" s="51"/>
      <c r="BH200" s="51"/>
      <c r="BI200" s="51"/>
      <c r="BJ200" s="51"/>
      <c r="BK200" s="51"/>
      <c r="BL200" s="51"/>
      <c r="BM200" s="51"/>
      <c r="BN200" s="51"/>
      <c r="BO200" s="51"/>
      <c r="BP200" s="51"/>
      <c r="BQ200" s="51"/>
      <c r="BR200" s="51"/>
      <c r="BS200" s="51"/>
      <c r="BT200" s="51"/>
      <c r="BU200" s="51"/>
      <c r="BV200" s="51"/>
      <c r="BW200" s="51"/>
      <c r="BX200" s="51"/>
      <c r="BY200" s="51"/>
      <c r="BZ200" s="51"/>
      <c r="CA200" s="51"/>
      <c r="CB200" s="51"/>
      <c r="CC200" s="51"/>
      <c r="CD200" s="51"/>
      <c r="CE200" s="51"/>
      <c r="CF200" s="51"/>
      <c r="CG200" s="51"/>
      <c r="CH200" s="51"/>
      <c r="CI200" s="51"/>
      <c r="CJ200" s="51"/>
      <c r="CK200" s="51"/>
      <c r="CL200" s="51"/>
      <c r="CM200" s="51"/>
      <c r="CN200" s="51"/>
      <c r="CO200" s="51"/>
      <c r="CP200" s="51"/>
      <c r="CQ200" s="51"/>
      <c r="CR200" s="51"/>
      <c r="CS200" s="51"/>
      <c r="CT200" s="51"/>
      <c r="CU200" s="51"/>
      <c r="CV200" s="51"/>
      <c r="CW200" s="51"/>
      <c r="CY200" s="43" t="str">
        <f t="shared" si="95"/>
        <v/>
      </c>
      <c r="CZ200" s="43"/>
      <c r="DA200" s="43" t="str">
        <f t="shared" si="88"/>
        <v/>
      </c>
      <c r="DB200" s="43" t="str">
        <f t="shared" si="88"/>
        <v/>
      </c>
      <c r="DC200" s="43" t="str">
        <f t="shared" si="88"/>
        <v/>
      </c>
      <c r="DD200" s="43" t="str">
        <f t="shared" si="86"/>
        <v/>
      </c>
      <c r="DE200" s="43" t="str">
        <f t="shared" si="86"/>
        <v/>
      </c>
      <c r="DF200" s="43" t="str">
        <f t="shared" si="86"/>
        <v/>
      </c>
      <c r="DG200" s="43" t="str">
        <f t="shared" si="86"/>
        <v/>
      </c>
      <c r="DH200" s="43" t="str">
        <f t="shared" si="86"/>
        <v/>
      </c>
      <c r="DI200" s="43" t="str">
        <f t="shared" si="86"/>
        <v/>
      </c>
      <c r="DJ200" s="43" t="str">
        <f t="shared" si="86"/>
        <v/>
      </c>
      <c r="DK200" s="43" t="str">
        <f t="shared" si="86"/>
        <v/>
      </c>
      <c r="DL200" s="43" t="str">
        <f t="shared" si="86"/>
        <v/>
      </c>
      <c r="DM200" s="43" t="str">
        <f t="shared" si="92"/>
        <v/>
      </c>
      <c r="DN200" s="43" t="str">
        <f t="shared" si="92"/>
        <v/>
      </c>
      <c r="DO200" s="43" t="str">
        <f t="shared" si="92"/>
        <v/>
      </c>
      <c r="DP200" s="43" t="str">
        <f t="shared" si="92"/>
        <v/>
      </c>
      <c r="DQ200" s="43" t="str">
        <f t="shared" si="71"/>
        <v/>
      </c>
      <c r="DR200" s="43" t="str">
        <f t="shared" si="71"/>
        <v/>
      </c>
      <c r="DS200" s="43" t="str">
        <f t="shared" si="71"/>
        <v/>
      </c>
      <c r="DT200" s="43" t="str">
        <f t="shared" si="71"/>
        <v/>
      </c>
      <c r="DU200" s="43" t="str">
        <f t="shared" si="71"/>
        <v/>
      </c>
      <c r="DV200" s="43" t="str">
        <f t="shared" si="71"/>
        <v/>
      </c>
      <c r="DW200" s="43" t="str">
        <f t="shared" si="71"/>
        <v/>
      </c>
      <c r="DX200" s="43" t="str">
        <f t="shared" si="71"/>
        <v/>
      </c>
      <c r="DY200" s="43" t="str">
        <f t="shared" si="71"/>
        <v/>
      </c>
      <c r="DZ200" s="43" t="str">
        <f t="shared" si="71"/>
        <v/>
      </c>
      <c r="EA200" s="43" t="str">
        <f t="shared" si="71"/>
        <v/>
      </c>
      <c r="EB200" s="43" t="str">
        <f t="shared" si="71"/>
        <v/>
      </c>
      <c r="EC200" s="43" t="str">
        <f t="shared" si="71"/>
        <v/>
      </c>
      <c r="ED200" s="43" t="str">
        <f t="shared" si="71"/>
        <v/>
      </c>
      <c r="EE200" s="43" t="str">
        <f t="shared" si="93"/>
        <v/>
      </c>
      <c r="EF200" s="43" t="str">
        <f t="shared" si="93"/>
        <v/>
      </c>
      <c r="EG200" s="43" t="str">
        <f t="shared" si="93"/>
        <v/>
      </c>
      <c r="EH200" s="43" t="str">
        <f t="shared" si="93"/>
        <v/>
      </c>
      <c r="EI200" s="43" t="str">
        <f t="shared" si="93"/>
        <v/>
      </c>
      <c r="EJ200" s="43" t="str">
        <f t="shared" si="93"/>
        <v/>
      </c>
      <c r="EK200" s="43" t="str">
        <f t="shared" si="93"/>
        <v/>
      </c>
      <c r="EL200" s="43" t="str">
        <f t="shared" si="85"/>
        <v/>
      </c>
      <c r="EM200" s="43" t="str">
        <f t="shared" si="85"/>
        <v/>
      </c>
      <c r="EN200" s="43" t="str">
        <f t="shared" si="85"/>
        <v/>
      </c>
      <c r="EO200" s="43" t="str">
        <f t="shared" si="84"/>
        <v/>
      </c>
      <c r="EP200" s="43" t="str">
        <f t="shared" si="84"/>
        <v/>
      </c>
      <c r="EQ200" s="43" t="str">
        <f t="shared" si="84"/>
        <v/>
      </c>
      <c r="ER200" s="43" t="str">
        <f t="shared" si="83"/>
        <v/>
      </c>
      <c r="ES200" s="43" t="str">
        <f t="shared" si="83"/>
        <v/>
      </c>
      <c r="ET200" s="43" t="str">
        <f t="shared" si="83"/>
        <v/>
      </c>
      <c r="EU200" s="43" t="str">
        <f t="shared" si="83"/>
        <v/>
      </c>
      <c r="EV200" s="43" t="str">
        <f t="shared" si="82"/>
        <v/>
      </c>
      <c r="EW200" s="43" t="str">
        <f t="shared" si="82"/>
        <v/>
      </c>
      <c r="EX200" s="43" t="str">
        <f t="shared" si="82"/>
        <v/>
      </c>
      <c r="EY200" s="43" t="str">
        <f t="shared" si="82"/>
        <v/>
      </c>
      <c r="EZ200" s="43" t="str">
        <f t="shared" si="82"/>
        <v/>
      </c>
      <c r="FA200" s="43" t="str">
        <f t="shared" si="82"/>
        <v/>
      </c>
      <c r="FB200" s="43" t="str">
        <f t="shared" si="82"/>
        <v/>
      </c>
      <c r="FC200" s="43" t="str">
        <f t="shared" si="94"/>
        <v/>
      </c>
      <c r="FD200" s="43" t="str">
        <f t="shared" si="94"/>
        <v/>
      </c>
      <c r="FE200" s="43" t="str">
        <f t="shared" si="94"/>
        <v/>
      </c>
      <c r="FF200" s="43" t="str">
        <f t="shared" si="94"/>
        <v/>
      </c>
      <c r="FG200" s="43" t="str">
        <f t="shared" si="94"/>
        <v/>
      </c>
      <c r="FH200" s="43" t="str">
        <f t="shared" si="94"/>
        <v/>
      </c>
      <c r="FI200" s="43" t="str">
        <f t="shared" si="94"/>
        <v/>
      </c>
      <c r="FJ200" s="43" t="str">
        <f t="shared" si="94"/>
        <v/>
      </c>
      <c r="FK200" s="43" t="str">
        <f t="shared" si="94"/>
        <v/>
      </c>
      <c r="FL200" s="43" t="str">
        <f t="shared" si="87"/>
        <v/>
      </c>
      <c r="FM200" s="43" t="str">
        <f t="shared" si="87"/>
        <v/>
      </c>
      <c r="FN200" s="43" t="str">
        <f t="shared" si="87"/>
        <v/>
      </c>
      <c r="FO200" s="43" t="str">
        <f t="shared" si="87"/>
        <v/>
      </c>
      <c r="FP200" s="43" t="str">
        <f t="shared" si="87"/>
        <v/>
      </c>
      <c r="FQ200" s="43" t="str">
        <f t="shared" si="87"/>
        <v/>
      </c>
      <c r="FR200" s="43" t="str">
        <f t="shared" si="87"/>
        <v/>
      </c>
      <c r="FS200" s="43" t="str">
        <f t="shared" si="87"/>
        <v/>
      </c>
      <c r="FT200" s="43" t="str">
        <f t="shared" si="87"/>
        <v/>
      </c>
      <c r="FU200" s="43" t="str">
        <f t="shared" si="77"/>
        <v/>
      </c>
      <c r="FV200" s="43" t="str">
        <f t="shared" si="77"/>
        <v/>
      </c>
      <c r="FW200" s="43" t="str">
        <f t="shared" si="77"/>
        <v/>
      </c>
      <c r="FX200" s="43" t="str">
        <f t="shared" si="77"/>
        <v/>
      </c>
      <c r="FY200" s="43" t="str">
        <f t="shared" si="77"/>
        <v/>
      </c>
      <c r="FZ200" s="43" t="str">
        <f t="shared" si="77"/>
        <v/>
      </c>
      <c r="GA200" s="43" t="str">
        <f t="shared" si="89"/>
        <v/>
      </c>
      <c r="GB200" s="43" t="str">
        <f t="shared" si="89"/>
        <v/>
      </c>
      <c r="GC200" s="43" t="str">
        <f t="shared" si="89"/>
        <v/>
      </c>
      <c r="GD200" s="43" t="str">
        <f t="shared" si="89"/>
        <v/>
      </c>
      <c r="GE200" s="43" t="str">
        <f t="shared" si="89"/>
        <v/>
      </c>
      <c r="GF200" s="43" t="str">
        <f t="shared" si="89"/>
        <v/>
      </c>
      <c r="GG200" s="43" t="str">
        <f t="shared" si="89"/>
        <v/>
      </c>
      <c r="GH200" s="43" t="str">
        <f t="shared" si="89"/>
        <v/>
      </c>
      <c r="GI200" s="43" t="str">
        <f t="shared" si="89"/>
        <v/>
      </c>
      <c r="GJ200" s="43" t="str">
        <f t="shared" si="89"/>
        <v/>
      </c>
      <c r="GK200" s="43" t="str">
        <f t="shared" si="89"/>
        <v/>
      </c>
      <c r="GL200" s="43" t="str">
        <f t="shared" si="89"/>
        <v/>
      </c>
      <c r="GM200" s="43" t="str">
        <f t="shared" si="89"/>
        <v/>
      </c>
      <c r="GN200" s="43" t="str">
        <f t="shared" si="89"/>
        <v/>
      </c>
      <c r="GO200" s="43" t="str">
        <f t="shared" si="89"/>
        <v/>
      </c>
      <c r="GP200" s="43" t="str">
        <f t="shared" si="89"/>
        <v/>
      </c>
      <c r="GQ200" s="43" t="str">
        <f t="shared" si="91"/>
        <v/>
      </c>
      <c r="GR200" s="43" t="str">
        <f t="shared" si="91"/>
        <v/>
      </c>
      <c r="GS200" s="43" t="str">
        <f t="shared" si="90"/>
        <v/>
      </c>
      <c r="GT200" s="43" t="str">
        <f t="shared" si="90"/>
        <v/>
      </c>
      <c r="GU200" s="43" t="str">
        <f t="shared" si="90"/>
        <v/>
      </c>
      <c r="GV200" s="43" t="str">
        <f t="shared" si="90"/>
        <v/>
      </c>
    </row>
    <row r="201" spans="1:204" x14ac:dyDescent="0.3">
      <c r="A201" s="47" t="s">
        <v>321</v>
      </c>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c r="AR201" s="51"/>
      <c r="AS201" s="51"/>
      <c r="AT201" s="51"/>
      <c r="AU201" s="51"/>
      <c r="AV201" s="51"/>
      <c r="AW201" s="51"/>
      <c r="AX201" s="51"/>
      <c r="AY201" s="51"/>
      <c r="AZ201" s="51"/>
      <c r="BA201" s="51"/>
      <c r="BB201" s="51"/>
      <c r="BC201" s="51"/>
      <c r="BD201" s="51"/>
      <c r="BE201" s="51"/>
      <c r="BF201" s="51"/>
      <c r="BG201" s="51"/>
      <c r="BH201" s="51"/>
      <c r="BI201" s="51"/>
      <c r="BJ201" s="51"/>
      <c r="BK201" s="51"/>
      <c r="BL201" s="51"/>
      <c r="BM201" s="51"/>
      <c r="BN201" s="51"/>
      <c r="BO201" s="51"/>
      <c r="BP201" s="51"/>
      <c r="BQ201" s="51"/>
      <c r="BR201" s="51"/>
      <c r="BS201" s="51"/>
      <c r="BT201" s="51"/>
      <c r="BU201" s="51"/>
      <c r="BV201" s="51"/>
      <c r="BW201" s="51"/>
      <c r="BX201" s="51"/>
      <c r="BY201" s="51"/>
      <c r="BZ201" s="51"/>
      <c r="CA201" s="51"/>
      <c r="CB201" s="51"/>
      <c r="CC201" s="51"/>
      <c r="CD201" s="51"/>
      <c r="CE201" s="51"/>
      <c r="CF201" s="51"/>
      <c r="CG201" s="51"/>
      <c r="CH201" s="51"/>
      <c r="CI201" s="51"/>
      <c r="CJ201" s="51"/>
      <c r="CK201" s="51"/>
      <c r="CL201" s="51"/>
      <c r="CM201" s="51"/>
      <c r="CN201" s="51"/>
      <c r="CO201" s="51"/>
      <c r="CP201" s="51"/>
      <c r="CQ201" s="51"/>
      <c r="CR201" s="51"/>
      <c r="CS201" s="51"/>
      <c r="CT201" s="51"/>
      <c r="CU201" s="51"/>
      <c r="CV201" s="51"/>
      <c r="CW201" s="51"/>
      <c r="CY201" s="43" t="str">
        <f t="shared" si="95"/>
        <v/>
      </c>
      <c r="CZ201" s="43"/>
      <c r="DA201" s="43" t="str">
        <f t="shared" si="88"/>
        <v/>
      </c>
      <c r="DB201" s="43" t="str">
        <f t="shared" si="88"/>
        <v/>
      </c>
      <c r="DC201" s="43" t="str">
        <f t="shared" si="88"/>
        <v/>
      </c>
      <c r="DD201" s="43" t="str">
        <f t="shared" si="86"/>
        <v/>
      </c>
      <c r="DE201" s="43" t="str">
        <f t="shared" si="86"/>
        <v/>
      </c>
      <c r="DF201" s="43" t="str">
        <f t="shared" si="86"/>
        <v/>
      </c>
      <c r="DG201" s="43" t="str">
        <f t="shared" si="86"/>
        <v/>
      </c>
      <c r="DH201" s="43" t="str">
        <f t="shared" si="86"/>
        <v/>
      </c>
      <c r="DI201" s="43" t="str">
        <f t="shared" si="86"/>
        <v/>
      </c>
      <c r="DJ201" s="43" t="str">
        <f t="shared" si="86"/>
        <v/>
      </c>
      <c r="DK201" s="43" t="str">
        <f t="shared" si="86"/>
        <v/>
      </c>
      <c r="DL201" s="43" t="str">
        <f t="shared" si="86"/>
        <v/>
      </c>
      <c r="DM201" s="43" t="str">
        <f t="shared" si="92"/>
        <v/>
      </c>
      <c r="DN201" s="43" t="str">
        <f t="shared" si="92"/>
        <v/>
      </c>
      <c r="DO201" s="43" t="str">
        <f t="shared" si="92"/>
        <v/>
      </c>
      <c r="DP201" s="43" t="str">
        <f t="shared" si="92"/>
        <v/>
      </c>
      <c r="DQ201" s="43" t="str">
        <f t="shared" si="71"/>
        <v/>
      </c>
      <c r="DR201" s="43" t="str">
        <f t="shared" si="71"/>
        <v/>
      </c>
      <c r="DS201" s="43" t="str">
        <f t="shared" si="71"/>
        <v/>
      </c>
      <c r="DT201" s="43" t="str">
        <f t="shared" si="71"/>
        <v/>
      </c>
      <c r="DU201" s="43" t="str">
        <f t="shared" si="71"/>
        <v/>
      </c>
      <c r="DV201" s="43" t="str">
        <f t="shared" si="71"/>
        <v/>
      </c>
      <c r="DW201" s="43" t="str">
        <f t="shared" si="71"/>
        <v/>
      </c>
      <c r="DX201" s="43" t="str">
        <f t="shared" si="71"/>
        <v/>
      </c>
      <c r="DY201" s="43" t="str">
        <f t="shared" si="71"/>
        <v/>
      </c>
      <c r="DZ201" s="43" t="str">
        <f t="shared" si="71"/>
        <v/>
      </c>
      <c r="EA201" s="43" t="str">
        <f t="shared" si="71"/>
        <v/>
      </c>
      <c r="EB201" s="43" t="str">
        <f t="shared" si="71"/>
        <v/>
      </c>
      <c r="EC201" s="43" t="str">
        <f t="shared" si="71"/>
        <v/>
      </c>
      <c r="ED201" s="43" t="str">
        <f t="shared" si="71"/>
        <v/>
      </c>
      <c r="EE201" s="43" t="str">
        <f t="shared" si="93"/>
        <v/>
      </c>
      <c r="EF201" s="43" t="str">
        <f t="shared" si="93"/>
        <v/>
      </c>
      <c r="EG201" s="43" t="str">
        <f t="shared" si="93"/>
        <v/>
      </c>
      <c r="EH201" s="43" t="str">
        <f t="shared" si="93"/>
        <v/>
      </c>
      <c r="EI201" s="43" t="str">
        <f t="shared" si="93"/>
        <v/>
      </c>
      <c r="EJ201" s="43" t="str">
        <f t="shared" si="93"/>
        <v/>
      </c>
      <c r="EK201" s="43" t="str">
        <f t="shared" si="93"/>
        <v/>
      </c>
      <c r="EL201" s="43" t="str">
        <f t="shared" si="85"/>
        <v/>
      </c>
      <c r="EM201" s="43" t="str">
        <f t="shared" si="85"/>
        <v/>
      </c>
      <c r="EN201" s="43" t="str">
        <f t="shared" si="85"/>
        <v/>
      </c>
      <c r="EO201" s="43" t="str">
        <f t="shared" si="84"/>
        <v/>
      </c>
      <c r="EP201" s="43" t="str">
        <f t="shared" si="84"/>
        <v/>
      </c>
      <c r="EQ201" s="43" t="str">
        <f t="shared" si="84"/>
        <v/>
      </c>
      <c r="ER201" s="43" t="str">
        <f t="shared" si="83"/>
        <v/>
      </c>
      <c r="ES201" s="43" t="str">
        <f t="shared" si="83"/>
        <v/>
      </c>
      <c r="ET201" s="43" t="str">
        <f t="shared" si="83"/>
        <v/>
      </c>
      <c r="EU201" s="43" t="str">
        <f t="shared" si="83"/>
        <v/>
      </c>
      <c r="EV201" s="43" t="str">
        <f t="shared" si="82"/>
        <v/>
      </c>
      <c r="EW201" s="43" t="str">
        <f t="shared" si="82"/>
        <v/>
      </c>
      <c r="EX201" s="43" t="str">
        <f t="shared" si="82"/>
        <v/>
      </c>
      <c r="EY201" s="43" t="str">
        <f t="shared" si="82"/>
        <v/>
      </c>
      <c r="EZ201" s="43" t="str">
        <f t="shared" si="82"/>
        <v/>
      </c>
      <c r="FA201" s="43" t="str">
        <f t="shared" si="82"/>
        <v/>
      </c>
      <c r="FB201" s="43" t="str">
        <f t="shared" si="82"/>
        <v/>
      </c>
      <c r="FC201" s="43" t="str">
        <f t="shared" si="94"/>
        <v/>
      </c>
      <c r="FD201" s="43" t="str">
        <f t="shared" si="94"/>
        <v/>
      </c>
      <c r="FE201" s="43" t="str">
        <f t="shared" si="94"/>
        <v/>
      </c>
      <c r="FF201" s="43" t="str">
        <f t="shared" si="94"/>
        <v/>
      </c>
      <c r="FG201" s="43" t="str">
        <f t="shared" si="94"/>
        <v/>
      </c>
      <c r="FH201" s="43" t="str">
        <f t="shared" si="94"/>
        <v/>
      </c>
      <c r="FI201" s="43" t="str">
        <f t="shared" si="94"/>
        <v/>
      </c>
      <c r="FJ201" s="43" t="str">
        <f t="shared" si="94"/>
        <v/>
      </c>
      <c r="FK201" s="43" t="str">
        <f t="shared" si="94"/>
        <v/>
      </c>
      <c r="FL201" s="43" t="str">
        <f t="shared" si="87"/>
        <v/>
      </c>
      <c r="FM201" s="43" t="str">
        <f t="shared" si="87"/>
        <v/>
      </c>
      <c r="FN201" s="43" t="str">
        <f t="shared" si="87"/>
        <v/>
      </c>
      <c r="FO201" s="43" t="str">
        <f t="shared" si="87"/>
        <v/>
      </c>
      <c r="FP201" s="43" t="str">
        <f t="shared" si="87"/>
        <v/>
      </c>
      <c r="FQ201" s="43" t="str">
        <f t="shared" si="87"/>
        <v/>
      </c>
      <c r="FR201" s="43" t="str">
        <f t="shared" si="87"/>
        <v/>
      </c>
      <c r="FS201" s="43" t="str">
        <f t="shared" si="87"/>
        <v/>
      </c>
      <c r="FT201" s="43" t="str">
        <f t="shared" si="87"/>
        <v/>
      </c>
      <c r="FU201" s="43" t="str">
        <f t="shared" si="77"/>
        <v/>
      </c>
      <c r="FV201" s="43" t="str">
        <f t="shared" si="77"/>
        <v/>
      </c>
      <c r="FW201" s="43" t="str">
        <f t="shared" si="77"/>
        <v/>
      </c>
      <c r="FX201" s="43" t="str">
        <f t="shared" si="77"/>
        <v/>
      </c>
      <c r="FY201" s="43" t="str">
        <f t="shared" si="77"/>
        <v/>
      </c>
      <c r="FZ201" s="43" t="str">
        <f t="shared" si="77"/>
        <v/>
      </c>
      <c r="GA201" s="43" t="str">
        <f t="shared" si="89"/>
        <v/>
      </c>
      <c r="GB201" s="43" t="str">
        <f t="shared" si="89"/>
        <v/>
      </c>
      <c r="GC201" s="43" t="str">
        <f t="shared" si="89"/>
        <v/>
      </c>
      <c r="GD201" s="43" t="str">
        <f t="shared" si="89"/>
        <v/>
      </c>
      <c r="GE201" s="43" t="str">
        <f t="shared" si="89"/>
        <v/>
      </c>
      <c r="GF201" s="43" t="str">
        <f t="shared" si="89"/>
        <v/>
      </c>
      <c r="GG201" s="43" t="str">
        <f t="shared" si="89"/>
        <v/>
      </c>
      <c r="GH201" s="43" t="str">
        <f t="shared" si="89"/>
        <v/>
      </c>
      <c r="GI201" s="43" t="str">
        <f t="shared" si="89"/>
        <v/>
      </c>
      <c r="GJ201" s="43" t="str">
        <f t="shared" si="89"/>
        <v/>
      </c>
      <c r="GK201" s="43" t="str">
        <f t="shared" si="89"/>
        <v/>
      </c>
      <c r="GL201" s="43" t="str">
        <f t="shared" si="89"/>
        <v/>
      </c>
      <c r="GM201" s="43" t="str">
        <f t="shared" si="89"/>
        <v/>
      </c>
      <c r="GN201" s="43" t="str">
        <f t="shared" si="89"/>
        <v/>
      </c>
      <c r="GO201" s="43" t="str">
        <f t="shared" si="89"/>
        <v/>
      </c>
      <c r="GP201" s="43" t="str">
        <f t="shared" si="89"/>
        <v/>
      </c>
      <c r="GQ201" s="43" t="str">
        <f t="shared" si="91"/>
        <v/>
      </c>
      <c r="GR201" s="43" t="str">
        <f t="shared" si="91"/>
        <v/>
      </c>
      <c r="GS201" s="43" t="str">
        <f t="shared" si="90"/>
        <v/>
      </c>
      <c r="GT201" s="43" t="str">
        <f t="shared" si="90"/>
        <v/>
      </c>
      <c r="GU201" s="43" t="str">
        <f t="shared" si="90"/>
        <v/>
      </c>
      <c r="GV201" s="43" t="str">
        <f t="shared" si="90"/>
        <v/>
      </c>
    </row>
    <row r="202" spans="1:204" x14ac:dyDescent="0.3">
      <c r="A202" s="47" t="s">
        <v>322</v>
      </c>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c r="AC202" s="51"/>
      <c r="AD202" s="51"/>
      <c r="AE202" s="51"/>
      <c r="AF202" s="51"/>
      <c r="AG202" s="51"/>
      <c r="AH202" s="51"/>
      <c r="AI202" s="51"/>
      <c r="AJ202" s="51"/>
      <c r="AK202" s="51"/>
      <c r="AL202" s="51"/>
      <c r="AM202" s="51"/>
      <c r="AN202" s="51"/>
      <c r="AO202" s="51"/>
      <c r="AP202" s="51"/>
      <c r="AQ202" s="51"/>
      <c r="AR202" s="51"/>
      <c r="AS202" s="51"/>
      <c r="AT202" s="51"/>
      <c r="AU202" s="51"/>
      <c r="AV202" s="51"/>
      <c r="AW202" s="51"/>
      <c r="AX202" s="51"/>
      <c r="AY202" s="51"/>
      <c r="AZ202" s="51"/>
      <c r="BA202" s="51"/>
      <c r="BB202" s="51"/>
      <c r="BC202" s="51"/>
      <c r="BD202" s="51"/>
      <c r="BE202" s="51"/>
      <c r="BF202" s="51"/>
      <c r="BG202" s="51"/>
      <c r="BH202" s="51"/>
      <c r="BI202" s="51"/>
      <c r="BJ202" s="51"/>
      <c r="BK202" s="51"/>
      <c r="BL202" s="51"/>
      <c r="BM202" s="51"/>
      <c r="BN202" s="51"/>
      <c r="BO202" s="51"/>
      <c r="BP202" s="51"/>
      <c r="BQ202" s="51"/>
      <c r="BR202" s="51"/>
      <c r="BS202" s="51"/>
      <c r="BT202" s="51"/>
      <c r="BU202" s="51"/>
      <c r="BV202" s="51"/>
      <c r="BW202" s="51"/>
      <c r="BX202" s="51"/>
      <c r="BY202" s="51"/>
      <c r="BZ202" s="51"/>
      <c r="CA202" s="51"/>
      <c r="CB202" s="51"/>
      <c r="CC202" s="51"/>
      <c r="CD202" s="51"/>
      <c r="CE202" s="51"/>
      <c r="CF202" s="51"/>
      <c r="CG202" s="51"/>
      <c r="CH202" s="51"/>
      <c r="CI202" s="51"/>
      <c r="CJ202" s="51"/>
      <c r="CK202" s="51"/>
      <c r="CL202" s="51"/>
      <c r="CM202" s="51"/>
      <c r="CN202" s="51"/>
      <c r="CO202" s="51"/>
      <c r="CP202" s="51"/>
      <c r="CQ202" s="51"/>
      <c r="CR202" s="51"/>
      <c r="CS202" s="51"/>
      <c r="CT202" s="51"/>
      <c r="CU202" s="51"/>
      <c r="CV202" s="51"/>
      <c r="CW202" s="51"/>
      <c r="CY202" s="43" t="str">
        <f t="shared" si="95"/>
        <v/>
      </c>
      <c r="CZ202" s="43"/>
      <c r="DA202" s="43" t="str">
        <f t="shared" si="88"/>
        <v/>
      </c>
      <c r="DB202" s="43" t="str">
        <f t="shared" si="88"/>
        <v/>
      </c>
      <c r="DC202" s="43" t="str">
        <f t="shared" si="88"/>
        <v/>
      </c>
      <c r="DD202" s="43" t="str">
        <f t="shared" si="86"/>
        <v/>
      </c>
      <c r="DE202" s="43" t="str">
        <f t="shared" si="86"/>
        <v/>
      </c>
      <c r="DF202" s="43" t="str">
        <f t="shared" si="86"/>
        <v/>
      </c>
      <c r="DG202" s="43" t="str">
        <f t="shared" si="86"/>
        <v/>
      </c>
      <c r="DH202" s="43" t="str">
        <f t="shared" si="86"/>
        <v/>
      </c>
      <c r="DI202" s="43" t="str">
        <f t="shared" si="86"/>
        <v/>
      </c>
      <c r="DJ202" s="43" t="str">
        <f t="shared" si="86"/>
        <v/>
      </c>
      <c r="DK202" s="43" t="str">
        <f t="shared" si="86"/>
        <v/>
      </c>
      <c r="DL202" s="43" t="str">
        <f t="shared" si="86"/>
        <v/>
      </c>
      <c r="DM202" s="43" t="str">
        <f t="shared" si="92"/>
        <v/>
      </c>
      <c r="DN202" s="43" t="str">
        <f t="shared" si="92"/>
        <v/>
      </c>
      <c r="DO202" s="43" t="str">
        <f t="shared" si="92"/>
        <v/>
      </c>
      <c r="DP202" s="43" t="str">
        <f t="shared" si="92"/>
        <v/>
      </c>
      <c r="DQ202" s="43" t="str">
        <f t="shared" si="71"/>
        <v/>
      </c>
      <c r="DR202" s="43" t="str">
        <f t="shared" si="71"/>
        <v/>
      </c>
      <c r="DS202" s="43" t="str">
        <f t="shared" si="71"/>
        <v/>
      </c>
      <c r="DT202" s="43" t="str">
        <f t="shared" ref="DT202:ED203" si="96">IF(OR($CY202="",U202=""),"",$CY202-U202)</f>
        <v/>
      </c>
      <c r="DU202" s="43" t="str">
        <f t="shared" si="96"/>
        <v/>
      </c>
      <c r="DV202" s="43" t="str">
        <f t="shared" si="96"/>
        <v/>
      </c>
      <c r="DW202" s="43" t="str">
        <f t="shared" si="96"/>
        <v/>
      </c>
      <c r="DX202" s="43" t="str">
        <f t="shared" si="96"/>
        <v/>
      </c>
      <c r="DY202" s="43" t="str">
        <f t="shared" si="96"/>
        <v/>
      </c>
      <c r="DZ202" s="43" t="str">
        <f t="shared" si="96"/>
        <v/>
      </c>
      <c r="EA202" s="43" t="str">
        <f t="shared" si="96"/>
        <v/>
      </c>
      <c r="EB202" s="43" t="str">
        <f t="shared" si="96"/>
        <v/>
      </c>
      <c r="EC202" s="43" t="str">
        <f t="shared" si="96"/>
        <v/>
      </c>
      <c r="ED202" s="43" t="str">
        <f t="shared" si="96"/>
        <v/>
      </c>
      <c r="EE202" s="43" t="str">
        <f t="shared" si="93"/>
        <v/>
      </c>
      <c r="EF202" s="43" t="str">
        <f t="shared" si="93"/>
        <v/>
      </c>
      <c r="EG202" s="43" t="str">
        <f t="shared" si="93"/>
        <v/>
      </c>
      <c r="EH202" s="43" t="str">
        <f t="shared" si="93"/>
        <v/>
      </c>
      <c r="EI202" s="43" t="str">
        <f t="shared" si="93"/>
        <v/>
      </c>
      <c r="EJ202" s="43" t="str">
        <f t="shared" si="93"/>
        <v/>
      </c>
      <c r="EK202" s="43" t="str">
        <f t="shared" si="93"/>
        <v/>
      </c>
      <c r="EL202" s="43" t="str">
        <f t="shared" si="85"/>
        <v/>
      </c>
      <c r="EM202" s="43" t="str">
        <f t="shared" si="85"/>
        <v/>
      </c>
      <c r="EN202" s="43" t="str">
        <f t="shared" si="85"/>
        <v/>
      </c>
      <c r="EO202" s="43" t="str">
        <f t="shared" si="84"/>
        <v/>
      </c>
      <c r="EP202" s="43" t="str">
        <f t="shared" si="84"/>
        <v/>
      </c>
      <c r="EQ202" s="43" t="str">
        <f t="shared" si="84"/>
        <v/>
      </c>
      <c r="ER202" s="43" t="str">
        <f t="shared" si="83"/>
        <v/>
      </c>
      <c r="ES202" s="43" t="str">
        <f t="shared" si="83"/>
        <v/>
      </c>
      <c r="ET202" s="43" t="str">
        <f t="shared" si="83"/>
        <v/>
      </c>
      <c r="EU202" s="43" t="str">
        <f t="shared" si="83"/>
        <v/>
      </c>
      <c r="EV202" s="43" t="str">
        <f t="shared" si="82"/>
        <v/>
      </c>
      <c r="EW202" s="43" t="str">
        <f t="shared" si="82"/>
        <v/>
      </c>
      <c r="EX202" s="43" t="str">
        <f t="shared" si="82"/>
        <v/>
      </c>
      <c r="EY202" s="43" t="str">
        <f t="shared" si="82"/>
        <v/>
      </c>
      <c r="EZ202" s="43" t="str">
        <f t="shared" si="82"/>
        <v/>
      </c>
      <c r="FA202" s="43" t="str">
        <f t="shared" si="82"/>
        <v/>
      </c>
      <c r="FB202" s="43" t="str">
        <f t="shared" si="82"/>
        <v/>
      </c>
      <c r="FC202" s="43" t="str">
        <f t="shared" si="94"/>
        <v/>
      </c>
      <c r="FD202" s="43" t="str">
        <f t="shared" si="94"/>
        <v/>
      </c>
      <c r="FE202" s="43" t="str">
        <f t="shared" si="94"/>
        <v/>
      </c>
      <c r="FF202" s="43" t="str">
        <f t="shared" si="94"/>
        <v/>
      </c>
      <c r="FG202" s="43" t="str">
        <f t="shared" si="94"/>
        <v/>
      </c>
      <c r="FH202" s="43" t="str">
        <f t="shared" si="94"/>
        <v/>
      </c>
      <c r="FI202" s="43" t="str">
        <f t="shared" si="94"/>
        <v/>
      </c>
      <c r="FJ202" s="43" t="str">
        <f t="shared" si="94"/>
        <v/>
      </c>
      <c r="FK202" s="43" t="str">
        <f t="shared" si="94"/>
        <v/>
      </c>
      <c r="FL202" s="43" t="str">
        <f t="shared" si="87"/>
        <v/>
      </c>
      <c r="FM202" s="43" t="str">
        <f t="shared" si="87"/>
        <v/>
      </c>
      <c r="FN202" s="43" t="str">
        <f t="shared" si="87"/>
        <v/>
      </c>
      <c r="FO202" s="43" t="str">
        <f t="shared" si="87"/>
        <v/>
      </c>
      <c r="FP202" s="43" t="str">
        <f t="shared" si="87"/>
        <v/>
      </c>
      <c r="FQ202" s="43" t="str">
        <f t="shared" si="87"/>
        <v/>
      </c>
      <c r="FR202" s="43" t="str">
        <f t="shared" si="87"/>
        <v/>
      </c>
      <c r="FS202" s="43" t="str">
        <f t="shared" si="87"/>
        <v/>
      </c>
      <c r="FT202" s="43" t="str">
        <f t="shared" si="87"/>
        <v/>
      </c>
      <c r="FU202" s="43" t="str">
        <f t="shared" si="77"/>
        <v/>
      </c>
      <c r="FV202" s="43" t="str">
        <f t="shared" si="77"/>
        <v/>
      </c>
      <c r="FW202" s="43" t="str">
        <f t="shared" si="77"/>
        <v/>
      </c>
      <c r="FX202" s="43" t="str">
        <f t="shared" si="77"/>
        <v/>
      </c>
      <c r="FY202" s="43" t="str">
        <f t="shared" si="77"/>
        <v/>
      </c>
      <c r="FZ202" s="43" t="str">
        <f t="shared" si="77"/>
        <v/>
      </c>
      <c r="GA202" s="43" t="str">
        <f t="shared" si="89"/>
        <v/>
      </c>
      <c r="GB202" s="43" t="str">
        <f t="shared" si="89"/>
        <v/>
      </c>
      <c r="GC202" s="43" t="str">
        <f t="shared" si="89"/>
        <v/>
      </c>
      <c r="GD202" s="43" t="str">
        <f t="shared" si="89"/>
        <v/>
      </c>
      <c r="GE202" s="43" t="str">
        <f t="shared" si="89"/>
        <v/>
      </c>
      <c r="GF202" s="43" t="str">
        <f t="shared" si="89"/>
        <v/>
      </c>
      <c r="GG202" s="43" t="str">
        <f t="shared" si="89"/>
        <v/>
      </c>
      <c r="GH202" s="43" t="str">
        <f t="shared" si="89"/>
        <v/>
      </c>
      <c r="GI202" s="43" t="str">
        <f t="shared" si="89"/>
        <v/>
      </c>
      <c r="GJ202" s="43" t="str">
        <f t="shared" si="89"/>
        <v/>
      </c>
      <c r="GK202" s="43" t="str">
        <f t="shared" si="89"/>
        <v/>
      </c>
      <c r="GL202" s="43" t="str">
        <f t="shared" si="89"/>
        <v/>
      </c>
      <c r="GM202" s="43" t="str">
        <f t="shared" si="89"/>
        <v/>
      </c>
      <c r="GN202" s="43" t="str">
        <f t="shared" si="89"/>
        <v/>
      </c>
      <c r="GO202" s="43" t="str">
        <f t="shared" si="89"/>
        <v/>
      </c>
      <c r="GP202" s="43" t="str">
        <f t="shared" si="89"/>
        <v/>
      </c>
      <c r="GQ202" s="43" t="str">
        <f t="shared" si="91"/>
        <v/>
      </c>
      <c r="GR202" s="43" t="str">
        <f t="shared" si="91"/>
        <v/>
      </c>
      <c r="GS202" s="43" t="str">
        <f t="shared" si="90"/>
        <v/>
      </c>
      <c r="GT202" s="43" t="str">
        <f t="shared" si="90"/>
        <v/>
      </c>
      <c r="GU202" s="43" t="str">
        <f t="shared" si="90"/>
        <v/>
      </c>
      <c r="GV202" s="43" t="str">
        <f t="shared" si="90"/>
        <v/>
      </c>
    </row>
    <row r="203" spans="1:204" x14ac:dyDescent="0.3">
      <c r="A203" s="47" t="s">
        <v>323</v>
      </c>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c r="AR203" s="51"/>
      <c r="AS203" s="51"/>
      <c r="AT203" s="51"/>
      <c r="AU203" s="51"/>
      <c r="AV203" s="51"/>
      <c r="AW203" s="51"/>
      <c r="AX203" s="51"/>
      <c r="AY203" s="51"/>
      <c r="AZ203" s="51"/>
      <c r="BA203" s="51"/>
      <c r="BB203" s="51"/>
      <c r="BC203" s="51"/>
      <c r="BD203" s="51"/>
      <c r="BE203" s="51"/>
      <c r="BF203" s="51"/>
      <c r="BG203" s="51"/>
      <c r="BH203" s="51"/>
      <c r="BI203" s="51"/>
      <c r="BJ203" s="51"/>
      <c r="BK203" s="51"/>
      <c r="BL203" s="51"/>
      <c r="BM203" s="51"/>
      <c r="BN203" s="51"/>
      <c r="BO203" s="51"/>
      <c r="BP203" s="51"/>
      <c r="BQ203" s="51"/>
      <c r="BR203" s="51"/>
      <c r="BS203" s="51"/>
      <c r="BT203" s="51"/>
      <c r="BU203" s="51"/>
      <c r="BV203" s="51"/>
      <c r="BW203" s="51"/>
      <c r="BX203" s="51"/>
      <c r="BY203" s="51"/>
      <c r="BZ203" s="51"/>
      <c r="CA203" s="51"/>
      <c r="CB203" s="51"/>
      <c r="CC203" s="51"/>
      <c r="CD203" s="51"/>
      <c r="CE203" s="51"/>
      <c r="CF203" s="51"/>
      <c r="CG203" s="51"/>
      <c r="CH203" s="51"/>
      <c r="CI203" s="51"/>
      <c r="CJ203" s="51"/>
      <c r="CK203" s="51"/>
      <c r="CL203" s="51"/>
      <c r="CM203" s="51"/>
      <c r="CN203" s="51"/>
      <c r="CO203" s="51"/>
      <c r="CP203" s="51"/>
      <c r="CQ203" s="51"/>
      <c r="CR203" s="51"/>
      <c r="CS203" s="51"/>
      <c r="CT203" s="51"/>
      <c r="CU203" s="51"/>
      <c r="CV203" s="51"/>
      <c r="CW203" s="51"/>
      <c r="CY203" s="43" t="str">
        <f t="shared" si="95"/>
        <v/>
      </c>
      <c r="CZ203" s="43"/>
      <c r="DA203" s="43" t="str">
        <f t="shared" si="88"/>
        <v/>
      </c>
      <c r="DB203" s="43" t="str">
        <f t="shared" si="88"/>
        <v/>
      </c>
      <c r="DC203" s="43" t="str">
        <f t="shared" si="88"/>
        <v/>
      </c>
      <c r="DD203" s="43" t="str">
        <f t="shared" si="86"/>
        <v/>
      </c>
      <c r="DE203" s="43" t="str">
        <f t="shared" si="86"/>
        <v/>
      </c>
      <c r="DF203" s="43" t="str">
        <f t="shared" si="86"/>
        <v/>
      </c>
      <c r="DG203" s="43" t="str">
        <f t="shared" si="86"/>
        <v/>
      </c>
      <c r="DH203" s="43" t="str">
        <f t="shared" si="86"/>
        <v/>
      </c>
      <c r="DI203" s="43" t="str">
        <f t="shared" si="86"/>
        <v/>
      </c>
      <c r="DJ203" s="43" t="str">
        <f t="shared" si="86"/>
        <v/>
      </c>
      <c r="DK203" s="43" t="str">
        <f t="shared" si="86"/>
        <v/>
      </c>
      <c r="DL203" s="43" t="str">
        <f t="shared" si="86"/>
        <v/>
      </c>
      <c r="DM203" s="43" t="str">
        <f t="shared" si="92"/>
        <v/>
      </c>
      <c r="DN203" s="43" t="str">
        <f t="shared" si="92"/>
        <v/>
      </c>
      <c r="DO203" s="43" t="str">
        <f t="shared" si="92"/>
        <v/>
      </c>
      <c r="DP203" s="43" t="str">
        <f t="shared" si="92"/>
        <v/>
      </c>
      <c r="DQ203" s="43" t="str">
        <f t="shared" si="92"/>
        <v/>
      </c>
      <c r="DR203" s="43" t="str">
        <f t="shared" si="92"/>
        <v/>
      </c>
      <c r="DS203" s="43" t="str">
        <f t="shared" si="92"/>
        <v/>
      </c>
      <c r="DT203" s="43" t="str">
        <f t="shared" si="96"/>
        <v/>
      </c>
      <c r="DU203" s="43" t="str">
        <f t="shared" si="96"/>
        <v/>
      </c>
      <c r="DV203" s="43" t="str">
        <f t="shared" si="96"/>
        <v/>
      </c>
      <c r="DW203" s="43" t="str">
        <f t="shared" si="96"/>
        <v/>
      </c>
      <c r="DX203" s="43" t="str">
        <f t="shared" si="96"/>
        <v/>
      </c>
      <c r="DY203" s="43" t="str">
        <f t="shared" si="96"/>
        <v/>
      </c>
      <c r="DZ203" s="43" t="str">
        <f t="shared" si="96"/>
        <v/>
      </c>
      <c r="EA203" s="43" t="str">
        <f t="shared" si="96"/>
        <v/>
      </c>
      <c r="EB203" s="43" t="str">
        <f t="shared" si="96"/>
        <v/>
      </c>
      <c r="EC203" s="43" t="str">
        <f t="shared" si="96"/>
        <v/>
      </c>
      <c r="ED203" s="43" t="str">
        <f t="shared" si="96"/>
        <v/>
      </c>
      <c r="EE203" s="43" t="str">
        <f t="shared" si="93"/>
        <v/>
      </c>
      <c r="EF203" s="43" t="str">
        <f t="shared" si="93"/>
        <v/>
      </c>
      <c r="EG203" s="43" t="str">
        <f t="shared" si="93"/>
        <v/>
      </c>
      <c r="EH203" s="43" t="str">
        <f t="shared" si="93"/>
        <v/>
      </c>
      <c r="EI203" s="43" t="str">
        <f t="shared" si="93"/>
        <v/>
      </c>
      <c r="EJ203" s="43" t="str">
        <f t="shared" si="93"/>
        <v/>
      </c>
      <c r="EK203" s="43" t="str">
        <f t="shared" si="93"/>
        <v/>
      </c>
      <c r="EL203" s="43" t="str">
        <f t="shared" si="85"/>
        <v/>
      </c>
      <c r="EM203" s="43" t="str">
        <f t="shared" si="85"/>
        <v/>
      </c>
      <c r="EN203" s="43" t="str">
        <f t="shared" si="85"/>
        <v/>
      </c>
      <c r="EO203" s="43" t="str">
        <f t="shared" si="84"/>
        <v/>
      </c>
      <c r="EP203" s="43" t="str">
        <f t="shared" si="84"/>
        <v/>
      </c>
      <c r="EQ203" s="43" t="str">
        <f t="shared" si="84"/>
        <v/>
      </c>
      <c r="ER203" s="43" t="str">
        <f t="shared" si="83"/>
        <v/>
      </c>
      <c r="ES203" s="43" t="str">
        <f t="shared" si="83"/>
        <v/>
      </c>
      <c r="ET203" s="43" t="str">
        <f t="shared" si="83"/>
        <v/>
      </c>
      <c r="EU203" s="43" t="str">
        <f t="shared" si="83"/>
        <v/>
      </c>
      <c r="EV203" s="43" t="str">
        <f t="shared" si="82"/>
        <v/>
      </c>
      <c r="EW203" s="43" t="str">
        <f t="shared" si="82"/>
        <v/>
      </c>
      <c r="EX203" s="43" t="str">
        <f t="shared" si="82"/>
        <v/>
      </c>
      <c r="EY203" s="43" t="str">
        <f t="shared" si="82"/>
        <v/>
      </c>
      <c r="EZ203" s="43" t="str">
        <f t="shared" si="82"/>
        <v/>
      </c>
      <c r="FA203" s="43" t="str">
        <f t="shared" si="82"/>
        <v/>
      </c>
      <c r="FB203" s="43" t="str">
        <f t="shared" si="82"/>
        <v/>
      </c>
      <c r="FC203" s="43" t="str">
        <f t="shared" si="94"/>
        <v/>
      </c>
      <c r="FD203" s="43" t="str">
        <f t="shared" si="94"/>
        <v/>
      </c>
      <c r="FE203" s="43" t="str">
        <f t="shared" si="94"/>
        <v/>
      </c>
      <c r="FF203" s="43" t="str">
        <f t="shared" si="94"/>
        <v/>
      </c>
      <c r="FG203" s="43" t="str">
        <f t="shared" si="94"/>
        <v/>
      </c>
      <c r="FH203" s="43" t="str">
        <f t="shared" si="94"/>
        <v/>
      </c>
      <c r="FI203" s="43" t="str">
        <f t="shared" si="94"/>
        <v/>
      </c>
      <c r="FJ203" s="43" t="str">
        <f t="shared" si="94"/>
        <v/>
      </c>
      <c r="FK203" s="43" t="str">
        <f t="shared" si="94"/>
        <v/>
      </c>
      <c r="FL203" s="43" t="str">
        <f t="shared" si="87"/>
        <v/>
      </c>
      <c r="FM203" s="43" t="str">
        <f t="shared" si="87"/>
        <v/>
      </c>
      <c r="FN203" s="43" t="str">
        <f t="shared" si="87"/>
        <v/>
      </c>
      <c r="FO203" s="43" t="str">
        <f t="shared" si="87"/>
        <v/>
      </c>
      <c r="FP203" s="43" t="str">
        <f t="shared" si="87"/>
        <v/>
      </c>
      <c r="FQ203" s="43" t="str">
        <f t="shared" si="87"/>
        <v/>
      </c>
      <c r="FR203" s="43" t="str">
        <f t="shared" si="87"/>
        <v/>
      </c>
      <c r="FS203" s="43" t="str">
        <f t="shared" si="87"/>
        <v/>
      </c>
      <c r="FT203" s="43" t="str">
        <f t="shared" si="87"/>
        <v/>
      </c>
      <c r="FU203" s="43" t="str">
        <f t="shared" si="77"/>
        <v/>
      </c>
      <c r="FV203" s="43" t="str">
        <f t="shared" si="77"/>
        <v/>
      </c>
      <c r="FW203" s="43" t="str">
        <f t="shared" si="77"/>
        <v/>
      </c>
      <c r="FX203" s="43" t="str">
        <f t="shared" si="77"/>
        <v/>
      </c>
      <c r="FY203" s="43" t="str">
        <f t="shared" si="77"/>
        <v/>
      </c>
      <c r="FZ203" s="43" t="str">
        <f t="shared" si="77"/>
        <v/>
      </c>
      <c r="GA203" s="43" t="str">
        <f t="shared" si="89"/>
        <v/>
      </c>
      <c r="GB203" s="43" t="str">
        <f t="shared" si="89"/>
        <v/>
      </c>
      <c r="GC203" s="43" t="str">
        <f t="shared" si="89"/>
        <v/>
      </c>
      <c r="GD203" s="43" t="str">
        <f t="shared" si="89"/>
        <v/>
      </c>
      <c r="GE203" s="43" t="str">
        <f t="shared" si="89"/>
        <v/>
      </c>
      <c r="GF203" s="43" t="str">
        <f t="shared" si="89"/>
        <v/>
      </c>
      <c r="GG203" s="43" t="str">
        <f t="shared" si="89"/>
        <v/>
      </c>
      <c r="GH203" s="43" t="str">
        <f t="shared" si="89"/>
        <v/>
      </c>
      <c r="GI203" s="43" t="str">
        <f t="shared" si="89"/>
        <v/>
      </c>
      <c r="GJ203" s="43" t="str">
        <f t="shared" si="89"/>
        <v/>
      </c>
      <c r="GK203" s="43" t="str">
        <f t="shared" si="89"/>
        <v/>
      </c>
      <c r="GL203" s="43" t="str">
        <f t="shared" si="89"/>
        <v/>
      </c>
      <c r="GM203" s="43" t="str">
        <f t="shared" si="89"/>
        <v/>
      </c>
      <c r="GN203" s="43" t="str">
        <f t="shared" si="89"/>
        <v/>
      </c>
      <c r="GO203" s="43" t="str">
        <f t="shared" si="89"/>
        <v/>
      </c>
      <c r="GP203" s="43" t="str">
        <f t="shared" si="89"/>
        <v/>
      </c>
      <c r="GQ203" s="43" t="str">
        <f t="shared" si="91"/>
        <v/>
      </c>
      <c r="GR203" s="43" t="str">
        <f t="shared" si="91"/>
        <v/>
      </c>
      <c r="GS203" s="43" t="str">
        <f t="shared" si="90"/>
        <v/>
      </c>
      <c r="GT203" s="43" t="str">
        <f t="shared" si="90"/>
        <v/>
      </c>
      <c r="GU203" s="43" t="str">
        <f t="shared" si="90"/>
        <v/>
      </c>
      <c r="GV203" s="43" t="str">
        <f t="shared" si="90"/>
        <v/>
      </c>
    </row>
  </sheetData>
  <protectedRanges>
    <protectedRange sqref="B3:J4 C5:J57" name="Invoer_3_1"/>
    <protectedRange sqref="B2:J2" name="Invoer_1_1_1"/>
  </protectedRanges>
  <conditionalFormatting sqref="B4:CW203">
    <cfRule type="cellIs" dxfId="18" priority="1" stopIfTrue="1" operator="equal">
      <formula>""</formula>
    </cfRule>
    <cfRule type="cellIs" dxfId="17" priority="2" stopIfTrue="1" operator="notEqual">
      <formula>""</formula>
    </cfRule>
  </conditionalFormatting>
  <pageMargins left="0.7" right="0.7" top="0.75" bottom="0.75" header="0.3" footer="0.3"/>
  <pageSetup paperSize="9"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1E67-118A-4E4F-818B-2A01F92948EE}">
  <sheetPr>
    <pageSetUpPr fitToPage="1"/>
  </sheetPr>
  <dimension ref="A1:DF202"/>
  <sheetViews>
    <sheetView workbookViewId="0">
      <selection activeCell="G20" sqref="G20:N20"/>
    </sheetView>
  </sheetViews>
  <sheetFormatPr defaultColWidth="8.77734375" defaultRowHeight="14.4" x14ac:dyDescent="0.3"/>
  <cols>
    <col min="1" max="1" width="11.44140625" bestFit="1" customWidth="1"/>
    <col min="2" max="2" width="5.77734375" bestFit="1" customWidth="1"/>
    <col min="4" max="4" width="6.21875" customWidth="1"/>
    <col min="5" max="5" width="12.5546875" customWidth="1"/>
    <col min="6" max="6" width="10.21875" customWidth="1"/>
    <col min="7" max="7" width="11" customWidth="1"/>
    <col min="8" max="9" width="9.44140625" bestFit="1" customWidth="1"/>
    <col min="10" max="10" width="11.5546875" customWidth="1"/>
    <col min="11" max="11" width="9.44140625" bestFit="1" customWidth="1"/>
    <col min="12" max="12" width="8.77734375" customWidth="1"/>
    <col min="13" max="17" width="9.44140625" bestFit="1" customWidth="1"/>
    <col min="18" max="18" width="35.21875" customWidth="1"/>
    <col min="19" max="19" width="61.109375" customWidth="1"/>
    <col min="20" max="20" width="69.88671875" customWidth="1"/>
    <col min="21" max="23" width="9.44140625" bestFit="1" customWidth="1"/>
    <col min="24" max="24" width="9.5546875" bestFit="1" customWidth="1"/>
  </cols>
  <sheetData>
    <row r="1" spans="1:110" ht="15" thickBot="1" x14ac:dyDescent="0.35">
      <c r="E1" s="142" t="s">
        <v>324</v>
      </c>
      <c r="F1" s="142"/>
      <c r="G1" s="83">
        <v>5</v>
      </c>
    </row>
    <row r="2" spans="1:110" x14ac:dyDescent="0.3">
      <c r="A2" s="55"/>
      <c r="B2" s="55" t="s">
        <v>325</v>
      </c>
      <c r="E2" s="84" t="s">
        <v>326</v>
      </c>
      <c r="F2" s="85">
        <f>IF([3]toetsresultaten!B2&lt;&gt;"",[3]toetsresultaten!B2,"")</f>
        <v>1</v>
      </c>
      <c r="G2" s="85">
        <f>IF([3]toetsresultaten!C2&lt;&gt;"",[3]toetsresultaten!C2,"")</f>
        <v>2</v>
      </c>
      <c r="H2" s="85">
        <f>IF([3]toetsresultaten!D2&lt;&gt;"",[3]toetsresultaten!D2,"")</f>
        <v>3</v>
      </c>
      <c r="I2" s="85">
        <f>IF([3]toetsresultaten!E2&lt;&gt;"",[3]toetsresultaten!E2,"")</f>
        <v>4</v>
      </c>
      <c r="J2" s="86">
        <f>IF([3]toetsresultaten!F2&lt;&gt;"",[3]toetsresultaten!F2,"")</f>
        <v>5</v>
      </c>
      <c r="K2" s="81"/>
      <c r="L2" s="55"/>
      <c r="M2" s="55"/>
      <c r="N2" s="55"/>
      <c r="O2" s="55"/>
      <c r="P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t="str">
        <f>IF([3]toetsresultaten!CO2&lt;&gt;"",[3]toetsresultaten!CO2,"")</f>
        <v/>
      </c>
      <c r="CT2" s="55" t="str">
        <f>IF([3]toetsresultaten!CP2&lt;&gt;"",[3]toetsresultaten!CP2,"")</f>
        <v/>
      </c>
      <c r="CU2" s="55" t="str">
        <f>IF([3]toetsresultaten!CQ2&lt;&gt;"",[3]toetsresultaten!CQ2,"")</f>
        <v/>
      </c>
      <c r="CV2" s="55" t="str">
        <f>IF([3]toetsresultaten!CR2&lt;&gt;"",[3]toetsresultaten!CR2,"")</f>
        <v/>
      </c>
      <c r="CW2" s="55" t="str">
        <f>IF([3]toetsresultaten!CS2&lt;&gt;"",[3]toetsresultaten!CS2,"")</f>
        <v/>
      </c>
      <c r="CX2" s="55" t="str">
        <f>IF([3]toetsresultaten!CT2&lt;&gt;"",[3]toetsresultaten!CT2,"")</f>
        <v/>
      </c>
      <c r="CY2" s="55" t="str">
        <f>IF([3]toetsresultaten!CU2&lt;&gt;"",[3]toetsresultaten!CU2,"")</f>
        <v/>
      </c>
      <c r="CZ2" s="55" t="str">
        <f>IF([3]toetsresultaten!CV2&lt;&gt;"",[3]toetsresultaten!CV2,"")</f>
        <v/>
      </c>
      <c r="DA2" s="55" t="str">
        <f>IF([3]toetsresultaten!CW2&lt;&gt;"",[3]toetsresultaten!CW2,"")</f>
        <v/>
      </c>
    </row>
    <row r="3" spans="1:110" x14ac:dyDescent="0.3">
      <c r="A3" s="47" t="str">
        <f>IF([3]toetsresultaten!B4="","",[3]toetsresultaten!A4)</f>
        <v>student 1</v>
      </c>
      <c r="B3" s="56">
        <f>_xlfn.XLOOKUP(toetsresultaten!CY4,[2]Cesuur!$C$4:$C$44,[2]Cesuur!$B$4:$B$44)</f>
        <v>6</v>
      </c>
      <c r="E3" s="87" t="s">
        <v>327</v>
      </c>
      <c r="F3" s="57">
        <f>IF(F2&lt;&gt;"",AVERAGE(toetsresultaten!B4:B31)/toetsresultaten!B3,"")</f>
        <v>0.37142857142857144</v>
      </c>
      <c r="G3" s="57">
        <f>IF(G2&lt;&gt;"",AVERAGE(toetsresultaten!C4:C31)/toetsresultaten!C3,"")</f>
        <v>0.66666666666666663</v>
      </c>
      <c r="H3" s="57">
        <f>IF(H2&lt;&gt;"",AVERAGE(toetsresultaten!D4:D31)/toetsresultaten!D3,"")</f>
        <v>0.3928571428571429</v>
      </c>
      <c r="I3" s="57">
        <f>IF(I2&lt;&gt;"",AVERAGE(toetsresultaten!E4:E31)/toetsresultaten!E3,"")</f>
        <v>0.51190476190476197</v>
      </c>
      <c r="J3" s="88">
        <f>IF(J2&lt;&gt;"",AVERAGE(toetsresultaten!F4:F31)/toetsresultaten!F3,"")</f>
        <v>0.29464285714285715</v>
      </c>
      <c r="K3" s="82"/>
      <c r="L3" s="57"/>
      <c r="M3" s="57"/>
      <c r="N3" s="57"/>
      <c r="O3" s="57"/>
      <c r="P3" s="57"/>
      <c r="U3" s="57"/>
      <c r="V3" s="57"/>
      <c r="W3" s="57"/>
      <c r="X3" s="57"/>
      <c r="Y3" s="57"/>
      <c r="Z3" s="57"/>
      <c r="AA3" s="57"/>
      <c r="AB3" s="57"/>
      <c r="AC3" s="57"/>
      <c r="AD3" s="57"/>
      <c r="AE3" s="57"/>
      <c r="AF3" s="57"/>
      <c r="AG3" s="57"/>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c r="CE3" s="57"/>
      <c r="CF3" s="57"/>
      <c r="CG3" s="57"/>
      <c r="CH3" s="57"/>
      <c r="CI3" s="57"/>
      <c r="CJ3" s="57"/>
      <c r="CK3" s="57"/>
      <c r="CL3" s="57"/>
      <c r="CM3" s="57"/>
      <c r="CN3" s="57"/>
      <c r="CO3" s="57"/>
      <c r="CP3" s="57"/>
      <c r="CQ3" s="57"/>
      <c r="CR3" s="57"/>
      <c r="CS3" s="55" t="str">
        <f>IF(CS2&lt;&gt;"",AVERAGE([3]toetsresultaten!CO4:CO203)/[3]toetsresultaten!CO3,"")</f>
        <v/>
      </c>
      <c r="CT3" s="55" t="str">
        <f>IF(CT2&lt;&gt;"",AVERAGE([3]toetsresultaten!CP4:CP203)/[3]toetsresultaten!CP3,"")</f>
        <v/>
      </c>
      <c r="CU3" s="55" t="str">
        <f>IF(CU2&lt;&gt;"",AVERAGE([3]toetsresultaten!CQ4:CQ203)/[3]toetsresultaten!CQ3,"")</f>
        <v/>
      </c>
      <c r="CV3" s="55" t="str">
        <f>IF(CV2&lt;&gt;"",AVERAGE([3]toetsresultaten!CR4:CR203)/[3]toetsresultaten!CR3,"")</f>
        <v/>
      </c>
      <c r="CW3" s="55" t="str">
        <f>IF(CW2&lt;&gt;"",AVERAGE([3]toetsresultaten!CS4:CS203)/[3]toetsresultaten!CS3,"")</f>
        <v/>
      </c>
      <c r="CX3" s="55" t="str">
        <f>IF(CX2&lt;&gt;"",AVERAGE([3]toetsresultaten!CT4:CT203)/[3]toetsresultaten!CT3,"")</f>
        <v/>
      </c>
      <c r="CY3" s="55" t="str">
        <f>IF(CY2&lt;&gt;"",AVERAGE([3]toetsresultaten!CU4:CU203)/[3]toetsresultaten!CU3,"")</f>
        <v/>
      </c>
      <c r="CZ3" s="55" t="str">
        <f>IF(CZ2&lt;&gt;"",AVERAGE([3]toetsresultaten!CV4:CV203)/[3]toetsresultaten!CV3,"")</f>
        <v/>
      </c>
      <c r="DA3" s="55" t="str">
        <f>IF(DA2&lt;&gt;"",AVERAGE([3]toetsresultaten!CW4:CW203)/[3]toetsresultaten!CW3,"")</f>
        <v/>
      </c>
      <c r="DC3" s="58"/>
      <c r="DD3" s="58"/>
      <c r="DE3" s="58"/>
      <c r="DF3" s="58"/>
    </row>
    <row r="4" spans="1:110" x14ac:dyDescent="0.3">
      <c r="A4" s="47" t="str">
        <f>IF([3]toetsresultaten!B5="","",[3]toetsresultaten!A5)</f>
        <v>student 2</v>
      </c>
      <c r="B4" s="56">
        <f>_xlfn.XLOOKUP(toetsresultaten!CY5,[2]Cesuur!$C$4:$C$44,[2]Cesuur!$B$4:$B$44)</f>
        <v>6.25</v>
      </c>
      <c r="E4" s="87" t="s">
        <v>328</v>
      </c>
      <c r="F4" s="57">
        <f>IF(AND(F2&lt;&gt;"",F3&lt;&gt;1),VARP(toetsresultaten!B4:B31),"")</f>
        <v>2.693877551020408</v>
      </c>
      <c r="G4" s="57">
        <f>IF(AND(G2&lt;&gt;"",G3&lt;&gt;1),VARP(toetsresultaten!C4:C31),"")</f>
        <v>3</v>
      </c>
      <c r="H4" s="57">
        <f>IF(AND(H2&lt;&gt;"",H3&lt;&gt;1),VARP(toetsresultaten!D4:D31),"")</f>
        <v>9.3813775510204085</v>
      </c>
      <c r="I4" s="57">
        <f>IF(AND(I2&lt;&gt;"",I3&lt;&gt;1),VARP(toetsresultaten!E4:E31),"")</f>
        <v>2.7806122448979593</v>
      </c>
      <c r="J4" s="88">
        <f>IF(AND(J2&lt;&gt;"",J3&lt;&gt;1),VARP(toetsresultaten!F4:F31),"")</f>
        <v>6.5867346938775508</v>
      </c>
      <c r="K4" s="82"/>
      <c r="L4" s="57"/>
      <c r="M4" s="57"/>
      <c r="N4" s="57"/>
      <c r="O4" s="57"/>
      <c r="P4" s="57"/>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t="str">
        <f>IF(AND(CS2&lt;&gt;"",CS3&lt;&gt;1),VARP([3]toetsresultaten!CO4:CO203),"")</f>
        <v/>
      </c>
      <c r="CT4" s="59" t="str">
        <f>IF(AND(CT2&lt;&gt;"",CT3&lt;&gt;1),VARP([3]toetsresultaten!CP4:CP203),"")</f>
        <v/>
      </c>
      <c r="CU4" s="59" t="str">
        <f>IF(AND(CU2&lt;&gt;"",CU3&lt;&gt;1),VARP([3]toetsresultaten!CQ4:CQ203),"")</f>
        <v/>
      </c>
      <c r="CV4" s="59" t="str">
        <f>IF(AND(CV2&lt;&gt;"",CV3&lt;&gt;1),VARP([3]toetsresultaten!CR4:CR203),"")</f>
        <v/>
      </c>
      <c r="CW4" s="59" t="str">
        <f>IF(AND(CW2&lt;&gt;"",CW3&lt;&gt;1),VARP([3]toetsresultaten!CS4:CS203),"")</f>
        <v/>
      </c>
      <c r="CX4" s="59" t="str">
        <f>IF(AND(CX2&lt;&gt;"",CX3&lt;&gt;1),VARP([3]toetsresultaten!CT4:CT203),"")</f>
        <v/>
      </c>
      <c r="CY4" s="59" t="str">
        <f>IF(AND(CY2&lt;&gt;"",CY3&lt;&gt;1),VARP([3]toetsresultaten!CU4:CU203),"")</f>
        <v/>
      </c>
      <c r="CZ4" s="59" t="str">
        <f>IF(AND(CZ2&lt;&gt;"",CZ3&lt;&gt;1),VARP([3]toetsresultaten!CV4:CV203),"")</f>
        <v/>
      </c>
      <c r="DA4" s="59" t="str">
        <f>IF(AND(DA2&lt;&gt;"",DA3&lt;&gt;1),VARP([3]toetsresultaten!CW4:CW203),"")</f>
        <v/>
      </c>
    </row>
    <row r="5" spans="1:110" x14ac:dyDescent="0.3">
      <c r="A5" s="47" t="str">
        <f>IF([3]toetsresultaten!B6="","",[3]toetsresultaten!A6)</f>
        <v>student 3</v>
      </c>
      <c r="B5" s="56">
        <f>_xlfn.XLOOKUP(toetsresultaten!CY6,[2]Cesuur!$C$4:$C$44,[2]Cesuur!$B$4:$B$44)</f>
        <v>7.25</v>
      </c>
      <c r="E5" s="87" t="s">
        <v>329</v>
      </c>
      <c r="F5" s="57">
        <f>IF(AND(F2&lt;&gt;"",F3&lt;&gt;1,F3&lt;&gt;0),CORREL(toetsresultaten!B4:B31,toetsresultaten!$CY$4:$CY$31),"")</f>
        <v>0.46463493760060987</v>
      </c>
      <c r="G5" s="57">
        <f>IF(AND(G2&lt;&gt;"",G3&lt;&gt;1,G3&lt;&gt;0),CORREL(toetsresultaten!C4:C31,toetsresultaten!$CY$4:$CY$31),"")</f>
        <v>0.77786079441599665</v>
      </c>
      <c r="H5" s="57">
        <f>IF(AND(H2&lt;&gt;"",H3&lt;&gt;1,H3&lt;&gt;0),CORREL(toetsresultaten!D4:D31,toetsresultaten!$CY$4:$CY$31),"")</f>
        <v>0.82311891729520148</v>
      </c>
      <c r="I5" s="57">
        <f>IF(AND(I2&lt;&gt;"",I3&lt;&gt;1,I3&lt;&gt;0),CORREL(toetsresultaten!E4:E31,toetsresultaten!$CY$4:$CY$31),"")</f>
        <v>0.58485208512999998</v>
      </c>
      <c r="J5" s="88">
        <f>IF(AND(J2&lt;&gt;"",J3&lt;&gt;1,J3&lt;&gt;0),CORREL(toetsresultaten!F4:F31,toetsresultaten!$CY$4:$CY$31),"")</f>
        <v>0.82120260533656086</v>
      </c>
      <c r="K5" s="82"/>
      <c r="L5" s="57"/>
      <c r="M5" s="57"/>
      <c r="N5" s="57"/>
      <c r="O5" s="57"/>
      <c r="P5" s="57"/>
      <c r="U5" s="60"/>
      <c r="V5" s="60"/>
      <c r="W5" s="60"/>
      <c r="X5" s="58"/>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c r="BF5" s="60"/>
      <c r="BG5" s="60"/>
      <c r="BH5" s="60"/>
      <c r="BI5" s="60"/>
      <c r="BJ5" s="60"/>
      <c r="BK5" s="60"/>
      <c r="BL5" s="60"/>
      <c r="BM5" s="60"/>
      <c r="BN5" s="60"/>
      <c r="BO5" s="60"/>
      <c r="BP5" s="60"/>
      <c r="BQ5" s="60"/>
      <c r="BR5" s="60"/>
      <c r="BS5" s="60"/>
      <c r="BT5" s="60"/>
      <c r="BU5" s="60"/>
      <c r="BV5" s="60"/>
      <c r="BW5" s="60"/>
      <c r="BX5" s="60"/>
      <c r="BY5" s="60"/>
      <c r="BZ5" s="60"/>
      <c r="CA5" s="60"/>
      <c r="CB5" s="60"/>
      <c r="CC5" s="60"/>
      <c r="CD5" s="60"/>
      <c r="CE5" s="60"/>
      <c r="CF5" s="60"/>
      <c r="CG5" s="60"/>
      <c r="CH5" s="60"/>
      <c r="CI5" s="60"/>
      <c r="CJ5" s="60"/>
      <c r="CK5" s="60"/>
      <c r="CL5" s="60"/>
      <c r="CM5" s="60"/>
      <c r="CN5" s="60"/>
      <c r="CO5" s="60"/>
      <c r="CP5" s="60"/>
      <c r="CQ5" s="60"/>
      <c r="CR5" s="60"/>
      <c r="CS5" s="58" t="str">
        <f>IF(AND(CS2&lt;&gt;"",CS3&lt;&gt;1,CS3&lt;&gt;0),CORREL([3]toetsresultaten!CO4:CO203,[3]toetsresultaten!$CY4:$CY203),"")</f>
        <v/>
      </c>
      <c r="CT5" s="58" t="str">
        <f>IF(AND(CT2&lt;&gt;"",CT3&lt;&gt;1,CT3&lt;&gt;0),CORREL([3]toetsresultaten!CP4:CP203,[3]toetsresultaten!$CY4:$CY203),"")</f>
        <v/>
      </c>
      <c r="CU5" s="58" t="str">
        <f>IF(AND(CU2&lt;&gt;"",CU3&lt;&gt;1,CU3&lt;&gt;0),CORREL([3]toetsresultaten!CQ4:CQ203,[3]toetsresultaten!$CY4:$CY203),"")</f>
        <v/>
      </c>
      <c r="CV5" s="58" t="str">
        <f>IF(AND(CV2&lt;&gt;"",CV3&lt;&gt;1,CV3&lt;&gt;0),CORREL([3]toetsresultaten!CR4:CR203,[3]toetsresultaten!$CY4:$CY203),"")</f>
        <v/>
      </c>
      <c r="CW5" s="58" t="str">
        <f>IF(AND(CW2&lt;&gt;"",CW3&lt;&gt;1,CW3&lt;&gt;0),CORREL([3]toetsresultaten!CS4:CS203,[3]toetsresultaten!$CY4:$CY203),"")</f>
        <v/>
      </c>
      <c r="CX5" s="58" t="str">
        <f>IF(AND(CX2&lt;&gt;"",CX3&lt;&gt;1,CX3&lt;&gt;0),CORREL([3]toetsresultaten!CT4:CT203,[3]toetsresultaten!$CY4:$CY203),"")</f>
        <v/>
      </c>
      <c r="CY5" s="58" t="str">
        <f>IF(AND(CY2&lt;&gt;"",CY3&lt;&gt;1,CY3&lt;&gt;0),CORREL([3]toetsresultaten!CU4:CU203,[3]toetsresultaten!$CY4:$CY203),"")</f>
        <v/>
      </c>
      <c r="CZ5" s="58" t="str">
        <f>IF(AND(CZ2&lt;&gt;"",CZ3&lt;&gt;1,CZ3&lt;&gt;0),CORREL([3]toetsresultaten!CV4:CV203,[3]toetsresultaten!$CY4:$CY203),"")</f>
        <v/>
      </c>
      <c r="DA5" s="58" t="str">
        <f>IF(AND(DA2&lt;&gt;"",DA3&lt;&gt;1,DA3&lt;&gt;0),CORREL([3]toetsresultaten!CW4:CW203,[3]toetsresultaten!$CY4:$CY203),"")</f>
        <v/>
      </c>
    </row>
    <row r="6" spans="1:110" ht="15" thickBot="1" x14ac:dyDescent="0.35">
      <c r="A6" s="47" t="str">
        <f>IF([3]toetsresultaten!B7="","",[3]toetsresultaten!A7)</f>
        <v>student 4</v>
      </c>
      <c r="B6" s="56">
        <f>_xlfn.XLOOKUP(toetsresultaten!CY7,[2]Cesuur!$C$4:$C$44,[2]Cesuur!$B$4:$B$44)</f>
        <v>3.6590909090909092</v>
      </c>
      <c r="E6" s="89" t="s">
        <v>330</v>
      </c>
      <c r="F6" s="90">
        <f>IF(AND(F2&lt;&gt;"",F3&lt;&gt;1,F3&lt;&gt;0),CORREL(toetsresultaten!B4:B31,toetsresultaten!DA4:DA31),"")</f>
        <v>0.27357739580000223</v>
      </c>
      <c r="G6" s="90">
        <f>IF(AND(G2&lt;&gt;"",G3&lt;&gt;1,G3&lt;&gt;0),CORREL(toetsresultaten!C4:C31,toetsresultaten!DB4:DB31),"")</f>
        <v>0.66082940961092251</v>
      </c>
      <c r="H6" s="90">
        <f>IF(AND(H2&lt;&gt;"",H3&lt;&gt;1,H3&lt;&gt;0),CORREL(toetsresultaten!D4:D31,toetsresultaten!DC4:DC31),"")</f>
        <v>0.60013775801678304</v>
      </c>
      <c r="I6" s="90">
        <f>IF(AND(I2&lt;&gt;"",I3&lt;&gt;1,I3&lt;&gt;0),CORREL(toetsresultaten!E4:E31,toetsresultaten!DD4:DD31),"")</f>
        <v>0.41378521057097406</v>
      </c>
      <c r="J6" s="91">
        <f>IF(AND(J2&lt;&gt;"",J3&lt;&gt;1,J3&lt;&gt;0),CORREL(toetsresultaten!F4:F31,toetsresultaten!DE4:DE31),"")</f>
        <v>0.65031380201395672</v>
      </c>
      <c r="K6" s="82"/>
      <c r="L6" s="57"/>
      <c r="M6" s="57"/>
      <c r="N6" s="57"/>
      <c r="O6" s="57"/>
      <c r="P6" s="57"/>
      <c r="U6" s="60"/>
      <c r="V6" s="60"/>
      <c r="W6" s="60"/>
      <c r="X6" s="58"/>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58" t="str">
        <f>IF(AND(CS2&lt;&gt;"",CS3&lt;&gt;1,CS3&lt;&gt;0),CORREL([3]toetsresultaten!CO4:CO203,[3]toetsresultaten!GN4:GN203),"")</f>
        <v/>
      </c>
      <c r="CT6" s="58" t="str">
        <f>IF(AND(CT2&lt;&gt;"",CT3&lt;&gt;1,CT3&lt;&gt;0),CORREL([3]toetsresultaten!CP4:CP203,[3]toetsresultaten!GO4:GO203),"")</f>
        <v/>
      </c>
      <c r="CU6" s="58" t="str">
        <f>IF(AND(CU2&lt;&gt;"",CU3&lt;&gt;1,CU3&lt;&gt;0),CORREL([3]toetsresultaten!CQ4:CQ203,[3]toetsresultaten!GP4:GP203),"")</f>
        <v/>
      </c>
      <c r="CV6" s="58" t="str">
        <f>IF(AND(CV2&lt;&gt;"",CV3&lt;&gt;1,CV3&lt;&gt;0),CORREL([3]toetsresultaten!CR4:CR203,[3]toetsresultaten!GQ4:GQ203),"")</f>
        <v/>
      </c>
      <c r="CW6" s="58" t="str">
        <f>IF(AND(CW2&lt;&gt;"",CW3&lt;&gt;1,CW3&lt;&gt;0),CORREL([3]toetsresultaten!CS4:CS203,[3]toetsresultaten!GR4:GR203),"")</f>
        <v/>
      </c>
      <c r="CX6" s="58" t="str">
        <f>IF(AND(CX2&lt;&gt;"",CX3&lt;&gt;1,CX3&lt;&gt;0),CORREL([3]toetsresultaten!CT4:CT203,[3]toetsresultaten!GS4:GS203),"")</f>
        <v/>
      </c>
      <c r="CY6" s="58" t="str">
        <f>IF(AND(CY2&lt;&gt;"",CY3&lt;&gt;1,CY3&lt;&gt;0),CORREL([3]toetsresultaten!CU4:CU203,[3]toetsresultaten!GT4:GT203),"")</f>
        <v/>
      </c>
      <c r="CZ6" s="58" t="str">
        <f>IF(AND(CZ2&lt;&gt;"",CZ3&lt;&gt;1,CZ3&lt;&gt;0),CORREL([3]toetsresultaten!CV4:CV203,[3]toetsresultaten!GU4:GU203),"")</f>
        <v/>
      </c>
      <c r="DA6" s="58" t="str">
        <f>IF(AND(DA2&lt;&gt;"",DA3&lt;&gt;1,DA3&lt;&gt;0),CORREL([3]toetsresultaten!CW4:CW203,[3]toetsresultaten!GV4:GV203),"")</f>
        <v/>
      </c>
    </row>
    <row r="7" spans="1:110" x14ac:dyDescent="0.3">
      <c r="A7" s="47" t="str">
        <f>IF([3]toetsresultaten!B8="","",[3]toetsresultaten!A8)</f>
        <v>student 5</v>
      </c>
      <c r="B7" s="56">
        <f>_xlfn.XLOOKUP(toetsresultaten!CY8,[2]Cesuur!$C$4:$C$44,[2]Cesuur!$B$4:$B$44)</f>
        <v>2.6363636363636362</v>
      </c>
      <c r="E7" s="58"/>
      <c r="F7" s="58"/>
      <c r="G7" s="58"/>
      <c r="H7" s="58"/>
    </row>
    <row r="8" spans="1:110" x14ac:dyDescent="0.3">
      <c r="A8" s="47" t="str">
        <f>IF([3]toetsresultaten!B9="","",[3]toetsresultaten!A9)</f>
        <v>student 6</v>
      </c>
      <c r="B8" s="56">
        <f>_xlfn.XLOOKUP(toetsresultaten!CY9,[2]Cesuur!$C$4:$C$44,[2]Cesuur!$B$4:$B$44)</f>
        <v>4.0681818181818183</v>
      </c>
      <c r="E8" s="143" t="s">
        <v>331</v>
      </c>
      <c r="F8" s="143"/>
      <c r="G8" s="143"/>
      <c r="H8" s="143"/>
    </row>
    <row r="9" spans="1:110" x14ac:dyDescent="0.3">
      <c r="A9" s="47" t="str">
        <f>IF([3]toetsresultaten!B10="","",[3]toetsresultaten!A10)</f>
        <v>student 7</v>
      </c>
      <c r="B9" s="56">
        <f>_xlfn.XLOOKUP(toetsresultaten!CY10,[2]Cesuur!$C$4:$C$44,[2]Cesuur!$B$4:$B$44)</f>
        <v>1.8181818181818179</v>
      </c>
      <c r="E9" s="144" t="s">
        <v>332</v>
      </c>
      <c r="F9" s="144"/>
      <c r="G9" s="144"/>
      <c r="H9" s="55">
        <f>COUNT(B3:B202)</f>
        <v>28</v>
      </c>
    </row>
    <row r="10" spans="1:110" ht="15.75" customHeight="1" x14ac:dyDescent="0.3">
      <c r="A10" s="47" t="str">
        <f>IF([3]toetsresultaten!B11="","",[3]toetsresultaten!A11)</f>
        <v>student 8</v>
      </c>
      <c r="B10" s="56">
        <f>_xlfn.XLOOKUP(toetsresultaten!CY11,[2]Cesuur!$C$4:$C$44,[2]Cesuur!$B$4:$B$44)</f>
        <v>4.2727272727272734</v>
      </c>
      <c r="E10" s="144" t="s">
        <v>333</v>
      </c>
      <c r="F10" s="144"/>
      <c r="G10" s="144"/>
      <c r="H10" s="61">
        <f>IF(B3="","",COUNTIF(B3:B56,"&gt;=5,5")/COUNT(B3:B56))</f>
        <v>0.39285714285714285</v>
      </c>
    </row>
    <row r="11" spans="1:110" ht="15.75" customHeight="1" x14ac:dyDescent="0.3">
      <c r="A11" s="47" t="str">
        <f>IF([3]toetsresultaten!B12="","",[3]toetsresultaten!A12)</f>
        <v>student 9</v>
      </c>
      <c r="B11" s="56">
        <f>_xlfn.XLOOKUP(toetsresultaten!CY12,[2]Cesuur!$C$4:$C$44,[2]Cesuur!$B$4:$B$44)</f>
        <v>4.4772727272727275</v>
      </c>
      <c r="E11" s="144" t="s">
        <v>334</v>
      </c>
      <c r="F11" s="144"/>
      <c r="G11" s="144"/>
      <c r="H11" s="56">
        <f>IF(B3="","",MEDIAN(B3:B30))</f>
        <v>4.1704545454545459</v>
      </c>
    </row>
    <row r="12" spans="1:110" ht="15.75" customHeight="1" x14ac:dyDescent="0.3">
      <c r="A12" s="47" t="str">
        <f>IF([3]toetsresultaten!B13="","",[3]toetsresultaten!A13)</f>
        <v>student 10</v>
      </c>
      <c r="B12" s="56">
        <f>_xlfn.XLOOKUP(toetsresultaten!CY13,[2]Cesuur!$C$4:$C$44,[2]Cesuur!$B$4:$B$44)</f>
        <v>4.0681818181818183</v>
      </c>
      <c r="E12" s="144" t="s">
        <v>335</v>
      </c>
      <c r="F12" s="144"/>
      <c r="G12" s="144"/>
      <c r="H12" s="56">
        <f>IF(B3="","",AVERAGE(B3:B30))</f>
        <v>4.5754870129870131</v>
      </c>
    </row>
    <row r="13" spans="1:110" ht="15.75" customHeight="1" x14ac:dyDescent="0.3">
      <c r="A13" s="47" t="str">
        <f>IF([3]toetsresultaten!B14="","",[3]toetsresultaten!A14)</f>
        <v>student 11</v>
      </c>
      <c r="B13" s="56">
        <f>_xlfn.XLOOKUP(toetsresultaten!CY14,[2]Cesuur!$C$4:$C$44,[2]Cesuur!$B$4:$B$44)</f>
        <v>7.75</v>
      </c>
      <c r="E13" s="144" t="s">
        <v>328</v>
      </c>
      <c r="F13" s="144"/>
      <c r="G13" s="144"/>
      <c r="H13" s="57">
        <f>IF(B3="","",VARP(B3:B30))</f>
        <v>2.8110999694299146</v>
      </c>
    </row>
    <row r="14" spans="1:110" x14ac:dyDescent="0.3">
      <c r="A14" s="47" t="str">
        <f>IF([3]toetsresultaten!B15="","",[3]toetsresultaten!A15)</f>
        <v>student 12</v>
      </c>
      <c r="B14" s="56">
        <f>_xlfn.XLOOKUP(toetsresultaten!CY15,[2]Cesuur!$C$4:$C$44,[2]Cesuur!$B$4:$B$44)</f>
        <v>8.25</v>
      </c>
      <c r="E14" s="144" t="s">
        <v>336</v>
      </c>
      <c r="F14" s="144"/>
      <c r="G14" s="144"/>
      <c r="H14" s="57">
        <f>IF(B3="","",STDEVP(B3:B30))</f>
        <v>1.6766335226965714</v>
      </c>
    </row>
    <row r="15" spans="1:110" x14ac:dyDescent="0.3">
      <c r="A15" s="47" t="str">
        <f>IF([3]toetsresultaten!B16="","",[3]toetsresultaten!A16)</f>
        <v>student 13</v>
      </c>
      <c r="B15" s="56">
        <f>_xlfn.XLOOKUP(toetsresultaten!CY16,[2]Cesuur!$C$4:$C$44,[2]Cesuur!$B$4:$B$44)</f>
        <v>5.5</v>
      </c>
    </row>
    <row r="16" spans="1:110" ht="15" thickBot="1" x14ac:dyDescent="0.35">
      <c r="A16" s="47" t="str">
        <f>IF([3]toetsresultaten!B17="","",[3]toetsresultaten!A17)</f>
        <v>student 14</v>
      </c>
      <c r="B16" s="56">
        <f>_xlfn.XLOOKUP(toetsresultaten!CY17,[2]Cesuur!$C$4:$C$44,[2]Cesuur!$B$4:$B$44)</f>
        <v>6.25</v>
      </c>
      <c r="F16" s="58"/>
      <c r="G16" s="58"/>
      <c r="H16" s="58"/>
    </row>
    <row r="17" spans="1:14" x14ac:dyDescent="0.3">
      <c r="A17" s="47" t="str">
        <f>IF([3]toetsresultaten!B18="","",[3]toetsresultaten!A18)</f>
        <v>student 15</v>
      </c>
      <c r="B17" s="56">
        <f>_xlfn.XLOOKUP(toetsresultaten!CY18,[2]Cesuur!$C$4:$C$44,[2]Cesuur!$B$4:$B$44)</f>
        <v>5.75</v>
      </c>
      <c r="E17" s="62" t="s">
        <v>337</v>
      </c>
      <c r="F17" s="63"/>
      <c r="G17" s="63"/>
      <c r="H17" s="64"/>
      <c r="I17" s="145" t="s">
        <v>338</v>
      </c>
      <c r="J17" s="146"/>
      <c r="K17" s="145" t="s">
        <v>339</v>
      </c>
      <c r="L17" s="146"/>
      <c r="M17" s="145" t="s">
        <v>340</v>
      </c>
      <c r="N17" s="146"/>
    </row>
    <row r="18" spans="1:14" x14ac:dyDescent="0.3">
      <c r="A18" s="47" t="str">
        <f>IF([3]toetsresultaten!B19="","",[3]toetsresultaten!A19)</f>
        <v>student 16</v>
      </c>
      <c r="B18" s="56">
        <f>_xlfn.XLOOKUP(toetsresultaten!CY19,[2]Cesuur!$C$4:$C$44,[2]Cesuur!$B$4:$B$44)</f>
        <v>3.8636363636363633</v>
      </c>
      <c r="E18" s="65"/>
      <c r="F18" s="66"/>
      <c r="G18" s="58" t="s">
        <v>341</v>
      </c>
      <c r="H18" s="67"/>
      <c r="I18" s="138" t="s">
        <v>342</v>
      </c>
      <c r="J18" s="139"/>
      <c r="K18" s="140" t="s">
        <v>343</v>
      </c>
      <c r="L18" s="141"/>
      <c r="M18" s="140" t="s">
        <v>344</v>
      </c>
      <c r="N18" s="141"/>
    </row>
    <row r="19" spans="1:14" x14ac:dyDescent="0.3">
      <c r="A19" s="47" t="str">
        <f>IF([3]toetsresultaten!B20="","",[3]toetsresultaten!A20)</f>
        <v>student 17</v>
      </c>
      <c r="B19" s="56">
        <f>_xlfn.XLOOKUP(toetsresultaten!CY20,[2]Cesuur!$C$4:$C$44,[2]Cesuur!$B$4:$B$44)</f>
        <v>3.6590909090909092</v>
      </c>
      <c r="E19" s="68"/>
      <c r="F19" s="66"/>
      <c r="G19" s="58" t="s">
        <v>345</v>
      </c>
      <c r="H19" s="67"/>
      <c r="I19" s="153" t="s">
        <v>346</v>
      </c>
      <c r="J19" s="154"/>
      <c r="K19" s="155" t="s">
        <v>347</v>
      </c>
      <c r="L19" s="156"/>
      <c r="M19" s="155" t="s">
        <v>348</v>
      </c>
      <c r="N19" s="156"/>
    </row>
    <row r="20" spans="1:14" x14ac:dyDescent="0.3">
      <c r="A20" s="47" t="str">
        <f>IF([3]toetsresultaten!B21="","",[3]toetsresultaten!A21)</f>
        <v>student 18</v>
      </c>
      <c r="B20" s="56">
        <f>_xlfn.XLOOKUP(toetsresultaten!CY21,[2]Cesuur!$C$4:$C$44,[2]Cesuur!$B$4:$B$44)</f>
        <v>2.6363636363636362</v>
      </c>
      <c r="E20" s="69"/>
      <c r="F20" s="66"/>
      <c r="G20" s="58" t="s">
        <v>349</v>
      </c>
      <c r="H20" s="67"/>
      <c r="I20" s="153" t="s">
        <v>346</v>
      </c>
      <c r="J20" s="154"/>
      <c r="K20" s="155" t="s">
        <v>350</v>
      </c>
      <c r="L20" s="156"/>
      <c r="M20" s="155" t="s">
        <v>351</v>
      </c>
      <c r="N20" s="156"/>
    </row>
    <row r="21" spans="1:14" ht="15" thickBot="1" x14ac:dyDescent="0.35">
      <c r="A21" s="47" t="str">
        <f>IF([3]toetsresultaten!B22="","",[3]toetsresultaten!A22)</f>
        <v>student 19</v>
      </c>
      <c r="B21" s="56">
        <f>_xlfn.XLOOKUP(toetsresultaten!CY22,[2]Cesuur!$C$4:$C$44,[2]Cesuur!$B$4:$B$44)</f>
        <v>4.0681818181818183</v>
      </c>
      <c r="E21" s="70"/>
      <c r="F21" s="71"/>
      <c r="G21" s="72" t="s">
        <v>352</v>
      </c>
      <c r="H21" s="73"/>
      <c r="I21" s="147" t="s">
        <v>353</v>
      </c>
      <c r="J21" s="148"/>
      <c r="K21" s="149" t="s">
        <v>354</v>
      </c>
      <c r="L21" s="150"/>
      <c r="M21" s="149" t="s">
        <v>355</v>
      </c>
      <c r="N21" s="150"/>
    </row>
    <row r="22" spans="1:14" x14ac:dyDescent="0.3">
      <c r="A22" s="47" t="str">
        <f>IF([3]toetsresultaten!B23="","",[3]toetsresultaten!A23)</f>
        <v>student 20</v>
      </c>
      <c r="B22" s="56">
        <f>_xlfn.XLOOKUP(toetsresultaten!CY23,[2]Cesuur!$C$4:$C$44,[2]Cesuur!$B$4:$B$44)</f>
        <v>2.0227272727272729</v>
      </c>
    </row>
    <row r="23" spans="1:14" ht="15" thickBot="1" x14ac:dyDescent="0.35">
      <c r="A23" s="47" t="str">
        <f>IF([3]toetsresultaten!B24="","",[3]toetsresultaten!A24)</f>
        <v>student 21</v>
      </c>
      <c r="B23" s="56">
        <f>_xlfn.XLOOKUP(toetsresultaten!CY24,[2]Cesuur!$C$4:$C$44,[2]Cesuur!$B$4:$B$44)</f>
        <v>3.0454545454545459</v>
      </c>
      <c r="F23" s="58"/>
      <c r="H23" s="58"/>
    </row>
    <row r="24" spans="1:14" ht="15" thickBot="1" x14ac:dyDescent="0.35">
      <c r="A24" s="47" t="str">
        <f>IF([3]toetsresultaten!B25="","",[3]toetsresultaten!A25)</f>
        <v>student 22</v>
      </c>
      <c r="B24" s="56">
        <f>_xlfn.XLOOKUP(toetsresultaten!CY25,[2]Cesuur!$C$4:$C$44,[2]Cesuur!$B$4:$B$44)</f>
        <v>3.8636363636363633</v>
      </c>
      <c r="E24" s="151" t="s">
        <v>356</v>
      </c>
      <c r="F24" s="152"/>
      <c r="G24" s="152"/>
      <c r="H24" s="74">
        <f>IF(B3="","",(COUNT(toetsresultaten!B4:F4)/(COUNT(toetsresultaten!B4:F4)-1))*(1-((SUM(F4:DA4))/(VAR(toetsresultaten!CY4:CY31)))))</f>
        <v>0.75487108682404613</v>
      </c>
    </row>
    <row r="25" spans="1:14" s="75" customFormat="1" x14ac:dyDescent="0.3">
      <c r="A25" s="47" t="str">
        <f>IF([3]toetsresultaten!B26="","",[3]toetsresultaten!A26)</f>
        <v>student 23</v>
      </c>
      <c r="B25" s="56">
        <f>_xlfn.XLOOKUP(toetsresultaten!CY26,[2]Cesuur!$C$4:$C$44,[2]Cesuur!$B$4:$B$44)</f>
        <v>3.0454545454545459</v>
      </c>
      <c r="C25"/>
      <c r="D25"/>
    </row>
    <row r="26" spans="1:14" s="75" customFormat="1" x14ac:dyDescent="0.3">
      <c r="A26" s="47" t="str">
        <f>IF([3]toetsresultaten!B27="","",[3]toetsresultaten!A27)</f>
        <v>student 24</v>
      </c>
      <c r="B26" s="56">
        <f>_xlfn.XLOOKUP(toetsresultaten!CY27,[2]Cesuur!$C$4:$C$44,[2]Cesuur!$B$4:$B$44)</f>
        <v>2.4318181818181821</v>
      </c>
      <c r="C26"/>
      <c r="D26"/>
    </row>
    <row r="27" spans="1:14" x14ac:dyDescent="0.3">
      <c r="A27" s="47" t="str">
        <f>IF([3]toetsresultaten!B28="","",[3]toetsresultaten!A28)</f>
        <v>Student 25</v>
      </c>
      <c r="B27" s="56">
        <f>_xlfn.XLOOKUP(toetsresultaten!CY28,[2]Cesuur!$C$4:$C$44,[2]Cesuur!$B$4:$B$44)</f>
        <v>5.75</v>
      </c>
    </row>
    <row r="28" spans="1:14" x14ac:dyDescent="0.3">
      <c r="A28" s="47" t="str">
        <f>IF([3]toetsresultaten!B29="","",[3]toetsresultaten!A29)</f>
        <v>Student 26</v>
      </c>
      <c r="B28" s="56">
        <f>_xlfn.XLOOKUP(toetsresultaten!CY29,[2]Cesuur!$C$4:$C$44,[2]Cesuur!$B$4:$B$44)</f>
        <v>5.5</v>
      </c>
      <c r="E28" s="76"/>
      <c r="F28" s="77"/>
      <c r="G28" s="77"/>
      <c r="H28" s="77"/>
      <c r="I28" s="77"/>
    </row>
    <row r="29" spans="1:14" x14ac:dyDescent="0.3">
      <c r="A29" s="47" t="str">
        <f>IF([3]toetsresultaten!B30="","",[3]toetsresultaten!A30)</f>
        <v>Student 27</v>
      </c>
      <c r="B29" s="56">
        <f>_xlfn.XLOOKUP(toetsresultaten!CY30,[2]Cesuur!$C$4:$C$44,[2]Cesuur!$B$4:$B$44)</f>
        <v>4.4772727272727275</v>
      </c>
      <c r="E29" s="76"/>
      <c r="F29" s="77"/>
      <c r="G29" s="77"/>
      <c r="H29" s="77"/>
      <c r="I29" s="77"/>
    </row>
    <row r="30" spans="1:14" x14ac:dyDescent="0.3">
      <c r="A30" s="47" t="str">
        <f>IF([3]toetsresultaten!B31="","",[3]toetsresultaten!A31)</f>
        <v>Student 28</v>
      </c>
      <c r="B30" s="56">
        <f>_xlfn.XLOOKUP(toetsresultaten!CY31,[2]Cesuur!$C$4:$C$44,[2]Cesuur!$B$4:$B$44)</f>
        <v>5.75</v>
      </c>
      <c r="E30" s="76"/>
      <c r="F30" s="77"/>
      <c r="G30" s="77"/>
      <c r="H30" s="77"/>
      <c r="I30" s="77"/>
    </row>
    <row r="31" spans="1:14" x14ac:dyDescent="0.3">
      <c r="A31" s="47"/>
      <c r="B31" s="56"/>
      <c r="E31" s="76"/>
      <c r="F31" s="77"/>
      <c r="G31" s="77"/>
      <c r="H31" s="77"/>
      <c r="I31" s="77"/>
    </row>
    <row r="32" spans="1:14" x14ac:dyDescent="0.3">
      <c r="A32" s="47"/>
      <c r="B32" s="56"/>
    </row>
    <row r="33" spans="1:2" x14ac:dyDescent="0.3">
      <c r="A33" s="47"/>
      <c r="B33" s="56"/>
    </row>
    <row r="34" spans="1:2" x14ac:dyDescent="0.3">
      <c r="A34" s="47"/>
      <c r="B34" s="56"/>
    </row>
    <row r="35" spans="1:2" x14ac:dyDescent="0.3">
      <c r="A35" s="47"/>
      <c r="B35" s="56"/>
    </row>
    <row r="36" spans="1:2" x14ac:dyDescent="0.3">
      <c r="A36" s="47"/>
      <c r="B36" s="56"/>
    </row>
    <row r="37" spans="1:2" x14ac:dyDescent="0.3">
      <c r="A37" s="47"/>
      <c r="B37" s="56"/>
    </row>
    <row r="38" spans="1:2" x14ac:dyDescent="0.3">
      <c r="A38" s="47"/>
      <c r="B38" s="56"/>
    </row>
    <row r="39" spans="1:2" x14ac:dyDescent="0.3">
      <c r="A39" s="47"/>
      <c r="B39" s="56"/>
    </row>
    <row r="40" spans="1:2" x14ac:dyDescent="0.3">
      <c r="A40" s="47"/>
      <c r="B40" s="56"/>
    </row>
    <row r="41" spans="1:2" x14ac:dyDescent="0.3">
      <c r="A41" s="47"/>
      <c r="B41" s="56"/>
    </row>
    <row r="42" spans="1:2" x14ac:dyDescent="0.3">
      <c r="A42" s="47"/>
      <c r="B42" s="56"/>
    </row>
    <row r="43" spans="1:2" x14ac:dyDescent="0.3">
      <c r="A43" s="47"/>
      <c r="B43" s="56"/>
    </row>
    <row r="44" spans="1:2" x14ac:dyDescent="0.3">
      <c r="A44" s="47"/>
      <c r="B44" s="56"/>
    </row>
    <row r="45" spans="1:2" x14ac:dyDescent="0.3">
      <c r="A45" s="47"/>
      <c r="B45" s="56"/>
    </row>
    <row r="46" spans="1:2" x14ac:dyDescent="0.3">
      <c r="A46" s="47"/>
      <c r="B46" s="56"/>
    </row>
    <row r="47" spans="1:2" x14ac:dyDescent="0.3">
      <c r="A47" s="47"/>
      <c r="B47" s="56"/>
    </row>
    <row r="48" spans="1:2" x14ac:dyDescent="0.3">
      <c r="A48" s="47"/>
      <c r="B48" s="56"/>
    </row>
    <row r="49" spans="1:3" x14ac:dyDescent="0.3">
      <c r="A49" s="47"/>
      <c r="B49" s="56"/>
    </row>
    <row r="50" spans="1:3" x14ac:dyDescent="0.3">
      <c r="A50" s="47"/>
      <c r="B50" s="56"/>
    </row>
    <row r="51" spans="1:3" x14ac:dyDescent="0.3">
      <c r="A51" s="47"/>
      <c r="B51" s="56"/>
    </row>
    <row r="52" spans="1:3" x14ac:dyDescent="0.3">
      <c r="A52" s="47"/>
      <c r="B52" s="56"/>
    </row>
    <row r="53" spans="1:3" x14ac:dyDescent="0.3">
      <c r="A53" s="47"/>
      <c r="B53" s="56"/>
    </row>
    <row r="54" spans="1:3" x14ac:dyDescent="0.3">
      <c r="A54" s="47"/>
      <c r="B54" s="56"/>
    </row>
    <row r="55" spans="1:3" x14ac:dyDescent="0.3">
      <c r="A55" s="47"/>
      <c r="B55" s="56"/>
      <c r="C55" s="78"/>
    </row>
    <row r="56" spans="1:3" x14ac:dyDescent="0.3">
      <c r="A56" s="47"/>
      <c r="B56" s="56"/>
    </row>
    <row r="57" spans="1:3" x14ac:dyDescent="0.3">
      <c r="A57" s="47"/>
      <c r="B57" s="56"/>
    </row>
    <row r="58" spans="1:3" x14ac:dyDescent="0.3">
      <c r="A58" s="47"/>
      <c r="B58" s="56"/>
    </row>
    <row r="59" spans="1:3" x14ac:dyDescent="0.3">
      <c r="A59" s="47"/>
      <c r="B59" s="56"/>
    </row>
    <row r="60" spans="1:3" x14ac:dyDescent="0.3">
      <c r="A60" s="47"/>
      <c r="B60" s="56"/>
    </row>
    <row r="61" spans="1:3" x14ac:dyDescent="0.3">
      <c r="A61" s="47"/>
      <c r="B61" s="56"/>
    </row>
    <row r="62" spans="1:3" x14ac:dyDescent="0.3">
      <c r="A62" s="47"/>
      <c r="B62" s="56"/>
    </row>
    <row r="63" spans="1:3" x14ac:dyDescent="0.3">
      <c r="A63" s="47"/>
      <c r="B63" s="56"/>
    </row>
    <row r="64" spans="1:3" x14ac:dyDescent="0.3">
      <c r="A64" s="47"/>
      <c r="B64" s="56"/>
    </row>
    <row r="65" spans="1:2" x14ac:dyDescent="0.3">
      <c r="A65" s="47"/>
      <c r="B65" s="56"/>
    </row>
    <row r="66" spans="1:2" x14ac:dyDescent="0.3">
      <c r="A66" s="47"/>
      <c r="B66" s="56"/>
    </row>
    <row r="67" spans="1:2" x14ac:dyDescent="0.3">
      <c r="A67" s="47"/>
      <c r="B67" s="56"/>
    </row>
    <row r="68" spans="1:2" x14ac:dyDescent="0.3">
      <c r="A68" s="47"/>
      <c r="B68" s="56"/>
    </row>
    <row r="69" spans="1:2" x14ac:dyDescent="0.3">
      <c r="A69" s="47"/>
      <c r="B69" s="56"/>
    </row>
    <row r="70" spans="1:2" x14ac:dyDescent="0.3">
      <c r="A70" s="47"/>
      <c r="B70" s="56"/>
    </row>
    <row r="71" spans="1:2" x14ac:dyDescent="0.3">
      <c r="A71" s="47"/>
      <c r="B71" s="56"/>
    </row>
    <row r="72" spans="1:2" x14ac:dyDescent="0.3">
      <c r="A72" s="47"/>
      <c r="B72" s="56"/>
    </row>
    <row r="73" spans="1:2" x14ac:dyDescent="0.3">
      <c r="A73" s="47"/>
      <c r="B73" s="56"/>
    </row>
    <row r="74" spans="1:2" x14ac:dyDescent="0.3">
      <c r="A74" s="47"/>
      <c r="B74" s="56"/>
    </row>
    <row r="75" spans="1:2" x14ac:dyDescent="0.3">
      <c r="A75" s="47"/>
      <c r="B75" s="56"/>
    </row>
    <row r="76" spans="1:2" x14ac:dyDescent="0.3">
      <c r="A76" s="47"/>
      <c r="B76" s="56"/>
    </row>
    <row r="77" spans="1:2" x14ac:dyDescent="0.3">
      <c r="A77" s="47"/>
      <c r="B77" s="56"/>
    </row>
    <row r="78" spans="1:2" x14ac:dyDescent="0.3">
      <c r="A78" s="47"/>
      <c r="B78" s="56"/>
    </row>
    <row r="79" spans="1:2" x14ac:dyDescent="0.3">
      <c r="A79" s="47"/>
      <c r="B79" s="56"/>
    </row>
    <row r="80" spans="1:2" x14ac:dyDescent="0.3">
      <c r="A80" s="47"/>
      <c r="B80" s="56"/>
    </row>
    <row r="81" spans="1:2" x14ac:dyDescent="0.3">
      <c r="A81" s="47"/>
      <c r="B81" s="56"/>
    </row>
    <row r="82" spans="1:2" x14ac:dyDescent="0.3">
      <c r="A82" s="47"/>
      <c r="B82" s="56"/>
    </row>
    <row r="83" spans="1:2" x14ac:dyDescent="0.3">
      <c r="A83" s="47"/>
      <c r="B83" s="56"/>
    </row>
    <row r="84" spans="1:2" x14ac:dyDescent="0.3">
      <c r="A84" s="47"/>
      <c r="B84" s="56"/>
    </row>
    <row r="85" spans="1:2" x14ac:dyDescent="0.3">
      <c r="A85" s="47"/>
      <c r="B85" s="56"/>
    </row>
    <row r="86" spans="1:2" x14ac:dyDescent="0.3">
      <c r="A86" s="47"/>
      <c r="B86" s="56"/>
    </row>
    <row r="87" spans="1:2" x14ac:dyDescent="0.3">
      <c r="A87" s="47"/>
      <c r="B87" s="56"/>
    </row>
    <row r="88" spans="1:2" x14ac:dyDescent="0.3">
      <c r="A88" s="47"/>
      <c r="B88" s="56"/>
    </row>
    <row r="89" spans="1:2" x14ac:dyDescent="0.3">
      <c r="A89" s="47"/>
      <c r="B89" s="56"/>
    </row>
    <row r="90" spans="1:2" x14ac:dyDescent="0.3">
      <c r="A90" s="47"/>
      <c r="B90" s="56"/>
    </row>
    <row r="91" spans="1:2" x14ac:dyDescent="0.3">
      <c r="A91" s="47"/>
      <c r="B91" s="56"/>
    </row>
    <row r="92" spans="1:2" x14ac:dyDescent="0.3">
      <c r="A92" s="47"/>
      <c r="B92" s="56"/>
    </row>
    <row r="93" spans="1:2" x14ac:dyDescent="0.3">
      <c r="A93" s="47"/>
      <c r="B93" s="56"/>
    </row>
    <row r="94" spans="1:2" x14ac:dyDescent="0.3">
      <c r="A94" s="47"/>
      <c r="B94" s="56"/>
    </row>
    <row r="95" spans="1:2" x14ac:dyDescent="0.3">
      <c r="A95" s="47"/>
      <c r="B95" s="56"/>
    </row>
    <row r="96" spans="1:2" x14ac:dyDescent="0.3">
      <c r="A96" s="47"/>
      <c r="B96" s="56"/>
    </row>
    <row r="97" spans="1:2" x14ac:dyDescent="0.3">
      <c r="A97" s="47"/>
      <c r="B97" s="56"/>
    </row>
    <row r="98" spans="1:2" x14ac:dyDescent="0.3">
      <c r="A98" s="47"/>
      <c r="B98" s="56"/>
    </row>
    <row r="99" spans="1:2" x14ac:dyDescent="0.3">
      <c r="A99" s="47"/>
      <c r="B99" s="56"/>
    </row>
    <row r="100" spans="1:2" x14ac:dyDescent="0.3">
      <c r="A100" s="47"/>
      <c r="B100" s="56"/>
    </row>
    <row r="101" spans="1:2" x14ac:dyDescent="0.3">
      <c r="A101" s="47"/>
      <c r="B101" s="56"/>
    </row>
    <row r="102" spans="1:2" x14ac:dyDescent="0.3">
      <c r="A102" s="47"/>
      <c r="B102" s="56"/>
    </row>
    <row r="103" spans="1:2" x14ac:dyDescent="0.3">
      <c r="A103" s="47"/>
      <c r="B103" s="56"/>
    </row>
    <row r="104" spans="1:2" x14ac:dyDescent="0.3">
      <c r="A104" s="47"/>
      <c r="B104" s="56"/>
    </row>
    <row r="105" spans="1:2" x14ac:dyDescent="0.3">
      <c r="A105" s="47"/>
      <c r="B105" s="56"/>
    </row>
    <row r="106" spans="1:2" x14ac:dyDescent="0.3">
      <c r="A106" s="47"/>
      <c r="B106" s="56"/>
    </row>
    <row r="107" spans="1:2" x14ac:dyDescent="0.3">
      <c r="A107" s="47"/>
      <c r="B107" s="56"/>
    </row>
    <row r="108" spans="1:2" x14ac:dyDescent="0.3">
      <c r="A108" s="47"/>
      <c r="B108" s="56"/>
    </row>
    <row r="109" spans="1:2" x14ac:dyDescent="0.3">
      <c r="A109" s="47"/>
      <c r="B109" s="56"/>
    </row>
    <row r="110" spans="1:2" x14ac:dyDescent="0.3">
      <c r="A110" s="47"/>
      <c r="B110" s="56"/>
    </row>
    <row r="111" spans="1:2" x14ac:dyDescent="0.3">
      <c r="A111" s="47"/>
      <c r="B111" s="56"/>
    </row>
    <row r="112" spans="1:2" x14ac:dyDescent="0.3">
      <c r="A112" s="47"/>
      <c r="B112" s="56"/>
    </row>
    <row r="113" spans="1:2" x14ac:dyDescent="0.3">
      <c r="A113" s="47"/>
      <c r="B113" s="56"/>
    </row>
    <row r="114" spans="1:2" x14ac:dyDescent="0.3">
      <c r="A114" s="47"/>
      <c r="B114" s="56"/>
    </row>
    <row r="115" spans="1:2" x14ac:dyDescent="0.3">
      <c r="A115" s="47"/>
      <c r="B115" s="56"/>
    </row>
    <row r="116" spans="1:2" x14ac:dyDescent="0.3">
      <c r="A116" s="47"/>
      <c r="B116" s="56"/>
    </row>
    <row r="117" spans="1:2" x14ac:dyDescent="0.3">
      <c r="A117" s="47"/>
      <c r="B117" s="56"/>
    </row>
    <row r="118" spans="1:2" x14ac:dyDescent="0.3">
      <c r="A118" s="47"/>
      <c r="B118" s="56"/>
    </row>
    <row r="119" spans="1:2" x14ac:dyDescent="0.3">
      <c r="A119" s="47"/>
      <c r="B119" s="56"/>
    </row>
    <row r="120" spans="1:2" x14ac:dyDescent="0.3">
      <c r="A120" s="47"/>
      <c r="B120" s="56"/>
    </row>
    <row r="121" spans="1:2" x14ac:dyDescent="0.3">
      <c r="A121" s="47"/>
      <c r="B121" s="56"/>
    </row>
    <row r="122" spans="1:2" x14ac:dyDescent="0.3">
      <c r="A122" s="47"/>
      <c r="B122" s="56"/>
    </row>
    <row r="123" spans="1:2" x14ac:dyDescent="0.3">
      <c r="A123" s="47"/>
      <c r="B123" s="56"/>
    </row>
    <row r="124" spans="1:2" x14ac:dyDescent="0.3">
      <c r="A124" s="47"/>
      <c r="B124" s="56"/>
    </row>
    <row r="125" spans="1:2" x14ac:dyDescent="0.3">
      <c r="A125" s="47"/>
      <c r="B125" s="56"/>
    </row>
    <row r="126" spans="1:2" x14ac:dyDescent="0.3">
      <c r="A126" s="47"/>
      <c r="B126" s="56"/>
    </row>
    <row r="127" spans="1:2" x14ac:dyDescent="0.3">
      <c r="A127" s="47"/>
      <c r="B127" s="56"/>
    </row>
    <row r="128" spans="1:2" x14ac:dyDescent="0.3">
      <c r="A128" s="47"/>
      <c r="B128" s="56"/>
    </row>
    <row r="129" spans="1:2" x14ac:dyDescent="0.3">
      <c r="A129" s="47"/>
      <c r="B129" s="56"/>
    </row>
    <row r="130" spans="1:2" x14ac:dyDescent="0.3">
      <c r="A130" s="47"/>
      <c r="B130" s="56"/>
    </row>
    <row r="131" spans="1:2" x14ac:dyDescent="0.3">
      <c r="A131" s="47"/>
      <c r="B131" s="56"/>
    </row>
    <row r="132" spans="1:2" x14ac:dyDescent="0.3">
      <c r="A132" s="47"/>
      <c r="B132" s="56"/>
    </row>
    <row r="133" spans="1:2" x14ac:dyDescent="0.3">
      <c r="A133" s="47"/>
      <c r="B133" s="56"/>
    </row>
    <row r="134" spans="1:2" x14ac:dyDescent="0.3">
      <c r="A134" s="47"/>
      <c r="B134" s="56"/>
    </row>
    <row r="135" spans="1:2" x14ac:dyDescent="0.3">
      <c r="A135" s="47"/>
      <c r="B135" s="56"/>
    </row>
    <row r="136" spans="1:2" x14ac:dyDescent="0.3">
      <c r="A136" s="47"/>
      <c r="B136" s="56"/>
    </row>
    <row r="137" spans="1:2" x14ac:dyDescent="0.3">
      <c r="A137" s="47"/>
      <c r="B137" s="56"/>
    </row>
    <row r="138" spans="1:2" x14ac:dyDescent="0.3">
      <c r="A138" s="47"/>
      <c r="B138" s="56"/>
    </row>
    <row r="139" spans="1:2" x14ac:dyDescent="0.3">
      <c r="A139" s="47"/>
      <c r="B139" s="56"/>
    </row>
    <row r="140" spans="1:2" x14ac:dyDescent="0.3">
      <c r="A140" s="47"/>
      <c r="B140" s="56"/>
    </row>
    <row r="141" spans="1:2" x14ac:dyDescent="0.3">
      <c r="A141" s="47"/>
      <c r="B141" s="56"/>
    </row>
    <row r="142" spans="1:2" x14ac:dyDescent="0.3">
      <c r="A142" s="47"/>
      <c r="B142" s="56"/>
    </row>
    <row r="143" spans="1:2" x14ac:dyDescent="0.3">
      <c r="A143" s="47"/>
      <c r="B143" s="56"/>
    </row>
    <row r="144" spans="1:2" x14ac:dyDescent="0.3">
      <c r="A144" s="47"/>
      <c r="B144" s="56"/>
    </row>
    <row r="145" spans="1:2" x14ac:dyDescent="0.3">
      <c r="A145" s="47"/>
      <c r="B145" s="56"/>
    </row>
    <row r="146" spans="1:2" x14ac:dyDescent="0.3">
      <c r="A146" s="47"/>
      <c r="B146" s="56"/>
    </row>
    <row r="147" spans="1:2" x14ac:dyDescent="0.3">
      <c r="A147" s="47"/>
      <c r="B147" s="56"/>
    </row>
    <row r="148" spans="1:2" x14ac:dyDescent="0.3">
      <c r="A148" s="47"/>
      <c r="B148" s="56"/>
    </row>
    <row r="149" spans="1:2" x14ac:dyDescent="0.3">
      <c r="A149" s="47"/>
      <c r="B149" s="56"/>
    </row>
    <row r="150" spans="1:2" x14ac:dyDescent="0.3">
      <c r="A150" s="47"/>
      <c r="B150" s="56"/>
    </row>
    <row r="151" spans="1:2" x14ac:dyDescent="0.3">
      <c r="A151" s="47"/>
      <c r="B151" s="56"/>
    </row>
    <row r="152" spans="1:2" x14ac:dyDescent="0.3">
      <c r="A152" s="47"/>
      <c r="B152" s="56"/>
    </row>
    <row r="153" spans="1:2" x14ac:dyDescent="0.3">
      <c r="A153" s="47"/>
      <c r="B153" s="56"/>
    </row>
    <row r="154" spans="1:2" x14ac:dyDescent="0.3">
      <c r="A154" s="47"/>
      <c r="B154" s="56"/>
    </row>
    <row r="155" spans="1:2" x14ac:dyDescent="0.3">
      <c r="A155" s="47"/>
      <c r="B155" s="56"/>
    </row>
    <row r="156" spans="1:2" x14ac:dyDescent="0.3">
      <c r="A156" s="47"/>
      <c r="B156" s="56"/>
    </row>
    <row r="157" spans="1:2" x14ac:dyDescent="0.3">
      <c r="A157" s="47"/>
      <c r="B157" s="56"/>
    </row>
    <row r="158" spans="1:2" x14ac:dyDescent="0.3">
      <c r="A158" s="47"/>
      <c r="B158" s="56"/>
    </row>
    <row r="159" spans="1:2" x14ac:dyDescent="0.3">
      <c r="A159" s="47"/>
      <c r="B159" s="56"/>
    </row>
    <row r="160" spans="1:2" x14ac:dyDescent="0.3">
      <c r="A160" s="47"/>
      <c r="B160" s="56"/>
    </row>
    <row r="161" spans="1:2" x14ac:dyDescent="0.3">
      <c r="A161" s="47"/>
      <c r="B161" s="56"/>
    </row>
    <row r="162" spans="1:2" x14ac:dyDescent="0.3">
      <c r="A162" s="47"/>
      <c r="B162" s="56"/>
    </row>
    <row r="163" spans="1:2" x14ac:dyDescent="0.3">
      <c r="A163" s="47"/>
      <c r="B163" s="56"/>
    </row>
    <row r="164" spans="1:2" x14ac:dyDescent="0.3">
      <c r="A164" s="47"/>
      <c r="B164" s="56"/>
    </row>
    <row r="165" spans="1:2" x14ac:dyDescent="0.3">
      <c r="A165" s="47"/>
      <c r="B165" s="56"/>
    </row>
    <row r="166" spans="1:2" x14ac:dyDescent="0.3">
      <c r="A166" s="47"/>
      <c r="B166" s="56"/>
    </row>
    <row r="167" spans="1:2" x14ac:dyDescent="0.3">
      <c r="A167" s="47"/>
      <c r="B167" s="56"/>
    </row>
    <row r="168" spans="1:2" x14ac:dyDescent="0.3">
      <c r="A168" s="47"/>
      <c r="B168" s="56"/>
    </row>
    <row r="169" spans="1:2" x14ac:dyDescent="0.3">
      <c r="A169" s="47"/>
      <c r="B169" s="56"/>
    </row>
    <row r="170" spans="1:2" x14ac:dyDescent="0.3">
      <c r="A170" s="47"/>
      <c r="B170" s="56"/>
    </row>
    <row r="171" spans="1:2" x14ac:dyDescent="0.3">
      <c r="A171" s="47"/>
      <c r="B171" s="56"/>
    </row>
    <row r="172" spans="1:2" x14ac:dyDescent="0.3">
      <c r="A172" s="47"/>
      <c r="B172" s="56"/>
    </row>
    <row r="173" spans="1:2" x14ac:dyDescent="0.3">
      <c r="A173" s="47"/>
      <c r="B173" s="56"/>
    </row>
    <row r="174" spans="1:2" x14ac:dyDescent="0.3">
      <c r="A174" s="47"/>
      <c r="B174" s="56"/>
    </row>
    <row r="175" spans="1:2" x14ac:dyDescent="0.3">
      <c r="A175" s="47"/>
      <c r="B175" s="56"/>
    </row>
    <row r="176" spans="1:2" x14ac:dyDescent="0.3">
      <c r="A176" s="47"/>
      <c r="B176" s="56"/>
    </row>
    <row r="177" spans="1:2" x14ac:dyDescent="0.3">
      <c r="A177" s="47"/>
      <c r="B177" s="56"/>
    </row>
    <row r="178" spans="1:2" x14ac:dyDescent="0.3">
      <c r="A178" s="47"/>
      <c r="B178" s="56"/>
    </row>
    <row r="179" spans="1:2" x14ac:dyDescent="0.3">
      <c r="A179" s="47"/>
      <c r="B179" s="56"/>
    </row>
    <row r="180" spans="1:2" x14ac:dyDescent="0.3">
      <c r="A180" s="47"/>
      <c r="B180" s="56"/>
    </row>
    <row r="181" spans="1:2" x14ac:dyDescent="0.3">
      <c r="A181" s="47"/>
      <c r="B181" s="56"/>
    </row>
    <row r="182" spans="1:2" x14ac:dyDescent="0.3">
      <c r="A182" s="47"/>
      <c r="B182" s="56"/>
    </row>
    <row r="183" spans="1:2" x14ac:dyDescent="0.3">
      <c r="A183" s="47"/>
      <c r="B183" s="56"/>
    </row>
    <row r="184" spans="1:2" x14ac:dyDescent="0.3">
      <c r="A184" s="47"/>
      <c r="B184" s="56"/>
    </row>
    <row r="185" spans="1:2" x14ac:dyDescent="0.3">
      <c r="A185" s="47"/>
      <c r="B185" s="56"/>
    </row>
    <row r="186" spans="1:2" x14ac:dyDescent="0.3">
      <c r="A186" s="47"/>
      <c r="B186" s="56"/>
    </row>
    <row r="187" spans="1:2" x14ac:dyDescent="0.3">
      <c r="A187" s="47"/>
      <c r="B187" s="56"/>
    </row>
    <row r="188" spans="1:2" x14ac:dyDescent="0.3">
      <c r="A188" s="47"/>
      <c r="B188" s="56"/>
    </row>
    <row r="189" spans="1:2" x14ac:dyDescent="0.3">
      <c r="A189" s="47"/>
      <c r="B189" s="56"/>
    </row>
    <row r="190" spans="1:2" x14ac:dyDescent="0.3">
      <c r="A190" s="47"/>
      <c r="B190" s="56"/>
    </row>
    <row r="191" spans="1:2" x14ac:dyDescent="0.3">
      <c r="A191" s="47"/>
      <c r="B191" s="56"/>
    </row>
    <row r="192" spans="1:2" x14ac:dyDescent="0.3">
      <c r="A192" s="47"/>
      <c r="B192" s="56"/>
    </row>
    <row r="193" spans="1:2" x14ac:dyDescent="0.3">
      <c r="A193" s="47"/>
      <c r="B193" s="56"/>
    </row>
    <row r="194" spans="1:2" x14ac:dyDescent="0.3">
      <c r="A194" s="47"/>
      <c r="B194" s="56"/>
    </row>
    <row r="195" spans="1:2" x14ac:dyDescent="0.3">
      <c r="A195" s="47"/>
      <c r="B195" s="56"/>
    </row>
    <row r="196" spans="1:2" x14ac:dyDescent="0.3">
      <c r="A196" s="47"/>
      <c r="B196" s="56"/>
    </row>
    <row r="197" spans="1:2" x14ac:dyDescent="0.3">
      <c r="A197" s="47"/>
      <c r="B197" s="56"/>
    </row>
    <row r="198" spans="1:2" x14ac:dyDescent="0.3">
      <c r="A198" s="47"/>
      <c r="B198" s="56"/>
    </row>
    <row r="199" spans="1:2" x14ac:dyDescent="0.3">
      <c r="A199" s="47"/>
      <c r="B199" s="56"/>
    </row>
    <row r="200" spans="1:2" x14ac:dyDescent="0.3">
      <c r="A200" s="47"/>
      <c r="B200" s="56"/>
    </row>
    <row r="201" spans="1:2" x14ac:dyDescent="0.3">
      <c r="A201" s="47"/>
      <c r="B201" s="56"/>
    </row>
    <row r="202" spans="1:2" x14ac:dyDescent="0.3">
      <c r="A202" s="47"/>
      <c r="B202" s="56"/>
    </row>
  </sheetData>
  <mergeCells count="24">
    <mergeCell ref="I21:J21"/>
    <mergeCell ref="K21:L21"/>
    <mergeCell ref="M21:N21"/>
    <mergeCell ref="E24:G24"/>
    <mergeCell ref="I19:J19"/>
    <mergeCell ref="K19:L19"/>
    <mergeCell ref="M19:N19"/>
    <mergeCell ref="I20:J20"/>
    <mergeCell ref="K20:L20"/>
    <mergeCell ref="M20:N20"/>
    <mergeCell ref="I18:J18"/>
    <mergeCell ref="K18:L18"/>
    <mergeCell ref="M18:N18"/>
    <mergeCell ref="E1:F1"/>
    <mergeCell ref="E8:H8"/>
    <mergeCell ref="E9:G9"/>
    <mergeCell ref="E10:G10"/>
    <mergeCell ref="E11:G11"/>
    <mergeCell ref="E12:G12"/>
    <mergeCell ref="E13:G13"/>
    <mergeCell ref="E14:G14"/>
    <mergeCell ref="I17:J17"/>
    <mergeCell ref="K17:L17"/>
    <mergeCell ref="M17:N17"/>
  </mergeCells>
  <conditionalFormatting sqref="A3:A202">
    <cfRule type="containsBlanks" dxfId="16" priority="2">
      <formula>LEN(TRIM(A3))=0</formula>
    </cfRule>
    <cfRule type="containsBlanks" dxfId="15" priority="3">
      <formula>LEN(TRIM(A3))=0</formula>
    </cfRule>
  </conditionalFormatting>
  <conditionalFormatting sqref="B3:B202">
    <cfRule type="containsBlanks" dxfId="14" priority="14" stopIfTrue="1">
      <formula>LEN(TRIM(B3))=0</formula>
    </cfRule>
    <cfRule type="cellIs" dxfId="13" priority="15" stopIfTrue="1" operator="lessThan">
      <formula>5.5</formula>
    </cfRule>
    <cfRule type="cellIs" dxfId="12" priority="16" stopIfTrue="1" operator="greaterThanOrEqual">
      <formula>5.5</formula>
    </cfRule>
  </conditionalFormatting>
  <conditionalFormatting sqref="F2:P6 U2:DA6">
    <cfRule type="containsBlanks" dxfId="11" priority="1">
      <formula>LEN(TRIM(F2))=0</formula>
    </cfRule>
  </conditionalFormatting>
  <conditionalFormatting sqref="F5:P6 U5:DA6">
    <cfRule type="containsBlanks" dxfId="10" priority="9" stopIfTrue="1">
      <formula>LEN(TRIM(F5))=0</formula>
    </cfRule>
    <cfRule type="cellIs" dxfId="9" priority="10" stopIfTrue="1" operator="lessThan">
      <formula>0.15</formula>
    </cfRule>
    <cfRule type="cellIs" dxfId="8" priority="11" stopIfTrue="1" operator="lessThan">
      <formula>0.25</formula>
    </cfRule>
    <cfRule type="cellIs" dxfId="7" priority="12" stopIfTrue="1" operator="lessThan">
      <formula>0.35</formula>
    </cfRule>
    <cfRule type="cellIs" dxfId="6" priority="13" stopIfTrue="1" operator="greaterThanOrEqual">
      <formula>0.35</formula>
    </cfRule>
  </conditionalFormatting>
  <conditionalFormatting sqref="H24">
    <cfRule type="containsBlanks" dxfId="5" priority="4" stopIfTrue="1">
      <formula>LEN(TRIM(H24))=0</formula>
    </cfRule>
    <cfRule type="cellIs" dxfId="4" priority="5" stopIfTrue="1" operator="lessThan">
      <formula>0.6</formula>
    </cfRule>
    <cfRule type="cellIs" dxfId="3" priority="6" stopIfTrue="1" operator="lessThan">
      <formula>0.7</formula>
    </cfRule>
    <cfRule type="cellIs" dxfId="2" priority="7" stopIfTrue="1" operator="lessThan">
      <formula>0.8</formula>
    </cfRule>
    <cfRule type="cellIs" dxfId="1" priority="8" stopIfTrue="1" operator="greaterThanOrEqual">
      <formula>0.9</formula>
    </cfRule>
  </conditionalFormatting>
  <pageMargins left="0.7" right="0.7" top="0.75" bottom="0.75" header="0.3" footer="0.3"/>
  <pageSetup paperSize="9" scale="82"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DAEB6-171A-4862-B0AF-FAEDB18A029A}">
  <dimension ref="B3:E27"/>
  <sheetViews>
    <sheetView workbookViewId="0">
      <selection activeCell="C23" sqref="C23"/>
    </sheetView>
  </sheetViews>
  <sheetFormatPr defaultRowHeight="14.4" x14ac:dyDescent="0.3"/>
  <cols>
    <col min="2" max="2" width="14.5546875" customWidth="1"/>
    <col min="3" max="3" width="36.33203125" customWidth="1"/>
    <col min="4" max="4" width="63.44140625" customWidth="1"/>
    <col min="5" max="5" width="70.6640625" customWidth="1"/>
  </cols>
  <sheetData>
    <row r="3" spans="2:5" x14ac:dyDescent="0.3">
      <c r="B3" t="s">
        <v>358</v>
      </c>
    </row>
    <row r="4" spans="2:5" x14ac:dyDescent="0.3">
      <c r="B4" s="55"/>
      <c r="C4" s="92" t="s">
        <v>360</v>
      </c>
      <c r="D4" s="92" t="s">
        <v>361</v>
      </c>
      <c r="E4" s="55" t="s">
        <v>364</v>
      </c>
    </row>
    <row r="5" spans="2:5" x14ac:dyDescent="0.3">
      <c r="B5" s="57" t="s">
        <v>85</v>
      </c>
      <c r="C5" s="93" t="s">
        <v>359</v>
      </c>
      <c r="D5" s="94" t="s">
        <v>362</v>
      </c>
      <c r="E5" t="s">
        <v>365</v>
      </c>
    </row>
    <row r="6" spans="2:5" x14ac:dyDescent="0.3">
      <c r="B6" s="57" t="s">
        <v>86</v>
      </c>
      <c r="C6" t="s">
        <v>366</v>
      </c>
      <c r="D6" t="s">
        <v>363</v>
      </c>
      <c r="E6" t="s">
        <v>365</v>
      </c>
    </row>
    <row r="7" spans="2:5" x14ac:dyDescent="0.3">
      <c r="B7" s="57" t="s">
        <v>87</v>
      </c>
      <c r="C7" s="93" t="s">
        <v>359</v>
      </c>
      <c r="D7" s="94" t="s">
        <v>362</v>
      </c>
      <c r="E7" t="s">
        <v>365</v>
      </c>
    </row>
    <row r="8" spans="2:5" x14ac:dyDescent="0.3">
      <c r="B8" s="59" t="s">
        <v>88</v>
      </c>
      <c r="C8" t="s">
        <v>366</v>
      </c>
      <c r="D8" t="s">
        <v>363</v>
      </c>
      <c r="E8" t="s">
        <v>365</v>
      </c>
    </row>
    <row r="9" spans="2:5" x14ac:dyDescent="0.3">
      <c r="B9" s="95" t="s">
        <v>89</v>
      </c>
      <c r="C9" s="93" t="s">
        <v>359</v>
      </c>
      <c r="D9" s="94" t="s">
        <v>362</v>
      </c>
      <c r="E9" t="s">
        <v>365</v>
      </c>
    </row>
    <row r="13" spans="2:5" x14ac:dyDescent="0.3">
      <c r="B13" s="14" t="s">
        <v>367</v>
      </c>
      <c r="C13" s="97">
        <f>toetsanalyse!H24</f>
        <v>0.75487108682404613</v>
      </c>
      <c r="D13" s="96" t="s">
        <v>368</v>
      </c>
    </row>
    <row r="14" spans="2:5" x14ac:dyDescent="0.3">
      <c r="C14" s="14" t="s">
        <v>371</v>
      </c>
      <c r="D14" s="96" t="s">
        <v>369</v>
      </c>
    </row>
    <row r="15" spans="2:5" x14ac:dyDescent="0.3">
      <c r="D15" s="14" t="s">
        <v>370</v>
      </c>
    </row>
    <row r="25" spans="4:5" ht="57.6" x14ac:dyDescent="0.3">
      <c r="E25" s="100" t="s">
        <v>373</v>
      </c>
    </row>
    <row r="27" spans="4:5" x14ac:dyDescent="0.3">
      <c r="D27" s="98" t="s">
        <v>372</v>
      </c>
    </row>
  </sheetData>
  <conditionalFormatting sqref="B4:E4 B5 D5">
    <cfRule type="containsBlanks" dxfId="0" priority="1">
      <formula>LEN(TRIM(B4))=0</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AB7E9-200E-4588-AB85-CE46ECF7C172}">
  <dimension ref="A1"/>
  <sheetViews>
    <sheetView zoomScale="85" zoomScaleNormal="85" workbookViewId="0">
      <selection activeCell="Q8" sqref="Q8"/>
    </sheetView>
  </sheetViews>
  <sheetFormatPr defaultRowHeight="14.4"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3405F-AF5D-4190-B66C-C5040A57E18F}">
  <dimension ref="A1"/>
  <sheetViews>
    <sheetView workbookViewId="0">
      <selection activeCell="AX33" sqref="AX33"/>
    </sheetView>
  </sheetViews>
  <sheetFormatPr defaultRowHeight="14.4" x14ac:dyDescent="0.3"/>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831A4-1958-4C20-926D-C9BE57BE98C9}">
  <dimension ref="B2:L31"/>
  <sheetViews>
    <sheetView tabSelected="1" topLeftCell="G5" zoomScale="94" zoomScaleNormal="94" workbookViewId="0">
      <selection activeCell="J9" sqref="J9"/>
    </sheetView>
  </sheetViews>
  <sheetFormatPr defaultRowHeight="14.4" x14ac:dyDescent="0.3"/>
  <cols>
    <col min="2" max="2" width="17.33203125" style="10" customWidth="1"/>
    <col min="3" max="3" width="4.6640625" customWidth="1"/>
    <col min="4" max="4" width="36.44140625" style="9" customWidth="1"/>
    <col min="6" max="6" width="19.21875" style="10" customWidth="1"/>
    <col min="7" max="7" width="51.6640625" style="9" customWidth="1"/>
    <col min="8" max="10" width="60" style="109" customWidth="1"/>
    <col min="11" max="11" width="47.44140625" customWidth="1"/>
    <col min="12" max="12" width="52.88671875" customWidth="1"/>
  </cols>
  <sheetData>
    <row r="2" spans="2:12" x14ac:dyDescent="0.3">
      <c r="D2" s="109" t="s">
        <v>376</v>
      </c>
      <c r="E2" s="14"/>
      <c r="F2" s="102" t="s">
        <v>387</v>
      </c>
      <c r="G2" s="109" t="s">
        <v>376</v>
      </c>
      <c r="H2" s="109" t="s">
        <v>360</v>
      </c>
      <c r="I2" s="109" t="s">
        <v>448</v>
      </c>
      <c r="J2" s="109" t="s">
        <v>473</v>
      </c>
    </row>
    <row r="4" spans="2:12" ht="86.4" x14ac:dyDescent="0.3">
      <c r="B4" s="102" t="s">
        <v>374</v>
      </c>
      <c r="D4" s="103" t="s">
        <v>382</v>
      </c>
      <c r="E4" s="96"/>
      <c r="F4" s="104" t="s">
        <v>383</v>
      </c>
      <c r="G4" s="103" t="s">
        <v>388</v>
      </c>
      <c r="H4" s="110" t="s">
        <v>428</v>
      </c>
      <c r="I4" s="125" t="s">
        <v>471</v>
      </c>
      <c r="J4" s="125"/>
      <c r="L4" s="99" t="s">
        <v>445</v>
      </c>
    </row>
    <row r="5" spans="2:12" ht="100.8" x14ac:dyDescent="0.3">
      <c r="B5" s="102"/>
      <c r="D5" s="103"/>
      <c r="E5" s="96"/>
      <c r="F5" s="104" t="s">
        <v>384</v>
      </c>
      <c r="G5" s="103" t="s">
        <v>389</v>
      </c>
      <c r="H5" s="110" t="s">
        <v>429</v>
      </c>
      <c r="I5" s="125" t="s">
        <v>472</v>
      </c>
      <c r="J5" s="125"/>
    </row>
    <row r="6" spans="2:12" ht="115.2" x14ac:dyDescent="0.3">
      <c r="B6" s="102"/>
      <c r="D6" s="103"/>
      <c r="E6" s="96"/>
      <c r="F6" s="104" t="s">
        <v>385</v>
      </c>
      <c r="G6" s="103" t="s">
        <v>390</v>
      </c>
      <c r="H6" s="111" t="s">
        <v>430</v>
      </c>
      <c r="I6" s="111" t="s">
        <v>476</v>
      </c>
      <c r="J6" s="125" t="s">
        <v>477</v>
      </c>
      <c r="K6" s="9" t="s">
        <v>449</v>
      </c>
      <c r="L6" s="99" t="s">
        <v>470</v>
      </c>
    </row>
    <row r="7" spans="2:12" ht="360" x14ac:dyDescent="0.3">
      <c r="B7" s="102"/>
      <c r="D7" s="103"/>
      <c r="E7" s="96"/>
      <c r="F7" s="104" t="s">
        <v>386</v>
      </c>
      <c r="G7" s="103" t="s">
        <v>391</v>
      </c>
      <c r="H7" s="110" t="s">
        <v>478</v>
      </c>
      <c r="I7" s="110" t="s">
        <v>482</v>
      </c>
      <c r="J7" s="110" t="s">
        <v>475</v>
      </c>
      <c r="K7" s="99" t="s">
        <v>443</v>
      </c>
      <c r="L7" s="99"/>
    </row>
    <row r="8" spans="2:12" x14ac:dyDescent="0.3">
      <c r="B8" s="102"/>
      <c r="D8" s="103"/>
      <c r="E8" s="96"/>
      <c r="F8" s="104"/>
      <c r="G8" s="103"/>
    </row>
    <row r="9" spans="2:12" ht="158.4" x14ac:dyDescent="0.3">
      <c r="B9" s="102" t="s">
        <v>375</v>
      </c>
      <c r="D9" s="103" t="s">
        <v>392</v>
      </c>
      <c r="E9" s="96"/>
      <c r="F9" s="104" t="s">
        <v>484</v>
      </c>
      <c r="G9" s="103" t="s">
        <v>393</v>
      </c>
      <c r="H9" s="110" t="s">
        <v>483</v>
      </c>
      <c r="I9" s="110" t="s">
        <v>481</v>
      </c>
      <c r="J9" s="110"/>
      <c r="L9" s="99" t="s">
        <v>446</v>
      </c>
    </row>
    <row r="10" spans="2:12" ht="216" x14ac:dyDescent="0.3">
      <c r="B10" s="102"/>
      <c r="D10" s="103"/>
      <c r="E10" s="96"/>
      <c r="F10" s="104"/>
      <c r="G10" s="103" t="s">
        <v>394</v>
      </c>
      <c r="H10" s="112" t="s">
        <v>479</v>
      </c>
      <c r="I10" s="112" t="s">
        <v>480</v>
      </c>
      <c r="J10" s="112"/>
      <c r="L10" s="99" t="s">
        <v>444</v>
      </c>
    </row>
    <row r="11" spans="2:12" ht="144" x14ac:dyDescent="0.3">
      <c r="B11" s="102"/>
      <c r="D11" s="103"/>
      <c r="E11" s="96"/>
      <c r="F11" s="104" t="s">
        <v>395</v>
      </c>
      <c r="G11" s="103" t="s">
        <v>396</v>
      </c>
      <c r="H11" s="110" t="s">
        <v>432</v>
      </c>
      <c r="I11" s="110"/>
      <c r="J11" s="110"/>
    </row>
    <row r="12" spans="2:12" ht="28.8" x14ac:dyDescent="0.3">
      <c r="B12" s="102"/>
      <c r="D12" s="103"/>
      <c r="E12" s="96"/>
      <c r="F12" s="104"/>
      <c r="G12" s="103" t="s">
        <v>397</v>
      </c>
      <c r="H12" s="109" t="s">
        <v>431</v>
      </c>
    </row>
    <row r="13" spans="2:12" x14ac:dyDescent="0.3">
      <c r="B13" s="102"/>
      <c r="D13" s="103"/>
      <c r="E13" s="96"/>
      <c r="F13" s="104"/>
      <c r="G13" s="103"/>
    </row>
    <row r="14" spans="2:12" ht="28.8" x14ac:dyDescent="0.3">
      <c r="B14" s="102" t="s">
        <v>398</v>
      </c>
      <c r="D14" s="103" t="s">
        <v>399</v>
      </c>
      <c r="E14" s="96"/>
      <c r="F14" s="104" t="s">
        <v>512</v>
      </c>
      <c r="G14" s="103" t="s">
        <v>401</v>
      </c>
      <c r="H14" s="110" t="s">
        <v>433</v>
      </c>
      <c r="I14" s="110"/>
      <c r="J14" s="110"/>
    </row>
    <row r="15" spans="2:12" ht="144" x14ac:dyDescent="0.3">
      <c r="B15" s="102"/>
      <c r="D15" s="103"/>
      <c r="E15" s="96"/>
      <c r="F15" s="104" t="s">
        <v>402</v>
      </c>
      <c r="G15" s="103" t="s">
        <v>403</v>
      </c>
      <c r="H15" s="111" t="s">
        <v>435</v>
      </c>
      <c r="I15" s="111"/>
      <c r="J15" s="111"/>
    </row>
    <row r="16" spans="2:12" ht="28.8" x14ac:dyDescent="0.3">
      <c r="B16" s="102"/>
      <c r="D16" s="103"/>
      <c r="E16" s="96"/>
      <c r="F16" s="104" t="s">
        <v>404</v>
      </c>
      <c r="G16" s="103" t="s">
        <v>405</v>
      </c>
      <c r="H16" s="110" t="s">
        <v>434</v>
      </c>
      <c r="I16" s="110"/>
      <c r="J16" s="110"/>
    </row>
    <row r="17" spans="2:12" x14ac:dyDescent="0.3">
      <c r="B17" s="102"/>
      <c r="D17" s="103"/>
      <c r="E17" s="96"/>
      <c r="F17" s="104"/>
      <c r="G17" s="103"/>
    </row>
    <row r="18" spans="2:12" x14ac:dyDescent="0.3">
      <c r="B18" s="102"/>
      <c r="D18" s="103"/>
      <c r="E18" s="96"/>
      <c r="F18" s="104"/>
      <c r="G18" s="103"/>
    </row>
    <row r="19" spans="2:12" ht="230.4" x14ac:dyDescent="0.3">
      <c r="B19" s="102" t="s">
        <v>400</v>
      </c>
      <c r="D19" s="103" t="s">
        <v>406</v>
      </c>
      <c r="E19" s="96"/>
      <c r="F19" s="104" t="s">
        <v>407</v>
      </c>
      <c r="G19" s="103" t="s">
        <v>408</v>
      </c>
      <c r="H19" s="109" t="s">
        <v>436</v>
      </c>
      <c r="L19" s="99" t="s">
        <v>447</v>
      </c>
    </row>
    <row r="20" spans="2:12" ht="43.2" x14ac:dyDescent="0.3">
      <c r="B20" s="102"/>
      <c r="D20" s="103"/>
      <c r="E20" s="96"/>
      <c r="F20" s="104" t="s">
        <v>409</v>
      </c>
      <c r="G20" s="103" t="s">
        <v>410</v>
      </c>
      <c r="H20" s="109" t="s">
        <v>437</v>
      </c>
    </row>
    <row r="21" spans="2:12" ht="115.2" x14ac:dyDescent="0.3">
      <c r="B21" s="102"/>
      <c r="D21" s="103"/>
      <c r="E21" s="96"/>
      <c r="F21" s="104" t="s">
        <v>411</v>
      </c>
      <c r="G21" s="103" t="s">
        <v>412</v>
      </c>
      <c r="H21" s="111" t="s">
        <v>441</v>
      </c>
      <c r="I21" s="111"/>
      <c r="J21" s="111"/>
    </row>
    <row r="24" spans="2:12" x14ac:dyDescent="0.3">
      <c r="B24" s="101" t="s">
        <v>377</v>
      </c>
    </row>
    <row r="25" spans="2:12" ht="28.8" x14ac:dyDescent="0.3">
      <c r="B25" s="10" t="s">
        <v>378</v>
      </c>
      <c r="D25" s="9" t="s">
        <v>442</v>
      </c>
    </row>
    <row r="27" spans="2:12" ht="28.8" x14ac:dyDescent="0.3">
      <c r="B27" s="10" t="s">
        <v>379</v>
      </c>
      <c r="D27" s="9" t="s">
        <v>438</v>
      </c>
    </row>
    <row r="29" spans="2:12" ht="57.6" customHeight="1" x14ac:dyDescent="0.3">
      <c r="B29" s="10" t="s">
        <v>380</v>
      </c>
      <c r="D29" s="9" t="s">
        <v>439</v>
      </c>
    </row>
    <row r="31" spans="2:12" ht="43.2" x14ac:dyDescent="0.3">
      <c r="B31" s="10" t="s">
        <v>381</v>
      </c>
      <c r="D31" s="9" t="s">
        <v>440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3BAF4-02D1-4C04-8EE2-A906FC872836}">
  <dimension ref="A1:F34"/>
  <sheetViews>
    <sheetView topLeftCell="A7" workbookViewId="0">
      <selection activeCell="B23" sqref="B23"/>
    </sheetView>
  </sheetViews>
  <sheetFormatPr defaultRowHeight="14.4" x14ac:dyDescent="0.3"/>
  <sheetData>
    <row r="1" spans="1:6" x14ac:dyDescent="0.3">
      <c r="A1" s="14" t="s">
        <v>490</v>
      </c>
      <c r="B1" s="14" t="s">
        <v>485</v>
      </c>
    </row>
    <row r="2" spans="1:6" x14ac:dyDescent="0.3">
      <c r="B2" s="96" t="s">
        <v>486</v>
      </c>
    </row>
    <row r="3" spans="1:6" x14ac:dyDescent="0.3">
      <c r="B3" t="s">
        <v>487</v>
      </c>
    </row>
    <row r="4" spans="1:6" x14ac:dyDescent="0.3">
      <c r="B4" t="s">
        <v>488</v>
      </c>
    </row>
    <row r="5" spans="1:6" x14ac:dyDescent="0.3">
      <c r="B5" t="s">
        <v>427</v>
      </c>
    </row>
    <row r="6" spans="1:6" x14ac:dyDescent="0.3">
      <c r="B6" s="126" t="s">
        <v>35</v>
      </c>
      <c r="C6" s="126"/>
      <c r="D6" s="126"/>
      <c r="E6" s="126"/>
      <c r="F6" s="126"/>
    </row>
    <row r="7" spans="1:6" x14ac:dyDescent="0.3">
      <c r="B7" s="126" t="s">
        <v>36</v>
      </c>
      <c r="C7" s="126"/>
      <c r="D7" s="126"/>
      <c r="E7" s="126"/>
      <c r="F7" s="126"/>
    </row>
    <row r="8" spans="1:6" x14ac:dyDescent="0.3">
      <c r="B8" s="126" t="s">
        <v>37</v>
      </c>
      <c r="C8" s="126"/>
      <c r="D8" s="126"/>
      <c r="E8" s="126"/>
      <c r="F8" s="126"/>
    </row>
    <row r="9" spans="1:6" x14ac:dyDescent="0.3">
      <c r="B9" s="126" t="s">
        <v>41</v>
      </c>
      <c r="C9" s="126"/>
      <c r="D9" s="126"/>
      <c r="E9" s="126"/>
      <c r="F9" s="126"/>
    </row>
    <row r="10" spans="1:6" x14ac:dyDescent="0.3">
      <c r="B10" s="126" t="s">
        <v>38</v>
      </c>
      <c r="C10" s="126"/>
      <c r="D10" s="126"/>
      <c r="E10" s="126"/>
      <c r="F10" s="126"/>
    </row>
    <row r="11" spans="1:6" x14ac:dyDescent="0.3">
      <c r="B11" s="126" t="s">
        <v>40</v>
      </c>
      <c r="C11" s="126"/>
      <c r="D11" s="126"/>
      <c r="E11" s="126"/>
      <c r="F11" s="126"/>
    </row>
    <row r="12" spans="1:6" x14ac:dyDescent="0.3">
      <c r="B12" s="126" t="s">
        <v>39</v>
      </c>
      <c r="C12" s="126"/>
      <c r="D12" s="126"/>
      <c r="E12" s="126"/>
      <c r="F12" s="126"/>
    </row>
    <row r="13" spans="1:6" x14ac:dyDescent="0.3">
      <c r="A13" s="14" t="s">
        <v>489</v>
      </c>
      <c r="B13" s="14" t="s">
        <v>491</v>
      </c>
      <c r="C13" s="14"/>
    </row>
    <row r="14" spans="1:6" x14ac:dyDescent="0.3">
      <c r="B14" t="s">
        <v>492</v>
      </c>
    </row>
    <row r="15" spans="1:6" x14ac:dyDescent="0.3">
      <c r="B15" s="96" t="s">
        <v>493</v>
      </c>
    </row>
    <row r="18" spans="1:2" x14ac:dyDescent="0.3">
      <c r="A18" s="14" t="s">
        <v>494</v>
      </c>
      <c r="B18" s="14" t="s">
        <v>495</v>
      </c>
    </row>
    <row r="19" spans="1:2" x14ac:dyDescent="0.3">
      <c r="B19" t="s">
        <v>497</v>
      </c>
    </row>
    <row r="20" spans="1:2" x14ac:dyDescent="0.3">
      <c r="B20" t="s">
        <v>496</v>
      </c>
    </row>
    <row r="21" spans="1:2" x14ac:dyDescent="0.3">
      <c r="B21" t="s">
        <v>500</v>
      </c>
    </row>
    <row r="22" spans="1:2" x14ac:dyDescent="0.3">
      <c r="B22" t="s">
        <v>498</v>
      </c>
    </row>
    <row r="23" spans="1:2" x14ac:dyDescent="0.3">
      <c r="B23" t="s">
        <v>499</v>
      </c>
    </row>
    <row r="25" spans="1:2" x14ac:dyDescent="0.3">
      <c r="A25" s="14" t="s">
        <v>501</v>
      </c>
      <c r="B25" s="14" t="s">
        <v>502</v>
      </c>
    </row>
    <row r="26" spans="1:2" x14ac:dyDescent="0.3">
      <c r="B26" t="s">
        <v>503</v>
      </c>
    </row>
    <row r="27" spans="1:2" x14ac:dyDescent="0.3">
      <c r="B27" t="s">
        <v>504</v>
      </c>
    </row>
    <row r="28" spans="1:2" x14ac:dyDescent="0.3">
      <c r="B28" t="s">
        <v>505</v>
      </c>
    </row>
    <row r="29" spans="1:2" x14ac:dyDescent="0.3">
      <c r="B29" t="s">
        <v>506</v>
      </c>
    </row>
    <row r="31" spans="1:2" x14ac:dyDescent="0.3">
      <c r="A31" s="14" t="s">
        <v>507</v>
      </c>
      <c r="B31" s="14" t="s">
        <v>508</v>
      </c>
    </row>
    <row r="32" spans="1:2" x14ac:dyDescent="0.3">
      <c r="B32" t="s">
        <v>509</v>
      </c>
    </row>
    <row r="34" spans="1:2" x14ac:dyDescent="0.3">
      <c r="A34" s="14" t="s">
        <v>510</v>
      </c>
      <c r="B34" s="14" t="s">
        <v>511</v>
      </c>
    </row>
  </sheetData>
  <mergeCells count="7">
    <mergeCell ref="B12:F12"/>
    <mergeCell ref="B6:F6"/>
    <mergeCell ref="B7:F7"/>
    <mergeCell ref="B8:F8"/>
    <mergeCell ref="B9:F9"/>
    <mergeCell ref="B10:F10"/>
    <mergeCell ref="B11:F11"/>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F681A-F2E9-445D-AF4D-BFE80575BB19}">
  <dimension ref="B3:L13"/>
  <sheetViews>
    <sheetView workbookViewId="0">
      <selection activeCell="B3" sqref="B3:E13"/>
    </sheetView>
  </sheetViews>
  <sheetFormatPr defaultRowHeight="14.4" x14ac:dyDescent="0.3"/>
  <cols>
    <col min="3" max="3" width="58.88671875" customWidth="1"/>
  </cols>
  <sheetData>
    <row r="3" spans="2:12" x14ac:dyDescent="0.3">
      <c r="B3" s="105">
        <v>3</v>
      </c>
      <c r="C3" s="106" t="s">
        <v>413</v>
      </c>
      <c r="D3" s="96" t="s">
        <v>426</v>
      </c>
    </row>
    <row r="4" spans="2:12" x14ac:dyDescent="0.3">
      <c r="B4" s="107"/>
      <c r="C4" s="108" t="s">
        <v>414</v>
      </c>
      <c r="D4" s="14" t="s">
        <v>424</v>
      </c>
      <c r="H4" t="s">
        <v>427</v>
      </c>
    </row>
    <row r="5" spans="2:12" x14ac:dyDescent="0.3">
      <c r="B5" s="107"/>
      <c r="C5" s="108" t="s">
        <v>415</v>
      </c>
      <c r="D5" s="96" t="s">
        <v>425</v>
      </c>
      <c r="H5" s="126" t="s">
        <v>35</v>
      </c>
      <c r="I5" s="126"/>
      <c r="J5" s="126"/>
      <c r="K5" s="126"/>
      <c r="L5" s="126"/>
    </row>
    <row r="6" spans="2:12" x14ac:dyDescent="0.3">
      <c r="B6" s="107"/>
      <c r="C6" s="108" t="s">
        <v>416</v>
      </c>
      <c r="D6" s="14" t="s">
        <v>424</v>
      </c>
      <c r="H6" s="126" t="s">
        <v>36</v>
      </c>
      <c r="I6" s="126"/>
      <c r="J6" s="126"/>
      <c r="K6" s="126"/>
      <c r="L6" s="126"/>
    </row>
    <row r="7" spans="2:12" x14ac:dyDescent="0.3">
      <c r="B7" s="107"/>
      <c r="C7" s="108" t="s">
        <v>417</v>
      </c>
      <c r="D7" s="96" t="s">
        <v>425</v>
      </c>
      <c r="H7" s="126" t="s">
        <v>37</v>
      </c>
      <c r="I7" s="126"/>
      <c r="J7" s="126"/>
      <c r="K7" s="126"/>
      <c r="L7" s="126"/>
    </row>
    <row r="8" spans="2:12" x14ac:dyDescent="0.3">
      <c r="B8" s="107"/>
      <c r="C8" s="108" t="s">
        <v>418</v>
      </c>
      <c r="D8" s="14" t="s">
        <v>424</v>
      </c>
      <c r="H8" s="126" t="s">
        <v>41</v>
      </c>
      <c r="I8" s="126"/>
      <c r="J8" s="126"/>
      <c r="K8" s="126"/>
      <c r="L8" s="126"/>
    </row>
    <row r="9" spans="2:12" x14ac:dyDescent="0.3">
      <c r="B9" s="107"/>
      <c r="C9" s="108" t="s">
        <v>419</v>
      </c>
      <c r="D9" s="14" t="s">
        <v>424</v>
      </c>
      <c r="H9" s="126" t="s">
        <v>38</v>
      </c>
      <c r="I9" s="126"/>
      <c r="J9" s="126"/>
      <c r="K9" s="126"/>
      <c r="L9" s="126"/>
    </row>
    <row r="10" spans="2:12" x14ac:dyDescent="0.3">
      <c r="B10" s="107"/>
      <c r="C10" s="108" t="s">
        <v>420</v>
      </c>
      <c r="D10" s="96" t="s">
        <v>425</v>
      </c>
      <c r="H10" s="126" t="s">
        <v>40</v>
      </c>
      <c r="I10" s="126"/>
      <c r="J10" s="126"/>
      <c r="K10" s="126"/>
      <c r="L10" s="126"/>
    </row>
    <row r="11" spans="2:12" x14ac:dyDescent="0.3">
      <c r="B11" s="107"/>
      <c r="C11" s="108" t="s">
        <v>421</v>
      </c>
      <c r="D11" s="96" t="s">
        <v>425</v>
      </c>
      <c r="H11" s="126" t="s">
        <v>39</v>
      </c>
      <c r="I11" s="126"/>
      <c r="J11" s="126"/>
      <c r="K11" s="126"/>
      <c r="L11" s="126"/>
    </row>
    <row r="12" spans="2:12" x14ac:dyDescent="0.3">
      <c r="B12" s="107"/>
      <c r="C12" s="108" t="s">
        <v>422</v>
      </c>
      <c r="D12" s="96" t="s">
        <v>425</v>
      </c>
    </row>
    <row r="13" spans="2:12" x14ac:dyDescent="0.3">
      <c r="B13" s="107"/>
      <c r="C13" s="108" t="s">
        <v>423</v>
      </c>
      <c r="D13" s="14" t="s">
        <v>424</v>
      </c>
    </row>
  </sheetData>
  <mergeCells count="7">
    <mergeCell ref="H11:L11"/>
    <mergeCell ref="H5:L5"/>
    <mergeCell ref="H6:L6"/>
    <mergeCell ref="H7:L7"/>
    <mergeCell ref="H8:L8"/>
    <mergeCell ref="H9:L9"/>
    <mergeCell ref="H10:L1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1ABB2-73D0-444E-BD31-DCA5DFBC9D09}">
  <dimension ref="B4:F10"/>
  <sheetViews>
    <sheetView workbookViewId="0">
      <selection activeCell="D7" sqref="D7"/>
    </sheetView>
  </sheetViews>
  <sheetFormatPr defaultRowHeight="14.4" x14ac:dyDescent="0.3"/>
  <cols>
    <col min="2" max="2" width="10.33203125" customWidth="1"/>
    <col min="3" max="3" width="23.88671875" customWidth="1"/>
    <col min="4" max="4" width="26.44140625" customWidth="1"/>
    <col min="5" max="5" width="28.33203125" customWidth="1"/>
    <col min="6" max="6" width="27.5546875" customWidth="1"/>
  </cols>
  <sheetData>
    <row r="4" spans="2:6" x14ac:dyDescent="0.3">
      <c r="B4" s="113" t="s">
        <v>450</v>
      </c>
    </row>
    <row r="5" spans="2:6" x14ac:dyDescent="0.3">
      <c r="B5" s="114" t="s">
        <v>451</v>
      </c>
      <c r="C5" s="114" t="s">
        <v>452</v>
      </c>
      <c r="D5" s="114" t="s">
        <v>453</v>
      </c>
      <c r="E5" s="114" t="s">
        <v>454</v>
      </c>
      <c r="F5" s="114" t="s">
        <v>455</v>
      </c>
    </row>
    <row r="6" spans="2:6" ht="57.6" x14ac:dyDescent="0.3">
      <c r="B6" s="115">
        <v>1</v>
      </c>
      <c r="C6" s="116" t="s">
        <v>456</v>
      </c>
      <c r="D6" s="117" t="s">
        <v>457</v>
      </c>
      <c r="E6" s="117" t="s">
        <v>458</v>
      </c>
      <c r="F6" s="117" t="s">
        <v>459</v>
      </c>
    </row>
    <row r="7" spans="2:6" ht="57.6" x14ac:dyDescent="0.3">
      <c r="B7" s="115">
        <v>2</v>
      </c>
      <c r="C7" s="116" t="s">
        <v>460</v>
      </c>
      <c r="D7" s="117" t="s">
        <v>461</v>
      </c>
      <c r="E7" s="117" t="s">
        <v>462</v>
      </c>
      <c r="F7" s="117" t="s">
        <v>463</v>
      </c>
    </row>
    <row r="8" spans="2:6" ht="57.6" x14ac:dyDescent="0.3">
      <c r="B8" s="118">
        <v>3</v>
      </c>
      <c r="C8" s="119" t="s">
        <v>464</v>
      </c>
      <c r="D8" s="120" t="s">
        <v>465</v>
      </c>
      <c r="E8" s="120" t="s">
        <v>466</v>
      </c>
      <c r="F8" s="120" t="s">
        <v>467</v>
      </c>
    </row>
    <row r="9" spans="2:6" x14ac:dyDescent="0.3">
      <c r="B9" s="121"/>
      <c r="C9" s="121"/>
      <c r="D9" s="121"/>
      <c r="E9" s="121"/>
      <c r="F9" s="122" t="s">
        <v>468</v>
      </c>
    </row>
    <row r="10" spans="2:6" ht="72" x14ac:dyDescent="0.3">
      <c r="B10" s="123"/>
      <c r="C10" s="123"/>
      <c r="D10" s="123"/>
      <c r="E10" s="123"/>
      <c r="F10" s="124" t="s">
        <v>469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7E880-2912-44F5-86C2-A366FE5A19C7}">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87F9DF61B52D84A8A44EC8BE80D0ED5" ma:contentTypeVersion="12" ma:contentTypeDescription="Create a new document." ma:contentTypeScope="" ma:versionID="40a8d13f8065ffac809fa49667b616d4">
  <xsd:schema xmlns:xsd="http://www.w3.org/2001/XMLSchema" xmlns:xs="http://www.w3.org/2001/XMLSchema" xmlns:p="http://schemas.microsoft.com/office/2006/metadata/properties" xmlns:ns2="1adc9826-c99f-4272-b960-958efcd45033" xmlns:ns3="e5a65bb2-44fc-4133-a703-d9c34c6dbb89" targetNamespace="http://schemas.microsoft.com/office/2006/metadata/properties" ma:root="true" ma:fieldsID="fe1093ffc48bcfeb2411520e9890cb59" ns2:_="" ns3:_="">
    <xsd:import namespace="1adc9826-c99f-4272-b960-958efcd45033"/>
    <xsd:import namespace="e5a65bb2-44fc-4133-a703-d9c34c6dbb8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dc9826-c99f-4272-b960-958efcd45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5a65bb2-44fc-4133-a703-d9c34c6dbb8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19BE56-E1C3-415A-B259-7F10B0B08FCD}">
  <ds:schemaRef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1adc9826-c99f-4272-b960-958efcd45033"/>
    <ds:schemaRef ds:uri="e5a65bb2-44fc-4133-a703-d9c34c6dbb89"/>
    <ds:schemaRef ds:uri="http://www.w3.org/XML/1998/namespace"/>
    <ds:schemaRef ds:uri="http://purl.org/dc/dcmitype/"/>
  </ds:schemaRefs>
</ds:datastoreItem>
</file>

<file path=customXml/itemProps2.xml><?xml version="1.0" encoding="utf-8"?>
<ds:datastoreItem xmlns:ds="http://schemas.openxmlformats.org/officeDocument/2006/customXml" ds:itemID="{834C8FF9-2119-4A89-8F82-75248253D8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dc9826-c99f-4272-b960-958efcd45033"/>
    <ds:schemaRef ds:uri="e5a65bb2-44fc-4133-a703-d9c34c6dbb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25074F-A063-4503-A4D5-762CE7ADFF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vt:i4>
      </vt:variant>
    </vt:vector>
  </HeadingPairs>
  <TitlesOfParts>
    <vt:vector size="17" baseType="lpstr">
      <vt:lpstr>Type vragen</vt:lpstr>
      <vt:lpstr>Toetsing per vraag</vt:lpstr>
      <vt:lpstr>Cesuur</vt:lpstr>
      <vt:lpstr>Tentamen</vt:lpstr>
      <vt:lpstr>toetsresultaten</vt:lpstr>
      <vt:lpstr>toetsanalyse</vt:lpstr>
      <vt:lpstr>Kwantitatieve analyse</vt:lpstr>
      <vt:lpstr>Toets</vt:lpstr>
      <vt:lpstr>Antwoordmodel</vt:lpstr>
      <vt:lpstr>Kwalitatieve analyse</vt:lpstr>
      <vt:lpstr>Sheet1</vt:lpstr>
      <vt:lpstr>BOKS HBO WTB Dynamica</vt:lpstr>
      <vt:lpstr>Competentie niveaus</vt:lpstr>
      <vt:lpstr>Sheet2</vt:lpstr>
      <vt:lpstr>Tentamen!Print_Area</vt:lpstr>
      <vt:lpstr>toetsanalyse!Print_Area</vt:lpstr>
      <vt:lpstr>Tentamen!Print_Titles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Nynke Bosker</dc:creator>
  <cp:lastModifiedBy>Stefanie Langeslag</cp:lastModifiedBy>
  <cp:lastPrinted>2021-04-05T21:43:56Z</cp:lastPrinted>
  <dcterms:created xsi:type="dcterms:W3CDTF">2015-06-05T18:17:20Z</dcterms:created>
  <dcterms:modified xsi:type="dcterms:W3CDTF">2024-04-01T15:13:49Z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0x010100387F9DF61B52D84A8A44EC8BE80D0ED5</vt:lpwstr>
  </property>
</Properties>
</file>